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"/>
    </mc:Choice>
  </mc:AlternateContent>
  <xr:revisionPtr revIDLastSave="0" documentId="13_ncr:1_{E7EF7D8C-A955-465A-88BC-ACBF8131E9AF}" xr6:coauthVersionLast="45" xr6:coauthVersionMax="45" xr10:uidLastSave="{00000000-0000-0000-0000-000000000000}"/>
  <bookViews>
    <workbookView xWindow="-120" yWindow="-120" windowWidth="24240" windowHeight="13140" tabRatio="673" activeTab="6" xr2:uid="{00000000-000D-0000-FFFF-FFFF00000000}"/>
  </bookViews>
  <sheets>
    <sheet name="ปก" sheetId="60" r:id="rId1"/>
    <sheet name="1 นร.รายอำเภอ_63" sheetId="36" r:id="rId2"/>
    <sheet name="ฐาน ข้อมูลเอกชน ปี 63" sheetId="40" r:id="rId3"/>
    <sheet name="ฐาน_สพฐเขต 4 ประถม" sheetId="56" r:id="rId4"/>
    <sheet name="ฐาน_สพฐเขต 4 มัธยม " sheetId="55" r:id="rId5"/>
    <sheet name="ฐาน_สพฐ เขต 1" sheetId="53" r:id="rId6"/>
    <sheet name="ฐาน_สพฐ เขต 2" sheetId="57" r:id="rId7"/>
    <sheet name="เมือง OK" sheetId="14" r:id="rId8"/>
    <sheet name="คลองหลวงOK " sheetId="15" r:id="rId9"/>
    <sheet name="ลาดหลุมแก้ว OK" sheetId="18" r:id="rId10"/>
    <sheet name="สามโคก OK " sheetId="13" r:id="rId11"/>
    <sheet name="ธัญบุรี 0k" sheetId="16" r:id="rId12"/>
    <sheet name="หนองเสือok" sheetId="17" r:id="rId13"/>
    <sheet name="ลำลูกกาOK " sheetId="19" r:id="rId14"/>
    <sheet name="ศธจ.รร เอกชน 63" sheetId="58" r:id="rId15"/>
  </sheets>
  <definedNames>
    <definedName name="_xlnm._FilterDatabase" localSheetId="2" hidden="1">'ฐาน ข้อมูลเอกชน ปี 63'!#REF!</definedName>
    <definedName name="_xlnm._FilterDatabase" localSheetId="5" hidden="1">'ฐาน_สพฐ เขต 1'!$A$1:$BG$106</definedName>
    <definedName name="_xlnm._FilterDatabase" localSheetId="9" hidden="1">'ลาดหลุมแก้ว OK'!$A$1:$BJ$45</definedName>
    <definedName name="_xlnm.Print_Titles" localSheetId="1">'1 นร.รายอำเภอ_63'!$A:$A,'1 นร.รายอำเภอ_63'!$17:$19</definedName>
    <definedName name="_xlnm.Print_Titles" localSheetId="8">'คลองหลวงOK '!$A:$C,'คลองหลวงOK '!$2:$3</definedName>
    <definedName name="_xlnm.Print_Titles" localSheetId="2">'ฐาน ข้อมูลเอกชน ปี 63'!$1:$3</definedName>
    <definedName name="_xlnm.Print_Titles" localSheetId="4">'ฐาน_สพฐเขต 4 มัธยม '!$A:$B,'ฐาน_สพฐเขต 4 มัธยม '!$1:$3</definedName>
    <definedName name="_xlnm.Print_Titles" localSheetId="11">'ธัญบุรี 0k'!$A:$C,'ธัญบุรี 0k'!$2:$3</definedName>
    <definedName name="_xlnm.Print_Titles" localSheetId="7">'เมือง OK'!$A:$C,'เมือง OK'!$2:$3</definedName>
    <definedName name="_xlnm.Print_Titles" localSheetId="9">'ลาดหลุมแก้ว OK'!$A:$C,'ลาดหลุมแก้ว OK'!$2:$3</definedName>
    <definedName name="_xlnm.Print_Titles" localSheetId="13">'ลำลูกกาOK '!$A:$C,'ลำลูกกาOK '!$2:$3</definedName>
    <definedName name="_xlnm.Print_Titles" localSheetId="14">'ศธจ.รร เอกชน 63'!$1:$6</definedName>
    <definedName name="_xlnm.Print_Titles" localSheetId="10">'สามโคก OK '!$A:$C,'สามโคก OK '!$2:$3</definedName>
    <definedName name="_xlnm.Print_Titles" localSheetId="12">หนองเสือok!$A:$C,หนองเสือok!$2:$3</definedName>
  </definedNames>
  <calcPr calcId="181029"/>
</workbook>
</file>

<file path=xl/calcChain.xml><?xml version="1.0" encoding="utf-8"?>
<calcChain xmlns="http://schemas.openxmlformats.org/spreadsheetml/2006/main">
  <c r="AR38" i="58" l="1"/>
  <c r="AR39" i="58"/>
  <c r="AR40" i="58"/>
  <c r="AR41" i="58"/>
  <c r="AR42" i="58"/>
  <c r="AR43" i="58"/>
  <c r="AR44" i="58"/>
  <c r="AR45" i="58"/>
  <c r="AR46" i="58"/>
  <c r="AR47" i="58"/>
  <c r="AR48" i="58"/>
  <c r="AR49" i="58"/>
  <c r="AR50" i="58"/>
  <c r="AR37" i="58"/>
  <c r="AR8" i="58"/>
  <c r="AR9" i="58"/>
  <c r="AR10" i="58"/>
  <c r="AR11" i="58"/>
  <c r="AR12" i="58"/>
  <c r="AR13" i="58"/>
  <c r="AR14" i="58"/>
  <c r="AR15" i="58"/>
  <c r="AR16" i="58"/>
  <c r="AR17" i="58"/>
  <c r="AR18" i="58"/>
  <c r="AR19" i="58"/>
  <c r="AR20" i="58"/>
  <c r="AR21" i="58"/>
  <c r="AR22" i="58"/>
  <c r="AR23" i="58"/>
  <c r="AR24" i="58"/>
  <c r="AR25" i="58"/>
  <c r="AR26" i="58"/>
  <c r="AR27" i="58"/>
  <c r="AR28" i="58"/>
  <c r="AR7" i="58"/>
  <c r="AQ7" i="58"/>
  <c r="AP7" i="58"/>
  <c r="AR103" i="58"/>
  <c r="AR99" i="58"/>
  <c r="AU99" i="58" s="1"/>
  <c r="AR77" i="58"/>
  <c r="AR78" i="58"/>
  <c r="AR79" i="58"/>
  <c r="AR80" i="58"/>
  <c r="AR81" i="58"/>
  <c r="AR82" i="58"/>
  <c r="AR83" i="58"/>
  <c r="AR84" i="58"/>
  <c r="AR85" i="58"/>
  <c r="AR86" i="58"/>
  <c r="AR87" i="58"/>
  <c r="AR88" i="58"/>
  <c r="AR89" i="58"/>
  <c r="AR90" i="58"/>
  <c r="AR91" i="58"/>
  <c r="AR92" i="58"/>
  <c r="AR93" i="58"/>
  <c r="AR94" i="58"/>
  <c r="AR95" i="58"/>
  <c r="AR96" i="58"/>
  <c r="AR97" i="58"/>
  <c r="AR98" i="58"/>
  <c r="AR76" i="58"/>
  <c r="AQ76" i="58"/>
  <c r="AP76" i="58"/>
  <c r="AR74" i="58"/>
  <c r="AR52" i="58"/>
  <c r="AR53" i="58"/>
  <c r="AR54" i="58"/>
  <c r="AR55" i="58"/>
  <c r="AR56" i="58"/>
  <c r="AR57" i="58"/>
  <c r="AR58" i="58"/>
  <c r="AR59" i="58"/>
  <c r="AR60" i="58"/>
  <c r="AR61" i="58"/>
  <c r="AR62" i="58"/>
  <c r="AR63" i="58"/>
  <c r="AR64" i="58"/>
  <c r="AR65" i="58"/>
  <c r="AR66" i="58"/>
  <c r="AR67" i="58"/>
  <c r="AU67" i="58" s="1"/>
  <c r="AR68" i="58"/>
  <c r="AR69" i="58"/>
  <c r="AR70" i="58"/>
  <c r="AR71" i="58"/>
  <c r="AR72" i="58"/>
  <c r="AR73" i="58"/>
  <c r="AR51" i="58"/>
  <c r="AQ67" i="58"/>
  <c r="AT67" i="58" s="1"/>
  <c r="AP67" i="58"/>
  <c r="AU103" i="58"/>
  <c r="AR101" i="58"/>
  <c r="AR102" i="58"/>
  <c r="AU102" i="58" s="1"/>
  <c r="AR100" i="58"/>
  <c r="AU100" i="58" s="1"/>
  <c r="AW99" i="58"/>
  <c r="AV99" i="58"/>
  <c r="AW50" i="58"/>
  <c r="AV50" i="58"/>
  <c r="AP50" i="58"/>
  <c r="AP30" i="58"/>
  <c r="AQ28" i="58"/>
  <c r="AP28" i="58"/>
  <c r="AQ100" i="58"/>
  <c r="AT100" i="58" s="1"/>
  <c r="G21" i="36"/>
  <c r="G22" i="36"/>
  <c r="G23" i="36"/>
  <c r="G24" i="36"/>
  <c r="G25" i="36"/>
  <c r="G26" i="36"/>
  <c r="G27" i="36"/>
  <c r="AT8" i="58"/>
  <c r="AT9" i="58"/>
  <c r="AT10" i="58"/>
  <c r="AT11" i="58"/>
  <c r="AT12" i="58"/>
  <c r="AT13" i="58"/>
  <c r="AT14" i="58"/>
  <c r="AT15" i="58"/>
  <c r="AT16" i="58"/>
  <c r="AT17" i="58"/>
  <c r="AT18" i="58"/>
  <c r="AT19" i="58"/>
  <c r="AT20" i="58"/>
  <c r="AT21" i="58"/>
  <c r="AT22" i="58"/>
  <c r="AT74" i="58"/>
  <c r="AT75" i="58"/>
  <c r="AT76" i="58"/>
  <c r="AT77" i="58"/>
  <c r="AT78" i="58"/>
  <c r="AT79" i="58"/>
  <c r="AT80" i="58"/>
  <c r="AT81" i="58"/>
  <c r="AT82" i="58"/>
  <c r="AT83" i="58"/>
  <c r="AT84" i="58"/>
  <c r="AT85" i="58"/>
  <c r="AT86" i="58"/>
  <c r="AT87" i="58"/>
  <c r="AT88" i="58"/>
  <c r="AT89" i="58"/>
  <c r="AT90" i="58"/>
  <c r="AT91" i="58"/>
  <c r="AT92" i="58"/>
  <c r="AT93" i="58"/>
  <c r="AT94" i="58"/>
  <c r="AT95" i="58"/>
  <c r="AT96" i="58"/>
  <c r="AT97" i="58"/>
  <c r="AT98" i="58"/>
  <c r="AT99" i="58"/>
  <c r="AT101" i="58"/>
  <c r="AT102" i="58"/>
  <c r="AT103" i="58"/>
  <c r="AT7" i="58"/>
  <c r="AS11" i="58"/>
  <c r="AS15" i="58"/>
  <c r="AS19" i="58"/>
  <c r="AS23" i="58"/>
  <c r="AS27" i="58"/>
  <c r="AS33" i="58"/>
  <c r="AS37" i="58"/>
  <c r="AS41" i="58"/>
  <c r="AS45" i="58"/>
  <c r="AS49" i="58"/>
  <c r="AS53" i="58"/>
  <c r="AS57" i="58"/>
  <c r="AS61" i="58"/>
  <c r="AS65" i="58"/>
  <c r="AS69" i="58"/>
  <c r="AS73" i="58"/>
  <c r="AS74" i="58"/>
  <c r="AS75" i="58"/>
  <c r="AS76" i="58"/>
  <c r="AS77" i="58"/>
  <c r="AS78" i="58"/>
  <c r="AS79" i="58"/>
  <c r="AS80" i="58"/>
  <c r="AS81" i="58"/>
  <c r="AS82" i="58"/>
  <c r="AS83" i="58"/>
  <c r="AS84" i="58"/>
  <c r="AS85" i="58"/>
  <c r="AS86" i="58"/>
  <c r="AS87" i="58"/>
  <c r="AS88" i="58"/>
  <c r="AS89" i="58"/>
  <c r="AS90" i="58"/>
  <c r="AS91" i="58"/>
  <c r="AS92" i="58"/>
  <c r="AS93" i="58"/>
  <c r="AS94" i="58"/>
  <c r="AS95" i="58"/>
  <c r="AS96" i="58"/>
  <c r="AS97" i="58"/>
  <c r="AS98" i="58"/>
  <c r="AS99" i="58"/>
  <c r="AS100" i="58"/>
  <c r="AS101" i="58"/>
  <c r="AS102" i="58"/>
  <c r="AS103" i="58"/>
  <c r="AS7" i="58"/>
  <c r="AU95" i="58"/>
  <c r="AU96" i="58"/>
  <c r="AU97" i="58"/>
  <c r="AU98" i="58"/>
  <c r="AU101" i="58"/>
  <c r="AR75" i="58"/>
  <c r="AQ8" i="58"/>
  <c r="AQ9" i="58"/>
  <c r="AQ10" i="58"/>
  <c r="AQ11" i="58"/>
  <c r="AQ12" i="58"/>
  <c r="AQ13" i="58"/>
  <c r="AQ14" i="58"/>
  <c r="AQ15" i="58"/>
  <c r="AQ16" i="58"/>
  <c r="AQ17" i="58"/>
  <c r="AQ18" i="58"/>
  <c r="AQ19" i="58"/>
  <c r="AQ20" i="58"/>
  <c r="AQ21" i="58"/>
  <c r="AQ22" i="58"/>
  <c r="AQ23" i="58"/>
  <c r="AT23" i="58" s="1"/>
  <c r="AQ24" i="58"/>
  <c r="AT24" i="58" s="1"/>
  <c r="AQ25" i="58"/>
  <c r="AT25" i="58" s="1"/>
  <c r="AQ26" i="58"/>
  <c r="AT26" i="58" s="1"/>
  <c r="AQ27" i="58"/>
  <c r="AT27" i="58" s="1"/>
  <c r="AT28" i="58"/>
  <c r="AQ29" i="58"/>
  <c r="AT29" i="58" s="1"/>
  <c r="AQ30" i="58"/>
  <c r="AT30" i="58" s="1"/>
  <c r="AQ33" i="58"/>
  <c r="AT33" i="58" s="1"/>
  <c r="AQ34" i="58"/>
  <c r="AT34" i="58" s="1"/>
  <c r="AQ35" i="58"/>
  <c r="AT35" i="58" s="1"/>
  <c r="AQ36" i="58"/>
  <c r="AT36" i="58" s="1"/>
  <c r="AQ37" i="58"/>
  <c r="AT37" i="58" s="1"/>
  <c r="AQ38" i="58"/>
  <c r="AT38" i="58" s="1"/>
  <c r="AQ39" i="58"/>
  <c r="AT39" i="58" s="1"/>
  <c r="AQ40" i="58"/>
  <c r="AT40" i="58" s="1"/>
  <c r="AQ41" i="58"/>
  <c r="AT41" i="58" s="1"/>
  <c r="AQ42" i="58"/>
  <c r="AT42" i="58" s="1"/>
  <c r="AQ43" i="58"/>
  <c r="AT43" i="58" s="1"/>
  <c r="AQ44" i="58"/>
  <c r="AT44" i="58" s="1"/>
  <c r="AQ45" i="58"/>
  <c r="AT45" i="58" s="1"/>
  <c r="AQ46" i="58"/>
  <c r="AT46" i="58" s="1"/>
  <c r="AQ47" i="58"/>
  <c r="AT47" i="58" s="1"/>
  <c r="AQ48" i="58"/>
  <c r="AT48" i="58" s="1"/>
  <c r="AQ49" i="58"/>
  <c r="AT49" i="58" s="1"/>
  <c r="AQ50" i="58"/>
  <c r="AT50" i="58" s="1"/>
  <c r="AQ51" i="58"/>
  <c r="AT51" i="58" s="1"/>
  <c r="AQ52" i="58"/>
  <c r="AT52" i="58" s="1"/>
  <c r="AQ53" i="58"/>
  <c r="AT53" i="58" s="1"/>
  <c r="AQ54" i="58"/>
  <c r="AT54" i="58" s="1"/>
  <c r="AQ55" i="58"/>
  <c r="AT55" i="58" s="1"/>
  <c r="AQ56" i="58"/>
  <c r="AT56" i="58" s="1"/>
  <c r="AQ57" i="58"/>
  <c r="AT57" i="58" s="1"/>
  <c r="AQ58" i="58"/>
  <c r="AT58" i="58" s="1"/>
  <c r="AQ59" i="58"/>
  <c r="AT59" i="58" s="1"/>
  <c r="AQ60" i="58"/>
  <c r="AT60" i="58" s="1"/>
  <c r="AQ61" i="58"/>
  <c r="AT61" i="58" s="1"/>
  <c r="AQ62" i="58"/>
  <c r="AT62" i="58" s="1"/>
  <c r="AQ63" i="58"/>
  <c r="AT63" i="58" s="1"/>
  <c r="AQ64" i="58"/>
  <c r="AT64" i="58" s="1"/>
  <c r="AQ65" i="58"/>
  <c r="AT65" i="58" s="1"/>
  <c r="AQ66" i="58"/>
  <c r="AT66" i="58" s="1"/>
  <c r="AQ68" i="58"/>
  <c r="AT68" i="58" s="1"/>
  <c r="AQ69" i="58"/>
  <c r="AT69" i="58" s="1"/>
  <c r="AQ70" i="58"/>
  <c r="AT70" i="58" s="1"/>
  <c r="AQ71" i="58"/>
  <c r="AT71" i="58" s="1"/>
  <c r="AQ72" i="58"/>
  <c r="AT72" i="58" s="1"/>
  <c r="AQ73" i="58"/>
  <c r="AT73" i="58" s="1"/>
  <c r="AQ74" i="58"/>
  <c r="AQ75" i="58"/>
  <c r="AQ77" i="58"/>
  <c r="AQ78" i="58"/>
  <c r="AQ79" i="58"/>
  <c r="AQ80" i="58"/>
  <c r="AQ81" i="58"/>
  <c r="AQ82" i="58"/>
  <c r="AQ83" i="58"/>
  <c r="AQ84" i="58"/>
  <c r="AQ85" i="58"/>
  <c r="AQ86" i="58"/>
  <c r="AQ87" i="58"/>
  <c r="AQ88" i="58"/>
  <c r="AQ89" i="58"/>
  <c r="AQ90" i="58"/>
  <c r="AQ91" i="58"/>
  <c r="AQ92" i="58"/>
  <c r="AQ93" i="58"/>
  <c r="AQ94" i="58"/>
  <c r="AQ95" i="58"/>
  <c r="AQ96" i="58"/>
  <c r="AQ97" i="58"/>
  <c r="AQ98" i="58"/>
  <c r="AQ99" i="58"/>
  <c r="AQ101" i="58"/>
  <c r="AQ102" i="58"/>
  <c r="AQ103" i="58"/>
  <c r="AP8" i="58"/>
  <c r="AP9" i="58"/>
  <c r="AP10" i="58"/>
  <c r="AP11" i="58"/>
  <c r="AP12" i="58"/>
  <c r="AP13" i="58"/>
  <c r="AP14" i="58"/>
  <c r="AP15" i="58"/>
  <c r="AP16" i="58"/>
  <c r="AP17" i="58"/>
  <c r="AP18" i="58"/>
  <c r="AP19" i="58"/>
  <c r="AP20" i="58"/>
  <c r="AP21" i="58"/>
  <c r="AS21" i="58" s="1"/>
  <c r="AP22" i="58"/>
  <c r="AP23" i="58"/>
  <c r="AP24" i="58"/>
  <c r="AP25" i="58"/>
  <c r="AP26" i="58"/>
  <c r="AP27" i="58"/>
  <c r="AP29" i="58"/>
  <c r="AR29" i="58" s="1"/>
  <c r="AS30" i="58"/>
  <c r="AP33" i="58"/>
  <c r="AR33" i="58" s="1"/>
  <c r="AP34" i="58"/>
  <c r="AS34" i="58" s="1"/>
  <c r="AP35" i="58"/>
  <c r="AR35" i="58" s="1"/>
  <c r="AP36" i="58"/>
  <c r="AR36" i="58" s="1"/>
  <c r="AP37" i="58"/>
  <c r="AP38" i="58"/>
  <c r="AP39" i="58"/>
  <c r="AP40" i="58"/>
  <c r="AP41" i="58"/>
  <c r="AP42" i="58"/>
  <c r="AS42" i="58" s="1"/>
  <c r="AP43" i="58"/>
  <c r="AP44" i="58"/>
  <c r="AP45" i="58"/>
  <c r="AP46" i="58"/>
  <c r="AP47" i="58"/>
  <c r="AP48" i="58"/>
  <c r="AP49" i="58"/>
  <c r="AS50" i="58"/>
  <c r="AP51" i="58"/>
  <c r="AP52" i="58"/>
  <c r="AP53" i="58"/>
  <c r="AP54" i="58"/>
  <c r="AP55" i="58"/>
  <c r="AP56" i="58"/>
  <c r="AP57" i="58"/>
  <c r="AP58" i="58"/>
  <c r="AS58" i="58" s="1"/>
  <c r="AP59" i="58"/>
  <c r="AP60" i="58"/>
  <c r="AP61" i="58"/>
  <c r="AP62" i="58"/>
  <c r="AP63" i="58"/>
  <c r="AP64" i="58"/>
  <c r="AP65" i="58"/>
  <c r="AP66" i="58"/>
  <c r="AS66" i="58" s="1"/>
  <c r="AP68" i="58"/>
  <c r="AP69" i="58"/>
  <c r="AP70" i="58"/>
  <c r="AP71" i="58"/>
  <c r="AP72" i="58"/>
  <c r="AP73" i="58"/>
  <c r="AP74" i="58"/>
  <c r="AP75" i="58"/>
  <c r="AP77" i="58"/>
  <c r="AP78" i="58"/>
  <c r="AP79" i="58"/>
  <c r="AP80" i="58"/>
  <c r="AP81" i="58"/>
  <c r="AP82" i="58"/>
  <c r="AP83" i="58"/>
  <c r="AP84" i="58"/>
  <c r="AP85" i="58"/>
  <c r="AP86" i="58"/>
  <c r="AP87" i="58"/>
  <c r="AP88" i="58"/>
  <c r="AP89" i="58"/>
  <c r="AP90" i="58"/>
  <c r="AP91" i="58"/>
  <c r="AP92" i="58"/>
  <c r="AP93" i="58"/>
  <c r="AP94" i="58"/>
  <c r="AP95" i="58"/>
  <c r="AP96" i="58"/>
  <c r="AP97" i="58"/>
  <c r="AP98" i="58"/>
  <c r="AP99" i="58"/>
  <c r="AP100" i="58"/>
  <c r="AP101" i="58"/>
  <c r="AP102" i="58"/>
  <c r="AP103" i="58"/>
  <c r="AU7" i="58"/>
  <c r="AA8" i="58"/>
  <c r="AA9" i="58"/>
  <c r="AA10" i="58"/>
  <c r="AA11" i="58"/>
  <c r="AA12" i="58"/>
  <c r="AA13" i="58"/>
  <c r="AA14" i="58"/>
  <c r="AA15" i="58"/>
  <c r="AA16" i="58"/>
  <c r="AA17" i="58"/>
  <c r="AA18" i="58"/>
  <c r="AA19" i="58"/>
  <c r="AA20" i="58"/>
  <c r="AA21" i="58"/>
  <c r="AA22" i="58"/>
  <c r="AA23" i="58"/>
  <c r="AA24" i="58"/>
  <c r="AA25" i="58"/>
  <c r="AA26" i="58"/>
  <c r="AA27" i="58"/>
  <c r="AA28" i="58"/>
  <c r="AA29" i="58"/>
  <c r="AA30" i="58"/>
  <c r="AA33" i="58"/>
  <c r="AA34" i="58"/>
  <c r="AA35" i="58"/>
  <c r="AA36" i="58"/>
  <c r="AA37" i="58"/>
  <c r="AA38" i="58"/>
  <c r="AA39" i="58"/>
  <c r="AA40" i="58"/>
  <c r="AA41" i="58"/>
  <c r="AA42" i="58"/>
  <c r="AA43" i="58"/>
  <c r="AA44" i="58"/>
  <c r="AA45" i="58"/>
  <c r="AA46" i="58"/>
  <c r="AA47" i="58"/>
  <c r="AA48" i="58"/>
  <c r="AA49" i="58"/>
  <c r="AA50" i="58"/>
  <c r="AA51" i="58"/>
  <c r="AA52" i="58"/>
  <c r="AA53" i="58"/>
  <c r="AA54" i="58"/>
  <c r="AA55" i="58"/>
  <c r="AA56" i="58"/>
  <c r="AA57" i="58"/>
  <c r="AA58" i="58"/>
  <c r="AA59" i="58"/>
  <c r="AA60" i="58"/>
  <c r="AA61" i="58"/>
  <c r="AA62" i="58"/>
  <c r="AA63" i="58"/>
  <c r="AA64" i="58"/>
  <c r="AA65" i="58"/>
  <c r="AA66" i="58"/>
  <c r="AA67" i="58"/>
  <c r="AA68" i="58"/>
  <c r="AA69" i="58"/>
  <c r="AA70" i="58"/>
  <c r="AA71" i="58"/>
  <c r="AA72" i="58"/>
  <c r="AA73" i="58"/>
  <c r="AA74" i="58"/>
  <c r="AA75" i="58"/>
  <c r="AA76" i="58"/>
  <c r="AA77" i="58"/>
  <c r="AA78" i="58"/>
  <c r="AA79" i="58"/>
  <c r="AA80" i="58"/>
  <c r="AA81" i="58"/>
  <c r="AA82" i="58"/>
  <c r="AA83" i="58"/>
  <c r="AA84" i="58"/>
  <c r="AA85" i="58"/>
  <c r="AA86" i="58"/>
  <c r="AA87" i="58"/>
  <c r="AA88" i="58"/>
  <c r="AA89" i="58"/>
  <c r="AA90" i="58"/>
  <c r="AA91" i="58"/>
  <c r="AA92" i="58"/>
  <c r="AA93" i="58"/>
  <c r="AA94" i="58"/>
  <c r="AA95" i="58"/>
  <c r="AA96" i="58"/>
  <c r="AA97" i="58"/>
  <c r="AA98" i="58"/>
  <c r="AA99" i="58"/>
  <c r="AA100" i="58"/>
  <c r="AA101" i="58"/>
  <c r="AA102" i="58"/>
  <c r="AA103" i="58"/>
  <c r="Z8" i="58"/>
  <c r="Z9" i="58"/>
  <c r="Z10" i="58"/>
  <c r="Z11" i="58"/>
  <c r="Z12" i="58"/>
  <c r="Z13" i="58"/>
  <c r="Z14" i="58"/>
  <c r="Z15" i="58"/>
  <c r="Z16" i="58"/>
  <c r="Z17" i="58"/>
  <c r="Z18" i="58"/>
  <c r="Z19" i="58"/>
  <c r="Z20" i="58"/>
  <c r="Z21" i="58"/>
  <c r="Z22" i="58"/>
  <c r="Z23" i="58"/>
  <c r="Z24" i="58"/>
  <c r="Z25" i="58"/>
  <c r="Z26" i="58"/>
  <c r="Z27" i="58"/>
  <c r="Z28" i="58"/>
  <c r="Z29" i="58"/>
  <c r="Z30" i="58"/>
  <c r="Z33" i="58"/>
  <c r="Z34" i="58"/>
  <c r="Z35" i="58"/>
  <c r="Z36" i="58"/>
  <c r="Z37" i="58"/>
  <c r="Z38" i="58"/>
  <c r="Z39" i="58"/>
  <c r="Z40" i="58"/>
  <c r="Z41" i="58"/>
  <c r="Z42" i="58"/>
  <c r="Z43" i="58"/>
  <c r="Z44" i="58"/>
  <c r="Z45" i="58"/>
  <c r="Z46" i="58"/>
  <c r="Z47" i="58"/>
  <c r="Z48" i="58"/>
  <c r="Z49" i="58"/>
  <c r="Z50" i="58"/>
  <c r="Z51" i="58"/>
  <c r="Z52" i="58"/>
  <c r="Z53" i="58"/>
  <c r="Z54" i="58"/>
  <c r="Z55" i="58"/>
  <c r="Z56" i="58"/>
  <c r="Z57" i="58"/>
  <c r="Z58" i="58"/>
  <c r="Z59" i="58"/>
  <c r="Z60" i="58"/>
  <c r="Z61" i="58"/>
  <c r="Z62" i="58"/>
  <c r="Z63" i="58"/>
  <c r="Z64" i="58"/>
  <c r="Z65" i="58"/>
  <c r="Z66" i="58"/>
  <c r="Z67" i="58"/>
  <c r="Z68" i="58"/>
  <c r="Z69" i="58"/>
  <c r="Z70" i="58"/>
  <c r="Z71" i="58"/>
  <c r="Z72" i="58"/>
  <c r="Z73" i="58"/>
  <c r="Z74" i="58"/>
  <c r="Z75" i="58"/>
  <c r="Z76" i="58"/>
  <c r="Z77" i="58"/>
  <c r="Z78" i="58"/>
  <c r="Z79" i="58"/>
  <c r="Z80" i="58"/>
  <c r="Z81" i="58"/>
  <c r="Z82" i="58"/>
  <c r="Z83" i="58"/>
  <c r="Z84" i="58"/>
  <c r="Z85" i="58"/>
  <c r="Z86" i="58"/>
  <c r="Z87" i="58"/>
  <c r="Z88" i="58"/>
  <c r="Z89" i="58"/>
  <c r="Z90" i="58"/>
  <c r="Z91" i="58"/>
  <c r="Z92" i="58"/>
  <c r="Z93" i="58"/>
  <c r="Z94" i="58"/>
  <c r="Z95" i="58"/>
  <c r="Z96" i="58"/>
  <c r="Z97" i="58"/>
  <c r="Z98" i="58"/>
  <c r="Z99" i="58"/>
  <c r="Z100" i="58"/>
  <c r="Z101" i="58"/>
  <c r="Z102" i="58"/>
  <c r="Z103" i="58"/>
  <c r="AA7" i="58"/>
  <c r="AB7" i="58"/>
  <c r="Z7" i="58"/>
  <c r="AI7" i="58"/>
  <c r="AI8" i="58"/>
  <c r="AI9" i="58"/>
  <c r="AI10" i="58"/>
  <c r="AI11" i="58"/>
  <c r="AI12" i="58"/>
  <c r="AI13" i="58"/>
  <c r="AI14" i="58"/>
  <c r="AI15" i="58"/>
  <c r="AI16" i="58"/>
  <c r="AI17" i="58"/>
  <c r="AI18" i="58"/>
  <c r="AI19" i="58"/>
  <c r="AI20" i="58"/>
  <c r="AI21" i="58"/>
  <c r="AI22" i="58"/>
  <c r="AI23" i="58"/>
  <c r="AI24" i="58"/>
  <c r="AI25" i="58"/>
  <c r="AI26" i="58"/>
  <c r="AI27" i="58"/>
  <c r="AI29" i="58"/>
  <c r="AI30" i="58"/>
  <c r="AI33" i="58"/>
  <c r="AI34" i="58"/>
  <c r="AI35" i="58"/>
  <c r="AI37" i="58"/>
  <c r="AI38" i="58"/>
  <c r="AI39" i="58"/>
  <c r="AI40" i="58"/>
  <c r="AI41" i="58"/>
  <c r="AI42" i="58"/>
  <c r="AI43" i="58"/>
  <c r="AI44" i="58"/>
  <c r="AI45" i="58"/>
  <c r="AI46" i="58"/>
  <c r="AI47" i="58"/>
  <c r="AI48" i="58"/>
  <c r="AI49" i="58"/>
  <c r="AI51" i="58"/>
  <c r="AI52" i="58"/>
  <c r="AI53" i="58"/>
  <c r="AI54" i="58"/>
  <c r="AI55" i="58"/>
  <c r="AI56" i="58"/>
  <c r="AI57" i="58"/>
  <c r="AI58" i="58"/>
  <c r="AI59" i="58"/>
  <c r="AI60" i="58"/>
  <c r="AI61" i="58"/>
  <c r="AI62" i="58"/>
  <c r="AI63" i="58"/>
  <c r="AI64" i="58"/>
  <c r="AI65" i="58"/>
  <c r="AI66" i="58"/>
  <c r="AI67" i="58"/>
  <c r="AI68" i="58"/>
  <c r="AI69" i="58"/>
  <c r="AI70" i="58"/>
  <c r="AI71" i="58"/>
  <c r="AI72" i="58"/>
  <c r="AI73" i="58"/>
  <c r="AI75" i="58"/>
  <c r="AI76" i="58"/>
  <c r="AI77" i="58"/>
  <c r="AI78" i="58"/>
  <c r="AI79" i="58"/>
  <c r="AI80" i="58"/>
  <c r="AI81" i="58"/>
  <c r="AI82" i="58"/>
  <c r="AI83" i="58"/>
  <c r="AI84" i="58"/>
  <c r="AI85" i="58"/>
  <c r="AI86" i="58"/>
  <c r="AI87" i="58"/>
  <c r="AI88" i="58"/>
  <c r="AI89" i="58"/>
  <c r="AI90" i="58"/>
  <c r="AI91" i="58"/>
  <c r="AI92" i="58"/>
  <c r="AI93" i="58"/>
  <c r="AI94" i="58"/>
  <c r="AI95" i="58"/>
  <c r="AI96" i="58"/>
  <c r="AI97" i="58"/>
  <c r="AI98" i="58"/>
  <c r="AI100" i="58"/>
  <c r="AI101" i="58"/>
  <c r="L8" i="58"/>
  <c r="L9" i="58"/>
  <c r="L10" i="58"/>
  <c r="L11" i="58"/>
  <c r="L12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9" i="58"/>
  <c r="L33" i="58"/>
  <c r="L34" i="58"/>
  <c r="L35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100" i="58"/>
  <c r="L101" i="58"/>
  <c r="K8" i="58"/>
  <c r="K9" i="58"/>
  <c r="K10" i="58"/>
  <c r="K11" i="58"/>
  <c r="K12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9" i="58"/>
  <c r="K33" i="58"/>
  <c r="K34" i="58"/>
  <c r="K35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100" i="58"/>
  <c r="K101" i="58"/>
  <c r="L7" i="58"/>
  <c r="K7" i="58"/>
  <c r="M7" i="58" s="1"/>
  <c r="AU40" i="58" l="1"/>
  <c r="AX50" i="58"/>
  <c r="AU9" i="58"/>
  <c r="AX99" i="58"/>
  <c r="AS28" i="58"/>
  <c r="AR30" i="58"/>
  <c r="AS72" i="58"/>
  <c r="AS68" i="58"/>
  <c r="AS64" i="58"/>
  <c r="AS60" i="58"/>
  <c r="AS56" i="58"/>
  <c r="AS52" i="58"/>
  <c r="AS48" i="58"/>
  <c r="AS44" i="58"/>
  <c r="AS40" i="58"/>
  <c r="AS36" i="58"/>
  <c r="AS26" i="58"/>
  <c r="AS22" i="58"/>
  <c r="AS18" i="58"/>
  <c r="AS14" i="58"/>
  <c r="AS10" i="58"/>
  <c r="AS71" i="58"/>
  <c r="AS67" i="58"/>
  <c r="AS63" i="58"/>
  <c r="AS59" i="58"/>
  <c r="AS55" i="58"/>
  <c r="AS51" i="58"/>
  <c r="AS47" i="58"/>
  <c r="AS43" i="58"/>
  <c r="AS39" i="58"/>
  <c r="AS35" i="58"/>
  <c r="AS29" i="58"/>
  <c r="AS25" i="58"/>
  <c r="AS17" i="58"/>
  <c r="AS13" i="58"/>
  <c r="AS9" i="58"/>
  <c r="AR34" i="58"/>
  <c r="AS70" i="58"/>
  <c r="AS62" i="58"/>
  <c r="AS54" i="58"/>
  <c r="AS46" i="58"/>
  <c r="AS38" i="58"/>
  <c r="AS24" i="58"/>
  <c r="AS20" i="58"/>
  <c r="AS16" i="58"/>
  <c r="AS12" i="58"/>
  <c r="AS8" i="58"/>
  <c r="V24" i="36"/>
  <c r="U21" i="36"/>
  <c r="U22" i="36"/>
  <c r="U23" i="36"/>
  <c r="U24" i="36"/>
  <c r="U25" i="36"/>
  <c r="U26" i="36"/>
  <c r="U20" i="36"/>
  <c r="R21" i="36"/>
  <c r="R22" i="36"/>
  <c r="R23" i="36"/>
  <c r="R24" i="36"/>
  <c r="R25" i="36"/>
  <c r="R26" i="36"/>
  <c r="V26" i="36" s="1"/>
  <c r="R20" i="36"/>
  <c r="N21" i="36"/>
  <c r="O21" i="36" s="1"/>
  <c r="N22" i="36"/>
  <c r="N23" i="36"/>
  <c r="N24" i="36"/>
  <c r="N25" i="36"/>
  <c r="O25" i="36" s="1"/>
  <c r="N26" i="36"/>
  <c r="N20" i="36"/>
  <c r="K21" i="36"/>
  <c r="K22" i="36"/>
  <c r="K23" i="36"/>
  <c r="K24" i="36"/>
  <c r="K25" i="36"/>
  <c r="K26" i="36"/>
  <c r="K20" i="36"/>
  <c r="H24" i="36"/>
  <c r="G20" i="36"/>
  <c r="H20" i="36" s="1"/>
  <c r="D21" i="36"/>
  <c r="D22" i="36"/>
  <c r="H22" i="36" s="1"/>
  <c r="D23" i="36"/>
  <c r="D24" i="36"/>
  <c r="D25" i="36"/>
  <c r="D26" i="36"/>
  <c r="D20" i="36"/>
  <c r="AL10" i="14"/>
  <c r="AK10" i="14"/>
  <c r="AM10" i="14" s="1"/>
  <c r="T27" i="36"/>
  <c r="S27" i="36"/>
  <c r="Q27" i="36"/>
  <c r="P27" i="36"/>
  <c r="M27" i="36"/>
  <c r="L27" i="36"/>
  <c r="J27" i="36"/>
  <c r="I27" i="36"/>
  <c r="F27" i="36"/>
  <c r="E27" i="36"/>
  <c r="C27" i="36"/>
  <c r="B27" i="36"/>
  <c r="V23" i="36" l="1"/>
  <c r="O23" i="36"/>
  <c r="H23" i="36"/>
  <c r="V25" i="36"/>
  <c r="H25" i="36"/>
  <c r="V22" i="36"/>
  <c r="O22" i="36"/>
  <c r="V21" i="36"/>
  <c r="H21" i="36"/>
  <c r="O24" i="36"/>
  <c r="N27" i="36"/>
  <c r="O26" i="36"/>
  <c r="H26" i="36"/>
  <c r="U27" i="36"/>
  <c r="V20" i="36"/>
  <c r="O20" i="36"/>
  <c r="K27" i="36"/>
  <c r="D27" i="36"/>
  <c r="R27" i="36"/>
  <c r="V27" i="36" l="1"/>
  <c r="O27" i="36"/>
  <c r="X27" i="36"/>
  <c r="W20" i="36"/>
  <c r="H27" i="36"/>
  <c r="W27" i="36"/>
  <c r="H90" i="40"/>
  <c r="G90" i="40"/>
  <c r="X94" i="40"/>
  <c r="X93" i="40"/>
  <c r="H76" i="40"/>
  <c r="G76" i="40"/>
  <c r="O72" i="40"/>
  <c r="Y27" i="36" l="1"/>
  <c r="AR90" i="40"/>
  <c r="AQ90" i="40"/>
  <c r="AO89" i="40"/>
  <c r="AN89" i="40"/>
  <c r="D89" i="40" s="1"/>
  <c r="AL90" i="40"/>
  <c r="AK90" i="40"/>
  <c r="AI90" i="40"/>
  <c r="AH90" i="40"/>
  <c r="AF90" i="40"/>
  <c r="AE90" i="40"/>
  <c r="AC90" i="40"/>
  <c r="AB90" i="40"/>
  <c r="Z90" i="40"/>
  <c r="Y90" i="40"/>
  <c r="X89" i="40"/>
  <c r="W90" i="40"/>
  <c r="X90" i="40" s="1"/>
  <c r="T89" i="40"/>
  <c r="S89" i="40"/>
  <c r="Q90" i="40"/>
  <c r="P90" i="40"/>
  <c r="N90" i="40"/>
  <c r="M90" i="40"/>
  <c r="K90" i="40"/>
  <c r="T90" i="40" s="1"/>
  <c r="J90" i="40"/>
  <c r="S90" i="40" s="1"/>
  <c r="AM89" i="40"/>
  <c r="AJ89" i="40"/>
  <c r="AG89" i="40"/>
  <c r="AD89" i="40"/>
  <c r="AA89" i="40"/>
  <c r="R89" i="40"/>
  <c r="O89" i="40"/>
  <c r="L89" i="40"/>
  <c r="I89" i="40"/>
  <c r="T62" i="40"/>
  <c r="S62" i="40"/>
  <c r="X63" i="40"/>
  <c r="X64" i="40"/>
  <c r="AG82" i="40"/>
  <c r="O82" i="40"/>
  <c r="L82" i="40"/>
  <c r="L68" i="40"/>
  <c r="L69" i="40"/>
  <c r="AS51" i="40"/>
  <c r="O44" i="40"/>
  <c r="L44" i="40"/>
  <c r="G131" i="40"/>
  <c r="H131" i="40"/>
  <c r="J131" i="40"/>
  <c r="K131" i="40"/>
  <c r="M131" i="40"/>
  <c r="N131" i="40"/>
  <c r="P131" i="40"/>
  <c r="Q131" i="40"/>
  <c r="T130" i="40"/>
  <c r="E130" i="40" s="1"/>
  <c r="S130" i="40"/>
  <c r="U130" i="40" s="1"/>
  <c r="R130" i="40"/>
  <c r="O130" i="40"/>
  <c r="L130" i="40"/>
  <c r="E89" i="40" l="1"/>
  <c r="F89" i="40" s="1"/>
  <c r="AO90" i="40"/>
  <c r="AN90" i="40"/>
  <c r="AP90" i="40"/>
  <c r="AP89" i="40"/>
  <c r="U89" i="40"/>
  <c r="D130" i="40"/>
  <c r="F130" i="40" s="1"/>
  <c r="S114" i="40"/>
  <c r="S113" i="40"/>
  <c r="T113" i="40"/>
  <c r="T114" i="40"/>
  <c r="T119" i="40"/>
  <c r="S119" i="40"/>
  <c r="BJ135" i="40"/>
  <c r="BI135" i="40"/>
  <c r="AV135" i="40"/>
  <c r="AS135" i="40"/>
  <c r="X97" i="40"/>
  <c r="AC34" i="40"/>
  <c r="K27" i="40"/>
  <c r="J27" i="40"/>
  <c r="H27" i="40"/>
  <c r="G27" i="40"/>
  <c r="R25" i="40"/>
  <c r="R26" i="40"/>
  <c r="O25" i="40"/>
  <c r="O26" i="40"/>
  <c r="L25" i="40"/>
  <c r="L26" i="40"/>
  <c r="I25" i="40"/>
  <c r="I26" i="40"/>
  <c r="F26" i="40"/>
  <c r="AO14" i="40"/>
  <c r="AO15" i="40"/>
  <c r="AN14" i="40"/>
  <c r="AN15" i="40"/>
  <c r="BK135" i="40" l="1"/>
  <c r="U26" i="40"/>
  <c r="AP15" i="40"/>
  <c r="U25" i="40"/>
  <c r="AM6" i="16" l="1"/>
  <c r="AJ6" i="16"/>
  <c r="AG6" i="16"/>
  <c r="AD6" i="16"/>
  <c r="AA6" i="16"/>
  <c r="X6" i="16"/>
  <c r="U6" i="16"/>
  <c r="L6" i="16"/>
  <c r="AO102" i="58"/>
  <c r="AN102" i="58"/>
  <c r="AM102" i="58"/>
  <c r="AL102" i="58"/>
  <c r="AK102" i="58"/>
  <c r="AJ102" i="58"/>
  <c r="AH102" i="58"/>
  <c r="AG102" i="58"/>
  <c r="AF102" i="58"/>
  <c r="AE102" i="58"/>
  <c r="AD102" i="58"/>
  <c r="AC102" i="58"/>
  <c r="Y102" i="58"/>
  <c r="X102" i="58"/>
  <c r="W102" i="58"/>
  <c r="V102" i="58"/>
  <c r="U102" i="58"/>
  <c r="T102" i="58"/>
  <c r="S102" i="58"/>
  <c r="R102" i="58"/>
  <c r="Q102" i="58"/>
  <c r="P102" i="58"/>
  <c r="O102" i="58"/>
  <c r="N102" i="58"/>
  <c r="J102" i="58"/>
  <c r="I102" i="58"/>
  <c r="H102" i="58"/>
  <c r="G102" i="58"/>
  <c r="F102" i="58"/>
  <c r="E102" i="58"/>
  <c r="D102" i="58"/>
  <c r="C102" i="58"/>
  <c r="K102" i="58" s="1"/>
  <c r="AB101" i="58"/>
  <c r="M101" i="58"/>
  <c r="AB100" i="58"/>
  <c r="M100" i="58"/>
  <c r="AO99" i="58"/>
  <c r="AN99" i="58"/>
  <c r="AM99" i="58"/>
  <c r="AL99" i="58"/>
  <c r="AK99" i="58"/>
  <c r="AJ99" i="58"/>
  <c r="AH99" i="58"/>
  <c r="AG99" i="58"/>
  <c r="AF99" i="58"/>
  <c r="AE99" i="58"/>
  <c r="AD99" i="58"/>
  <c r="AC99" i="58"/>
  <c r="Y99" i="58"/>
  <c r="X99" i="58"/>
  <c r="W99" i="58"/>
  <c r="V99" i="58"/>
  <c r="U99" i="58"/>
  <c r="T99" i="58"/>
  <c r="S99" i="58"/>
  <c r="R99" i="58"/>
  <c r="Q99" i="58"/>
  <c r="P99" i="58"/>
  <c r="O99" i="58"/>
  <c r="N99" i="58"/>
  <c r="J99" i="58"/>
  <c r="I99" i="58"/>
  <c r="H99" i="58"/>
  <c r="G99" i="58"/>
  <c r="F99" i="58"/>
  <c r="E99" i="58"/>
  <c r="D99" i="58"/>
  <c r="C99" i="58"/>
  <c r="AB98" i="58"/>
  <c r="M98" i="58"/>
  <c r="AB97" i="58"/>
  <c r="M97" i="58"/>
  <c r="AB96" i="58"/>
  <c r="M96" i="58"/>
  <c r="AB95" i="58"/>
  <c r="M95" i="58"/>
  <c r="AB94" i="58"/>
  <c r="M94" i="58"/>
  <c r="AU94" i="58" s="1"/>
  <c r="AB93" i="58"/>
  <c r="M93" i="58"/>
  <c r="AU93" i="58" s="1"/>
  <c r="AB92" i="58"/>
  <c r="M92" i="58"/>
  <c r="AU92" i="58" s="1"/>
  <c r="AB91" i="58"/>
  <c r="M91" i="58"/>
  <c r="AU91" i="58" s="1"/>
  <c r="AB90" i="58"/>
  <c r="M90" i="58"/>
  <c r="AU90" i="58" s="1"/>
  <c r="AB89" i="58"/>
  <c r="M89" i="58"/>
  <c r="AU89" i="58" s="1"/>
  <c r="AB88" i="58"/>
  <c r="M88" i="58"/>
  <c r="AU88" i="58" s="1"/>
  <c r="AB87" i="58"/>
  <c r="M87" i="58"/>
  <c r="AU87" i="58" s="1"/>
  <c r="AB86" i="58"/>
  <c r="M86" i="58"/>
  <c r="AU86" i="58" s="1"/>
  <c r="AB85" i="58"/>
  <c r="M85" i="58"/>
  <c r="AU85" i="58" s="1"/>
  <c r="AB84" i="58"/>
  <c r="M84" i="58"/>
  <c r="AU84" i="58" s="1"/>
  <c r="AB83" i="58"/>
  <c r="M83" i="58"/>
  <c r="AU83" i="58" s="1"/>
  <c r="AB82" i="58"/>
  <c r="M82" i="58"/>
  <c r="AU82" i="58" s="1"/>
  <c r="AB81" i="58"/>
  <c r="M81" i="58"/>
  <c r="AU81" i="58" s="1"/>
  <c r="AB80" i="58"/>
  <c r="M80" i="58"/>
  <c r="AU80" i="58" s="1"/>
  <c r="AB79" i="58"/>
  <c r="M79" i="58"/>
  <c r="AU79" i="58" s="1"/>
  <c r="AB78" i="58"/>
  <c r="M78" i="58"/>
  <c r="AU78" i="58" s="1"/>
  <c r="AB77" i="58"/>
  <c r="M77" i="58"/>
  <c r="AU77" i="58" s="1"/>
  <c r="AB76" i="58"/>
  <c r="M76" i="58"/>
  <c r="AU76" i="58" s="1"/>
  <c r="AB75" i="58"/>
  <c r="M75" i="58"/>
  <c r="AU75" i="58" s="1"/>
  <c r="AO74" i="58"/>
  <c r="AN74" i="58"/>
  <c r="AM74" i="58"/>
  <c r="AL74" i="58"/>
  <c r="AK74" i="58"/>
  <c r="AJ74" i="58"/>
  <c r="AH74" i="58"/>
  <c r="AG74" i="58"/>
  <c r="AF74" i="58"/>
  <c r="AE74" i="58"/>
  <c r="AD74" i="58"/>
  <c r="AC74" i="58"/>
  <c r="Y74" i="58"/>
  <c r="X74" i="58"/>
  <c r="W74" i="58"/>
  <c r="V74" i="58"/>
  <c r="U74" i="58"/>
  <c r="T74" i="58"/>
  <c r="S74" i="58"/>
  <c r="R74" i="58"/>
  <c r="Q74" i="58"/>
  <c r="P74" i="58"/>
  <c r="O74" i="58"/>
  <c r="N74" i="58"/>
  <c r="J74" i="58"/>
  <c r="I74" i="58"/>
  <c r="H74" i="58"/>
  <c r="G74" i="58"/>
  <c r="F74" i="58"/>
  <c r="E74" i="58"/>
  <c r="D74" i="58"/>
  <c r="C74" i="58"/>
  <c r="AB73" i="58"/>
  <c r="M73" i="58"/>
  <c r="AU73" i="58" s="1"/>
  <c r="AB72" i="58"/>
  <c r="M72" i="58"/>
  <c r="AU72" i="58" s="1"/>
  <c r="AB71" i="58"/>
  <c r="M71" i="58"/>
  <c r="AU71" i="58" s="1"/>
  <c r="AB70" i="58"/>
  <c r="M70" i="58"/>
  <c r="AU70" i="58" s="1"/>
  <c r="AB69" i="58"/>
  <c r="M69" i="58"/>
  <c r="AU69" i="58" s="1"/>
  <c r="AB68" i="58"/>
  <c r="M68" i="58"/>
  <c r="AU68" i="58" s="1"/>
  <c r="AB67" i="58"/>
  <c r="M67" i="58"/>
  <c r="AB66" i="58"/>
  <c r="M66" i="58"/>
  <c r="AU66" i="58" s="1"/>
  <c r="AB65" i="58"/>
  <c r="M65" i="58"/>
  <c r="AU65" i="58" s="1"/>
  <c r="AB64" i="58"/>
  <c r="M64" i="58"/>
  <c r="AU64" i="58" s="1"/>
  <c r="AB63" i="58"/>
  <c r="M63" i="58"/>
  <c r="AU63" i="58" s="1"/>
  <c r="AB62" i="58"/>
  <c r="M62" i="58"/>
  <c r="AU62" i="58" s="1"/>
  <c r="AB61" i="58"/>
  <c r="M61" i="58"/>
  <c r="AU61" i="58" s="1"/>
  <c r="AB60" i="58"/>
  <c r="M60" i="58"/>
  <c r="AU60" i="58" s="1"/>
  <c r="AB59" i="58"/>
  <c r="M59" i="58"/>
  <c r="AU59" i="58" s="1"/>
  <c r="AB58" i="58"/>
  <c r="M58" i="58"/>
  <c r="AU58" i="58" s="1"/>
  <c r="AB57" i="58"/>
  <c r="M57" i="58"/>
  <c r="AU57" i="58" s="1"/>
  <c r="AB56" i="58"/>
  <c r="M56" i="58"/>
  <c r="AU56" i="58" s="1"/>
  <c r="AB55" i="58"/>
  <c r="M55" i="58"/>
  <c r="AU55" i="58" s="1"/>
  <c r="AB54" i="58"/>
  <c r="M54" i="58"/>
  <c r="AU54" i="58" s="1"/>
  <c r="AB53" i="58"/>
  <c r="M53" i="58"/>
  <c r="AU53" i="58" s="1"/>
  <c r="AB52" i="58"/>
  <c r="M52" i="58"/>
  <c r="AU52" i="58" s="1"/>
  <c r="AB51" i="58"/>
  <c r="M51" i="58"/>
  <c r="AU51" i="58" s="1"/>
  <c r="AO50" i="58"/>
  <c r="AN50" i="58"/>
  <c r="AM50" i="58"/>
  <c r="AL50" i="58"/>
  <c r="AK50" i="58"/>
  <c r="AJ50" i="58"/>
  <c r="AH50" i="58"/>
  <c r="AG50" i="58"/>
  <c r="AF50" i="58"/>
  <c r="AE50" i="58"/>
  <c r="AD50" i="58"/>
  <c r="AC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J50" i="58"/>
  <c r="I50" i="58"/>
  <c r="H50" i="58"/>
  <c r="G50" i="58"/>
  <c r="F50" i="58"/>
  <c r="E50" i="58"/>
  <c r="D50" i="58"/>
  <c r="C50" i="58"/>
  <c r="AB49" i="58"/>
  <c r="M49" i="58"/>
  <c r="AU49" i="58" s="1"/>
  <c r="AB48" i="58"/>
  <c r="M48" i="58"/>
  <c r="AU48" i="58" s="1"/>
  <c r="AB47" i="58"/>
  <c r="M47" i="58"/>
  <c r="AU47" i="58" s="1"/>
  <c r="AB46" i="58"/>
  <c r="M46" i="58"/>
  <c r="AU46" i="58" s="1"/>
  <c r="AB45" i="58"/>
  <c r="M45" i="58"/>
  <c r="AU45" i="58" s="1"/>
  <c r="AB44" i="58"/>
  <c r="M44" i="58"/>
  <c r="AU44" i="58" s="1"/>
  <c r="AB43" i="58"/>
  <c r="M43" i="58"/>
  <c r="AU43" i="58" s="1"/>
  <c r="AB42" i="58"/>
  <c r="M42" i="58"/>
  <c r="AB41" i="58"/>
  <c r="AU41" i="58" s="1"/>
  <c r="M41" i="58"/>
  <c r="AB40" i="58"/>
  <c r="M40" i="58"/>
  <c r="AB39" i="58"/>
  <c r="M39" i="58"/>
  <c r="AU39" i="58" s="1"/>
  <c r="AB38" i="58"/>
  <c r="M38" i="58"/>
  <c r="AB37" i="58"/>
  <c r="AU37" i="58" s="1"/>
  <c r="M37" i="58"/>
  <c r="AC36" i="58"/>
  <c r="AI36" i="58" s="1"/>
  <c r="Y36" i="58"/>
  <c r="X36" i="58"/>
  <c r="W36" i="58"/>
  <c r="V36" i="58"/>
  <c r="U36" i="58"/>
  <c r="T36" i="58"/>
  <c r="S36" i="58"/>
  <c r="R36" i="58"/>
  <c r="Q36" i="58"/>
  <c r="P36" i="58"/>
  <c r="O36" i="58"/>
  <c r="N36" i="58"/>
  <c r="J36" i="58"/>
  <c r="I36" i="58"/>
  <c r="H36" i="58"/>
  <c r="G36" i="58"/>
  <c r="F36" i="58"/>
  <c r="E36" i="58"/>
  <c r="D36" i="58"/>
  <c r="C36" i="58"/>
  <c r="AB35" i="58"/>
  <c r="M35" i="58"/>
  <c r="AB34" i="58"/>
  <c r="AU34" i="58" s="1"/>
  <c r="M34" i="58"/>
  <c r="AB33" i="58"/>
  <c r="AU33" i="58" s="1"/>
  <c r="M33" i="58"/>
  <c r="Y30" i="58"/>
  <c r="X30" i="58"/>
  <c r="W30" i="58"/>
  <c r="V30" i="58"/>
  <c r="U30" i="58"/>
  <c r="T30" i="58"/>
  <c r="S30" i="58"/>
  <c r="R30" i="58"/>
  <c r="Q30" i="58"/>
  <c r="P30" i="58"/>
  <c r="O30" i="58"/>
  <c r="N30" i="58"/>
  <c r="J30" i="58"/>
  <c r="I30" i="58"/>
  <c r="H30" i="58"/>
  <c r="G30" i="58"/>
  <c r="F30" i="58"/>
  <c r="E30" i="58"/>
  <c r="D30" i="58"/>
  <c r="C30" i="58"/>
  <c r="AB29" i="58"/>
  <c r="AU29" i="58" s="1"/>
  <c r="M29" i="58"/>
  <c r="AO28" i="58"/>
  <c r="AN28" i="58"/>
  <c r="AM28" i="58"/>
  <c r="AL28" i="58"/>
  <c r="AK28" i="58"/>
  <c r="AJ28" i="58"/>
  <c r="AH28" i="58"/>
  <c r="AG28" i="58"/>
  <c r="AF28" i="58"/>
  <c r="AE28" i="58"/>
  <c r="AD28" i="58"/>
  <c r="AC28" i="58"/>
  <c r="Y28" i="58"/>
  <c r="X28" i="58"/>
  <c r="W28" i="58"/>
  <c r="V28" i="58"/>
  <c r="U28" i="58"/>
  <c r="T28" i="58"/>
  <c r="S28" i="58"/>
  <c r="R28" i="58"/>
  <c r="Q28" i="58"/>
  <c r="P28" i="58"/>
  <c r="O28" i="58"/>
  <c r="N28" i="58"/>
  <c r="J28" i="58"/>
  <c r="I28" i="58"/>
  <c r="H28" i="58"/>
  <c r="G28" i="58"/>
  <c r="F28" i="58"/>
  <c r="E28" i="58"/>
  <c r="D28" i="58"/>
  <c r="L28" i="58" s="1"/>
  <c r="C28" i="58"/>
  <c r="AB27" i="58"/>
  <c r="M27" i="58"/>
  <c r="AU27" i="58" s="1"/>
  <c r="AB26" i="58"/>
  <c r="M26" i="58"/>
  <c r="AU26" i="58" s="1"/>
  <c r="AB25" i="58"/>
  <c r="M25" i="58"/>
  <c r="AU25" i="58" s="1"/>
  <c r="AB24" i="58"/>
  <c r="M24" i="58"/>
  <c r="AB23" i="58"/>
  <c r="M23" i="58"/>
  <c r="AU23" i="58" s="1"/>
  <c r="AB22" i="58"/>
  <c r="M22" i="58"/>
  <c r="AU22" i="58" s="1"/>
  <c r="AB21" i="58"/>
  <c r="M21" i="58"/>
  <c r="AU21" i="58" s="1"/>
  <c r="AB20" i="58"/>
  <c r="M20" i="58"/>
  <c r="AB19" i="58"/>
  <c r="M19" i="58"/>
  <c r="AU19" i="58" s="1"/>
  <c r="AB18" i="58"/>
  <c r="M18" i="58"/>
  <c r="AB17" i="58"/>
  <c r="M17" i="58"/>
  <c r="AU17" i="58" s="1"/>
  <c r="AB16" i="58"/>
  <c r="M16" i="58"/>
  <c r="AU16" i="58" s="1"/>
  <c r="AB15" i="58"/>
  <c r="M15" i="58"/>
  <c r="AU15" i="58" s="1"/>
  <c r="AB14" i="58"/>
  <c r="M14" i="58"/>
  <c r="AB13" i="58"/>
  <c r="M13" i="58"/>
  <c r="AU13" i="58" s="1"/>
  <c r="AB12" i="58"/>
  <c r="M12" i="58"/>
  <c r="AB11" i="58"/>
  <c r="M11" i="58"/>
  <c r="AU11" i="58" s="1"/>
  <c r="AB10" i="58"/>
  <c r="M10" i="58"/>
  <c r="AB9" i="58"/>
  <c r="M9" i="58"/>
  <c r="AB8" i="58"/>
  <c r="M8" i="58"/>
  <c r="AU38" i="58" l="1"/>
  <c r="AU42" i="58"/>
  <c r="AU35" i="58"/>
  <c r="AU8" i="58"/>
  <c r="AU10" i="58"/>
  <c r="AU12" i="58"/>
  <c r="AU14" i="58"/>
  <c r="AU18" i="58"/>
  <c r="AU20" i="58"/>
  <c r="AU24" i="58"/>
  <c r="AI102" i="58"/>
  <c r="K30" i="58"/>
  <c r="L50" i="58"/>
  <c r="AI50" i="58"/>
  <c r="K74" i="58"/>
  <c r="K99" i="58"/>
  <c r="L30" i="58"/>
  <c r="AI74" i="58"/>
  <c r="L99" i="58"/>
  <c r="AI99" i="58"/>
  <c r="AI28" i="58"/>
  <c r="E103" i="58"/>
  <c r="I103" i="58"/>
  <c r="P103" i="58"/>
  <c r="T103" i="58"/>
  <c r="AE103" i="58"/>
  <c r="AJ103" i="58"/>
  <c r="AN103" i="58"/>
  <c r="Y103" i="58"/>
  <c r="AF103" i="58"/>
  <c r="AK103" i="58"/>
  <c r="L36" i="58"/>
  <c r="K50" i="58"/>
  <c r="L102" i="58"/>
  <c r="L74" i="58"/>
  <c r="K28" i="58"/>
  <c r="K36" i="58"/>
  <c r="AB36" i="58"/>
  <c r="M99" i="58"/>
  <c r="M102" i="58"/>
  <c r="AB102" i="58"/>
  <c r="AB99" i="58"/>
  <c r="F103" i="58"/>
  <c r="AC103" i="58"/>
  <c r="AG103" i="58"/>
  <c r="AL103" i="58"/>
  <c r="J103" i="58"/>
  <c r="Q103" i="58"/>
  <c r="U103" i="58"/>
  <c r="AO103" i="58"/>
  <c r="AB30" i="58"/>
  <c r="AU30" i="58" s="1"/>
  <c r="AB74" i="58"/>
  <c r="AB28" i="58"/>
  <c r="AU28" i="58" s="1"/>
  <c r="C103" i="58"/>
  <c r="G103" i="58"/>
  <c r="N103" i="58"/>
  <c r="R103" i="58"/>
  <c r="V103" i="58"/>
  <c r="M50" i="58"/>
  <c r="AU50" i="58" s="1"/>
  <c r="M74" i="58"/>
  <c r="AU74" i="58" s="1"/>
  <c r="M30" i="58"/>
  <c r="AB50" i="58"/>
  <c r="D103" i="58"/>
  <c r="H103" i="58"/>
  <c r="O103" i="58"/>
  <c r="S103" i="58"/>
  <c r="W103" i="58"/>
  <c r="AD103" i="58"/>
  <c r="AH103" i="58"/>
  <c r="AI103" i="58" s="1"/>
  <c r="AM103" i="58"/>
  <c r="M36" i="58"/>
  <c r="M28" i="58"/>
  <c r="X103" i="58"/>
  <c r="U16" i="19"/>
  <c r="AU36" i="58" l="1"/>
  <c r="K103" i="58"/>
  <c r="L103" i="58"/>
  <c r="M103" i="58"/>
  <c r="AB103" i="58"/>
  <c r="AL66" i="19"/>
  <c r="AK66" i="19"/>
  <c r="AJ66" i="19"/>
  <c r="AG66" i="19"/>
  <c r="AD66" i="19"/>
  <c r="AA66" i="19"/>
  <c r="X66" i="19"/>
  <c r="U66" i="19"/>
  <c r="AM66" i="19" s="1"/>
  <c r="Q66" i="19"/>
  <c r="P66" i="19"/>
  <c r="O66" i="19"/>
  <c r="L66" i="19"/>
  <c r="R66" i="19" s="1"/>
  <c r="BG65" i="19"/>
  <c r="BF65" i="19"/>
  <c r="AV65" i="19"/>
  <c r="AS65" i="19"/>
  <c r="AP65" i="19"/>
  <c r="AL65" i="19"/>
  <c r="AK65" i="19"/>
  <c r="AJ65" i="19"/>
  <c r="AG65" i="19"/>
  <c r="AD65" i="19"/>
  <c r="AA65" i="19"/>
  <c r="X65" i="19"/>
  <c r="U65" i="19"/>
  <c r="Q65" i="19"/>
  <c r="R65" i="19"/>
  <c r="P65" i="19"/>
  <c r="O65" i="19"/>
  <c r="L65" i="19"/>
  <c r="AL57" i="19"/>
  <c r="AK57" i="19"/>
  <c r="AJ57" i="19"/>
  <c r="AG57" i="19"/>
  <c r="AD57" i="19"/>
  <c r="AA57" i="19"/>
  <c r="X57" i="19"/>
  <c r="U57" i="19"/>
  <c r="Q57" i="19"/>
  <c r="P57" i="19"/>
  <c r="O57" i="19"/>
  <c r="L57" i="19"/>
  <c r="BG55" i="19"/>
  <c r="BF55" i="19"/>
  <c r="AV55" i="19"/>
  <c r="AS55" i="19"/>
  <c r="AP55" i="19"/>
  <c r="BH55" i="19" s="1"/>
  <c r="X53" i="19"/>
  <c r="X54" i="19"/>
  <c r="X55" i="19"/>
  <c r="AL53" i="19"/>
  <c r="AL54" i="19"/>
  <c r="AL55" i="19"/>
  <c r="AK53" i="19"/>
  <c r="AK54" i="19"/>
  <c r="AK55" i="19"/>
  <c r="AJ53" i="19"/>
  <c r="AJ54" i="19"/>
  <c r="AJ55" i="19"/>
  <c r="AJ52" i="19"/>
  <c r="AG53" i="19"/>
  <c r="AG54" i="19"/>
  <c r="AG55" i="19"/>
  <c r="AG52" i="19"/>
  <c r="AD53" i="19"/>
  <c r="AD54" i="19"/>
  <c r="AD55" i="19"/>
  <c r="AD52" i="19"/>
  <c r="AA53" i="19"/>
  <c r="AA54" i="19"/>
  <c r="AA55" i="19"/>
  <c r="AA52" i="19"/>
  <c r="X52" i="19"/>
  <c r="U53" i="19"/>
  <c r="U54" i="19"/>
  <c r="U55" i="19"/>
  <c r="U52" i="19"/>
  <c r="Q53" i="19"/>
  <c r="Q54" i="19"/>
  <c r="Q55" i="19"/>
  <c r="P53" i="19"/>
  <c r="P54" i="19"/>
  <c r="P55" i="19"/>
  <c r="O53" i="19"/>
  <c r="R53" i="19" s="1"/>
  <c r="O54" i="19"/>
  <c r="O55" i="19"/>
  <c r="L53" i="19"/>
  <c r="L54" i="19"/>
  <c r="L55" i="19"/>
  <c r="I53" i="19"/>
  <c r="I54" i="19"/>
  <c r="I55" i="19"/>
  <c r="AK52" i="19"/>
  <c r="AL52" i="19"/>
  <c r="P52" i="19"/>
  <c r="Q52" i="19"/>
  <c r="O52" i="19"/>
  <c r="L52" i="19"/>
  <c r="I52" i="19"/>
  <c r="BG50" i="19"/>
  <c r="BF50" i="19"/>
  <c r="AV50" i="19"/>
  <c r="AS50" i="19"/>
  <c r="AP50" i="19"/>
  <c r="BH50" i="19" s="1"/>
  <c r="AL50" i="19"/>
  <c r="AK50" i="19"/>
  <c r="AJ50" i="19"/>
  <c r="AG50" i="19"/>
  <c r="AD50" i="19"/>
  <c r="AA50" i="19"/>
  <c r="X50" i="19"/>
  <c r="U50" i="19"/>
  <c r="Q50" i="19"/>
  <c r="P50" i="19"/>
  <c r="O50" i="19"/>
  <c r="L50" i="19"/>
  <c r="I50" i="19"/>
  <c r="BG49" i="19"/>
  <c r="BF49" i="19"/>
  <c r="AV49" i="19"/>
  <c r="AS49" i="19"/>
  <c r="AP49" i="19"/>
  <c r="AL49" i="19"/>
  <c r="AK49" i="19"/>
  <c r="AJ49" i="19"/>
  <c r="AG49" i="19"/>
  <c r="AD49" i="19"/>
  <c r="AA49" i="19"/>
  <c r="X49" i="19"/>
  <c r="U49" i="19"/>
  <c r="Q49" i="19"/>
  <c r="P49" i="19"/>
  <c r="O49" i="19"/>
  <c r="L49" i="19"/>
  <c r="I49" i="19"/>
  <c r="R49" i="19" s="1"/>
  <c r="AL44" i="19"/>
  <c r="AK44" i="19"/>
  <c r="AJ44" i="19"/>
  <c r="AG44" i="19"/>
  <c r="AD44" i="19"/>
  <c r="AA44" i="19"/>
  <c r="X44" i="19"/>
  <c r="U44" i="19"/>
  <c r="Q44" i="19"/>
  <c r="P44" i="19"/>
  <c r="O44" i="19"/>
  <c r="L44" i="19"/>
  <c r="R44" i="19" s="1"/>
  <c r="AL38" i="19"/>
  <c r="AK38" i="19"/>
  <c r="AJ38" i="19"/>
  <c r="AG38" i="19"/>
  <c r="AD38" i="19"/>
  <c r="AA38" i="19"/>
  <c r="X38" i="19"/>
  <c r="U38" i="19"/>
  <c r="Q38" i="19"/>
  <c r="P38" i="19"/>
  <c r="O38" i="19"/>
  <c r="L38" i="19"/>
  <c r="R38" i="19" s="1"/>
  <c r="AK35" i="19"/>
  <c r="AL35" i="19"/>
  <c r="AJ35" i="19"/>
  <c r="AG35" i="19"/>
  <c r="AD35" i="19"/>
  <c r="AA35" i="19"/>
  <c r="X35" i="19"/>
  <c r="U35" i="19"/>
  <c r="R35" i="19"/>
  <c r="O35" i="19"/>
  <c r="L35" i="19"/>
  <c r="E32" i="19"/>
  <c r="AL32" i="19"/>
  <c r="AK32" i="19"/>
  <c r="D32" i="19" s="1"/>
  <c r="AJ32" i="19"/>
  <c r="AG32" i="19"/>
  <c r="AD32" i="19"/>
  <c r="AA32" i="19"/>
  <c r="X32" i="19"/>
  <c r="U32" i="19"/>
  <c r="O32" i="19"/>
  <c r="L32" i="19"/>
  <c r="R32" i="19" s="1"/>
  <c r="AL31" i="19"/>
  <c r="AK31" i="19"/>
  <c r="AJ31" i="19"/>
  <c r="AG31" i="19"/>
  <c r="AD31" i="19"/>
  <c r="AA31" i="19"/>
  <c r="X31" i="19"/>
  <c r="U31" i="19"/>
  <c r="Q31" i="19"/>
  <c r="P31" i="19"/>
  <c r="O31" i="19"/>
  <c r="L31" i="19"/>
  <c r="AL26" i="19"/>
  <c r="AL27" i="19"/>
  <c r="AL28" i="19"/>
  <c r="AK26" i="19"/>
  <c r="AK27" i="19"/>
  <c r="AM27" i="19" s="1"/>
  <c r="AK28" i="19"/>
  <c r="AJ26" i="19"/>
  <c r="AJ27" i="19"/>
  <c r="AJ28" i="19"/>
  <c r="AG26" i="19"/>
  <c r="AG28" i="19"/>
  <c r="AD26" i="19"/>
  <c r="AD27" i="19"/>
  <c r="AD28" i="19"/>
  <c r="AA26" i="19"/>
  <c r="AA27" i="19"/>
  <c r="AA28" i="19"/>
  <c r="X26" i="19"/>
  <c r="X27" i="19"/>
  <c r="X28" i="19"/>
  <c r="U26" i="19"/>
  <c r="AM26" i="19" s="1"/>
  <c r="U27" i="19"/>
  <c r="U28" i="19"/>
  <c r="O26" i="19"/>
  <c r="O27" i="19"/>
  <c r="O28" i="19"/>
  <c r="L26" i="19"/>
  <c r="L27" i="19"/>
  <c r="L28" i="19"/>
  <c r="AL25" i="19"/>
  <c r="AK25" i="19"/>
  <c r="AJ25" i="19"/>
  <c r="AG25" i="19"/>
  <c r="AD25" i="19"/>
  <c r="AA25" i="19"/>
  <c r="X25" i="19"/>
  <c r="U25" i="19"/>
  <c r="Q25" i="19"/>
  <c r="P25" i="19"/>
  <c r="O25" i="19"/>
  <c r="L25" i="19"/>
  <c r="BG22" i="19"/>
  <c r="BF22" i="19"/>
  <c r="AV22" i="19"/>
  <c r="AS22" i="19"/>
  <c r="AP22" i="19"/>
  <c r="AL22" i="19"/>
  <c r="AK22" i="19"/>
  <c r="AJ22" i="19"/>
  <c r="AG22" i="19"/>
  <c r="AD22" i="19"/>
  <c r="R22" i="19"/>
  <c r="Q22" i="19"/>
  <c r="P22" i="19"/>
  <c r="AA22" i="19"/>
  <c r="X22" i="19"/>
  <c r="U22" i="19"/>
  <c r="AM22" i="19" s="1"/>
  <c r="L22" i="19"/>
  <c r="O22" i="19"/>
  <c r="AM44" i="19" l="1"/>
  <c r="AM49" i="19"/>
  <c r="BH49" i="19"/>
  <c r="R57" i="19"/>
  <c r="BH22" i="19"/>
  <c r="AM32" i="19"/>
  <c r="AM38" i="19"/>
  <c r="AM65" i="19"/>
  <c r="BH65" i="19"/>
  <c r="AM52" i="19"/>
  <c r="AM35" i="19"/>
  <c r="R55" i="19"/>
  <c r="F32" i="19"/>
  <c r="R52" i="19"/>
  <c r="AM55" i="19"/>
  <c r="AM54" i="19"/>
  <c r="R54" i="19"/>
  <c r="AM53" i="19"/>
  <c r="AM50" i="19"/>
  <c r="R50" i="19"/>
  <c r="AM31" i="19"/>
  <c r="R31" i="19"/>
  <c r="AM28" i="19"/>
  <c r="R28" i="19"/>
  <c r="R27" i="19"/>
  <c r="R26" i="19"/>
  <c r="AM25" i="19"/>
  <c r="R25" i="19"/>
  <c r="AK19" i="19"/>
  <c r="P20" i="19"/>
  <c r="AL19" i="19"/>
  <c r="AM19" i="19"/>
  <c r="R19" i="19"/>
  <c r="R20" i="19"/>
  <c r="Q19" i="19"/>
  <c r="Q20" i="19"/>
  <c r="P19" i="19"/>
  <c r="AM18" i="19"/>
  <c r="Q18" i="19"/>
  <c r="R18" i="19"/>
  <c r="P18" i="19"/>
  <c r="AL14" i="19"/>
  <c r="AK14" i="19"/>
  <c r="AL13" i="19"/>
  <c r="AK13" i="19"/>
  <c r="Q13" i="19"/>
  <c r="R13" i="19"/>
  <c r="P13" i="19"/>
  <c r="BG11" i="19"/>
  <c r="BF11" i="19"/>
  <c r="AP11" i="19"/>
  <c r="BH11" i="19" s="1"/>
  <c r="Q11" i="19"/>
  <c r="R11" i="19"/>
  <c r="P11" i="19"/>
  <c r="AM10" i="19"/>
  <c r="AM11" i="19"/>
  <c r="AL10" i="19"/>
  <c r="AL11" i="19"/>
  <c r="AK10" i="19"/>
  <c r="AK11" i="19"/>
  <c r="AL9" i="19"/>
  <c r="AM9" i="19"/>
  <c r="AK9" i="19"/>
  <c r="Q10" i="19"/>
  <c r="R10" i="19"/>
  <c r="P10" i="19"/>
  <c r="Q14" i="19"/>
  <c r="R14" i="19"/>
  <c r="P14" i="19"/>
  <c r="AM14" i="19" l="1"/>
  <c r="AM13" i="19"/>
  <c r="R9" i="19"/>
  <c r="Q9" i="19"/>
  <c r="P9" i="19"/>
  <c r="BF7" i="19"/>
  <c r="AJ6" i="19"/>
  <c r="AJ7" i="19"/>
  <c r="AG6" i="19"/>
  <c r="AG7" i="19"/>
  <c r="AD6" i="19"/>
  <c r="AD7" i="19"/>
  <c r="AA6" i="19"/>
  <c r="AA7" i="19"/>
  <c r="X6" i="19"/>
  <c r="X7" i="19"/>
  <c r="U6" i="19"/>
  <c r="U7" i="19"/>
  <c r="U5" i="19"/>
  <c r="BH6" i="19"/>
  <c r="BH7" i="19"/>
  <c r="BG6" i="19"/>
  <c r="BG7" i="19"/>
  <c r="BG5" i="19"/>
  <c r="BH5" i="19"/>
  <c r="BF6" i="19"/>
  <c r="BF5" i="19"/>
  <c r="AL6" i="19"/>
  <c r="AL7" i="19"/>
  <c r="AL5" i="19"/>
  <c r="AK6" i="19"/>
  <c r="AK7" i="19"/>
  <c r="AK5" i="19"/>
  <c r="AJ5" i="19"/>
  <c r="AG5" i="19"/>
  <c r="AD5" i="19"/>
  <c r="AM57" i="19" s="1"/>
  <c r="AA5" i="19"/>
  <c r="X5" i="19"/>
  <c r="R6" i="19"/>
  <c r="R7" i="19"/>
  <c r="Q6" i="19"/>
  <c r="Q7" i="19"/>
  <c r="Q5" i="19"/>
  <c r="R5" i="19"/>
  <c r="P6" i="19"/>
  <c r="P7" i="19"/>
  <c r="P5" i="19"/>
  <c r="AL40" i="17"/>
  <c r="AK40" i="17"/>
  <c r="AJ40" i="17"/>
  <c r="AG40" i="17"/>
  <c r="AD40" i="17"/>
  <c r="AA40" i="17"/>
  <c r="X40" i="17"/>
  <c r="U40" i="17"/>
  <c r="AM40" i="17" s="1"/>
  <c r="R40" i="17"/>
  <c r="Q40" i="17"/>
  <c r="P40" i="17"/>
  <c r="O40" i="17"/>
  <c r="L40" i="17"/>
  <c r="AM38" i="17"/>
  <c r="AL38" i="17"/>
  <c r="AL39" i="17"/>
  <c r="AK38" i="17"/>
  <c r="AK39" i="17"/>
  <c r="Q38" i="17"/>
  <c r="Q39" i="17"/>
  <c r="P38" i="17"/>
  <c r="R38" i="17" s="1"/>
  <c r="P39" i="17"/>
  <c r="R39" i="17" s="1"/>
  <c r="AG37" i="17"/>
  <c r="AL37" i="17"/>
  <c r="AM37" i="17"/>
  <c r="AK37" i="17"/>
  <c r="P37" i="17"/>
  <c r="R37" i="17" s="1"/>
  <c r="Q37" i="17"/>
  <c r="BG35" i="17"/>
  <c r="BF35" i="17"/>
  <c r="AV35" i="17"/>
  <c r="BH35" i="17" s="1"/>
  <c r="U35" i="17"/>
  <c r="U34" i="17"/>
  <c r="AL34" i="17"/>
  <c r="AL35" i="17"/>
  <c r="AK34" i="17"/>
  <c r="AK35" i="17"/>
  <c r="AK33" i="17"/>
  <c r="AJ34" i="17"/>
  <c r="AJ35" i="17"/>
  <c r="AG34" i="17"/>
  <c r="AG35" i="17"/>
  <c r="AD34" i="17"/>
  <c r="AD35" i="17"/>
  <c r="AA34" i="17"/>
  <c r="AA35" i="17"/>
  <c r="X34" i="17"/>
  <c r="X35" i="17"/>
  <c r="Q34" i="17"/>
  <c r="E34" i="17" s="1"/>
  <c r="Q35" i="17"/>
  <c r="E35" i="17" s="1"/>
  <c r="P34" i="17"/>
  <c r="P35" i="17"/>
  <c r="O34" i="17"/>
  <c r="O35" i="17"/>
  <c r="L34" i="17"/>
  <c r="R34" i="17" s="1"/>
  <c r="L35" i="17"/>
  <c r="AL33" i="17"/>
  <c r="AJ33" i="17"/>
  <c r="AG33" i="17"/>
  <c r="AD33" i="17"/>
  <c r="AA33" i="17"/>
  <c r="X33" i="17"/>
  <c r="U33" i="17"/>
  <c r="AM33" i="17" s="1"/>
  <c r="Q33" i="17"/>
  <c r="P33" i="17"/>
  <c r="O33" i="17"/>
  <c r="L33" i="17"/>
  <c r="R33" i="17" s="1"/>
  <c r="BG31" i="17"/>
  <c r="BF31" i="17"/>
  <c r="AV31" i="17"/>
  <c r="AS31" i="17"/>
  <c r="AP31" i="17"/>
  <c r="BH31" i="17" s="1"/>
  <c r="AL31" i="17"/>
  <c r="AK31" i="17"/>
  <c r="AA31" i="17"/>
  <c r="X31" i="17"/>
  <c r="U31" i="17"/>
  <c r="AM31" i="17" s="1"/>
  <c r="O31" i="17"/>
  <c r="R31" i="17" s="1"/>
  <c r="L31" i="17"/>
  <c r="Q31" i="17"/>
  <c r="P31" i="17"/>
  <c r="AL30" i="17"/>
  <c r="AK30" i="17"/>
  <c r="AJ30" i="17"/>
  <c r="AG30" i="17"/>
  <c r="AD30" i="17"/>
  <c r="AA30" i="17"/>
  <c r="X30" i="17"/>
  <c r="U30" i="17"/>
  <c r="AM30" i="17" s="1"/>
  <c r="Q30" i="17"/>
  <c r="P30" i="17"/>
  <c r="R30" i="17" s="1"/>
  <c r="O30" i="17"/>
  <c r="L30" i="17"/>
  <c r="AL28" i="17"/>
  <c r="AK28" i="17"/>
  <c r="AJ28" i="17"/>
  <c r="AG28" i="17"/>
  <c r="AD28" i="17"/>
  <c r="AA28" i="17"/>
  <c r="X28" i="17"/>
  <c r="U28" i="17"/>
  <c r="AM28" i="17" s="1"/>
  <c r="Q28" i="17"/>
  <c r="R28" i="17" s="1"/>
  <c r="P28" i="17"/>
  <c r="O28" i="17"/>
  <c r="L28" i="17"/>
  <c r="BG27" i="17"/>
  <c r="BF27" i="17"/>
  <c r="AV27" i="17"/>
  <c r="AS27" i="17"/>
  <c r="AP27" i="17"/>
  <c r="BH27" i="17" s="1"/>
  <c r="AL27" i="17"/>
  <c r="AK27" i="17"/>
  <c r="Q27" i="17"/>
  <c r="P27" i="17"/>
  <c r="AJ27" i="17"/>
  <c r="AG27" i="17"/>
  <c r="AD27" i="17"/>
  <c r="AA27" i="17"/>
  <c r="X27" i="17"/>
  <c r="U27" i="17"/>
  <c r="AM27" i="17" s="1"/>
  <c r="O27" i="17"/>
  <c r="L27" i="17"/>
  <c r="L25" i="17"/>
  <c r="O23" i="17"/>
  <c r="O24" i="17"/>
  <c r="O25" i="17"/>
  <c r="O22" i="17"/>
  <c r="AL23" i="17"/>
  <c r="AL24" i="17"/>
  <c r="AL25" i="17"/>
  <c r="AK23" i="17"/>
  <c r="AK24" i="17"/>
  <c r="AM24" i="17" s="1"/>
  <c r="AK25" i="17"/>
  <c r="AL22" i="17"/>
  <c r="AK22" i="17"/>
  <c r="AM22" i="17" s="1"/>
  <c r="AJ23" i="17"/>
  <c r="AJ24" i="17"/>
  <c r="AJ25" i="17"/>
  <c r="AG23" i="17"/>
  <c r="AG24" i="17"/>
  <c r="AG25" i="17"/>
  <c r="AD23" i="17"/>
  <c r="AD24" i="17"/>
  <c r="AD25" i="17"/>
  <c r="AA23" i="17"/>
  <c r="AA24" i="17"/>
  <c r="AA25" i="17"/>
  <c r="X23" i="17"/>
  <c r="X24" i="17"/>
  <c r="X25" i="17"/>
  <c r="U23" i="17"/>
  <c r="U24" i="17"/>
  <c r="U25" i="17"/>
  <c r="Q23" i="17"/>
  <c r="Q24" i="17"/>
  <c r="Q25" i="17"/>
  <c r="Q22" i="17"/>
  <c r="P23" i="17"/>
  <c r="R23" i="17" s="1"/>
  <c r="P24" i="17"/>
  <c r="P25" i="17"/>
  <c r="P22" i="17"/>
  <c r="AJ22" i="17"/>
  <c r="AG22" i="17"/>
  <c r="AD22" i="17"/>
  <c r="AA22" i="17"/>
  <c r="X22" i="17"/>
  <c r="U22" i="17"/>
  <c r="L22" i="17"/>
  <c r="R22" i="17" s="1"/>
  <c r="BG20" i="17"/>
  <c r="BF20" i="17"/>
  <c r="AV20" i="17"/>
  <c r="AS20" i="17"/>
  <c r="AP20" i="17"/>
  <c r="BH20" i="17" s="1"/>
  <c r="U19" i="17"/>
  <c r="U20" i="17"/>
  <c r="U18" i="17"/>
  <c r="AJ19" i="17"/>
  <c r="AJ20" i="17"/>
  <c r="AG19" i="17"/>
  <c r="AG20" i="17"/>
  <c r="AD19" i="17"/>
  <c r="AD20" i="17"/>
  <c r="AA19" i="17"/>
  <c r="AA20" i="17"/>
  <c r="X19" i="17"/>
  <c r="X20" i="17"/>
  <c r="Q19" i="17"/>
  <c r="P19" i="17"/>
  <c r="R19" i="17" s="1"/>
  <c r="Q20" i="17"/>
  <c r="P20" i="17"/>
  <c r="R20" i="17" s="1"/>
  <c r="AL19" i="17"/>
  <c r="AL20" i="17"/>
  <c r="AK19" i="17"/>
  <c r="AM19" i="17" s="1"/>
  <c r="AK20" i="17"/>
  <c r="AL18" i="17"/>
  <c r="AK18" i="17"/>
  <c r="AM18" i="17" s="1"/>
  <c r="AJ18" i="17"/>
  <c r="AG18" i="17"/>
  <c r="AD18" i="17"/>
  <c r="AA18" i="17"/>
  <c r="X18" i="17"/>
  <c r="Q18" i="17"/>
  <c r="P18" i="17"/>
  <c r="R18" i="17" s="1"/>
  <c r="O19" i="17"/>
  <c r="O20" i="17"/>
  <c r="L19" i="17"/>
  <c r="L20" i="17"/>
  <c r="O18" i="17"/>
  <c r="L18" i="17"/>
  <c r="AJ16" i="17"/>
  <c r="AG16" i="17"/>
  <c r="AD16" i="17"/>
  <c r="AA16" i="17"/>
  <c r="X16" i="17"/>
  <c r="U16" i="17"/>
  <c r="Q16" i="17"/>
  <c r="P16" i="17"/>
  <c r="O16" i="17"/>
  <c r="L16" i="17"/>
  <c r="R16" i="17" s="1"/>
  <c r="AL15" i="17"/>
  <c r="AK15" i="17"/>
  <c r="AJ15" i="17"/>
  <c r="AG15" i="17"/>
  <c r="AD15" i="17"/>
  <c r="AA15" i="17"/>
  <c r="X15" i="17"/>
  <c r="U15" i="17"/>
  <c r="Q15" i="17"/>
  <c r="P15" i="17"/>
  <c r="O15" i="17"/>
  <c r="L15" i="17"/>
  <c r="R15" i="17" s="1"/>
  <c r="AL16" i="17"/>
  <c r="AK16" i="17"/>
  <c r="Q13" i="17"/>
  <c r="P13" i="17"/>
  <c r="AL13" i="17"/>
  <c r="AK13" i="17"/>
  <c r="AJ13" i="17"/>
  <c r="AG13" i="17"/>
  <c r="AD13" i="17"/>
  <c r="AA13" i="17"/>
  <c r="X13" i="17"/>
  <c r="U13" i="17"/>
  <c r="O13" i="17"/>
  <c r="L13" i="17"/>
  <c r="I13" i="17"/>
  <c r="R13" i="17" s="1"/>
  <c r="AL10" i="17"/>
  <c r="AL11" i="17"/>
  <c r="AK10" i="17"/>
  <c r="AK11" i="17"/>
  <c r="AL9" i="17"/>
  <c r="AM9" i="17" s="1"/>
  <c r="AK9" i="17"/>
  <c r="Q10" i="17"/>
  <c r="Q11" i="17"/>
  <c r="P10" i="17"/>
  <c r="P11" i="17"/>
  <c r="R11" i="17" s="1"/>
  <c r="Q9" i="17"/>
  <c r="P9" i="17"/>
  <c r="AJ10" i="17"/>
  <c r="AJ11" i="17"/>
  <c r="AG10" i="17"/>
  <c r="AG11" i="17"/>
  <c r="AD10" i="17"/>
  <c r="AD11" i="17"/>
  <c r="AA10" i="17"/>
  <c r="AA11" i="17"/>
  <c r="X10" i="17"/>
  <c r="X11" i="17"/>
  <c r="U10" i="17"/>
  <c r="U11" i="17"/>
  <c r="O10" i="17"/>
  <c r="O11" i="17"/>
  <c r="L10" i="17"/>
  <c r="L11" i="17"/>
  <c r="I10" i="17"/>
  <c r="I11" i="17"/>
  <c r="AJ6" i="17"/>
  <c r="AM6" i="17" s="1"/>
  <c r="AJ7" i="17"/>
  <c r="AM7" i="17" s="1"/>
  <c r="AG6" i="17"/>
  <c r="AG7" i="17"/>
  <c r="AD6" i="17"/>
  <c r="AD7" i="17"/>
  <c r="AA6" i="17"/>
  <c r="AA7" i="17"/>
  <c r="X6" i="17"/>
  <c r="X7" i="17"/>
  <c r="U6" i="17"/>
  <c r="U7" i="17"/>
  <c r="O6" i="17"/>
  <c r="O7" i="17"/>
  <c r="L6" i="17"/>
  <c r="L7" i="17"/>
  <c r="AJ9" i="17"/>
  <c r="AG9" i="17"/>
  <c r="AD9" i="17"/>
  <c r="AA9" i="17"/>
  <c r="X9" i="17"/>
  <c r="U9" i="17"/>
  <c r="O9" i="17"/>
  <c r="L9" i="17"/>
  <c r="I9" i="17"/>
  <c r="AL7" i="17"/>
  <c r="AK7" i="17"/>
  <c r="AM15" i="17" l="1"/>
  <c r="R25" i="17"/>
  <c r="AM34" i="17"/>
  <c r="AM7" i="19"/>
  <c r="AM6" i="19"/>
  <c r="AM5" i="19"/>
  <c r="AM35" i="17"/>
  <c r="R35" i="17"/>
  <c r="R27" i="17"/>
  <c r="AM25" i="17"/>
  <c r="R24" i="17"/>
  <c r="AM23" i="17"/>
  <c r="AM20" i="17"/>
  <c r="AM16" i="17"/>
  <c r="AM13" i="17"/>
  <c r="AM11" i="17"/>
  <c r="AM10" i="17"/>
  <c r="R10" i="17"/>
  <c r="R9" i="17"/>
  <c r="AL6" i="17"/>
  <c r="AK6" i="17"/>
  <c r="AL5" i="17"/>
  <c r="AK5" i="17"/>
  <c r="I6" i="17"/>
  <c r="R6" i="17" s="1"/>
  <c r="I7" i="17"/>
  <c r="R7" i="17" s="1"/>
  <c r="Q6" i="17"/>
  <c r="Q7" i="17"/>
  <c r="P6" i="17"/>
  <c r="P7" i="17"/>
  <c r="Q5" i="17"/>
  <c r="P5" i="17"/>
  <c r="BG5" i="17"/>
  <c r="BF5" i="17"/>
  <c r="AV5" i="17"/>
  <c r="AS5" i="17"/>
  <c r="AP5" i="17"/>
  <c r="AJ5" i="17"/>
  <c r="AG5" i="17"/>
  <c r="AD5" i="17"/>
  <c r="AA5" i="17"/>
  <c r="X5" i="17"/>
  <c r="U5" i="17"/>
  <c r="O5" i="17"/>
  <c r="L5" i="17"/>
  <c r="I5" i="17"/>
  <c r="Q18" i="16"/>
  <c r="R18" i="16"/>
  <c r="P18" i="16"/>
  <c r="BG18" i="16"/>
  <c r="BF18" i="16"/>
  <c r="AV18" i="16"/>
  <c r="AS18" i="16"/>
  <c r="AP18" i="16"/>
  <c r="BH18" i="16" s="1"/>
  <c r="AL18" i="16"/>
  <c r="AK18" i="16"/>
  <c r="AJ18" i="16"/>
  <c r="AG18" i="16"/>
  <c r="AD18" i="16"/>
  <c r="AD20" i="16"/>
  <c r="AA18" i="16"/>
  <c r="AA20" i="16"/>
  <c r="X18" i="16"/>
  <c r="U18" i="16"/>
  <c r="AL35" i="16"/>
  <c r="AK35" i="16"/>
  <c r="AJ35" i="16"/>
  <c r="AG35" i="16"/>
  <c r="AD35" i="16"/>
  <c r="AA35" i="16"/>
  <c r="X35" i="16"/>
  <c r="U35" i="16"/>
  <c r="Q35" i="16"/>
  <c r="P35" i="16"/>
  <c r="O35" i="16"/>
  <c r="L35" i="16"/>
  <c r="BG33" i="16"/>
  <c r="BF33" i="16"/>
  <c r="AV33" i="16"/>
  <c r="AS33" i="16"/>
  <c r="AP33" i="16"/>
  <c r="BH33" i="16" s="1"/>
  <c r="AL33" i="16"/>
  <c r="AK33" i="16"/>
  <c r="AJ33" i="16"/>
  <c r="AG33" i="16"/>
  <c r="AD33" i="16"/>
  <c r="AA33" i="16"/>
  <c r="X33" i="16"/>
  <c r="U33" i="16"/>
  <c r="Q33" i="16"/>
  <c r="P33" i="16"/>
  <c r="O33" i="16"/>
  <c r="L33" i="16"/>
  <c r="AL32" i="16"/>
  <c r="AK32" i="16"/>
  <c r="P32" i="16"/>
  <c r="Q32" i="16"/>
  <c r="AJ32" i="16"/>
  <c r="AG32" i="16"/>
  <c r="AD32" i="16"/>
  <c r="AA32" i="16"/>
  <c r="X32" i="16"/>
  <c r="U32" i="16"/>
  <c r="O32" i="16"/>
  <c r="L32" i="16"/>
  <c r="R32" i="16" s="1"/>
  <c r="BG26" i="16"/>
  <c r="BF26" i="16"/>
  <c r="BE26" i="16"/>
  <c r="BB26" i="16"/>
  <c r="AY26" i="16"/>
  <c r="AV26" i="16"/>
  <c r="AS26" i="16"/>
  <c r="AP26" i="16"/>
  <c r="AL26" i="16"/>
  <c r="AK26" i="16"/>
  <c r="AJ26" i="16"/>
  <c r="AG26" i="16"/>
  <c r="AD26" i="16"/>
  <c r="AA26" i="16"/>
  <c r="X26" i="16"/>
  <c r="U26" i="16"/>
  <c r="Q26" i="16"/>
  <c r="P26" i="16"/>
  <c r="O26" i="16"/>
  <c r="L26" i="16"/>
  <c r="I26" i="16"/>
  <c r="BG25" i="16"/>
  <c r="BF25" i="16"/>
  <c r="BE25" i="16"/>
  <c r="BB25" i="16"/>
  <c r="AY25" i="16"/>
  <c r="Q25" i="16"/>
  <c r="P25" i="16"/>
  <c r="AV25" i="16"/>
  <c r="AS25" i="16"/>
  <c r="AP25" i="16"/>
  <c r="AL25" i="16"/>
  <c r="AK25" i="16"/>
  <c r="AJ25" i="16"/>
  <c r="AG25" i="16"/>
  <c r="AD25" i="16"/>
  <c r="AA25" i="16"/>
  <c r="X25" i="16"/>
  <c r="U25" i="16"/>
  <c r="O25" i="16"/>
  <c r="L25" i="16"/>
  <c r="I25" i="16"/>
  <c r="R25" i="16" s="1"/>
  <c r="I23" i="16"/>
  <c r="AL23" i="16"/>
  <c r="AK23" i="16"/>
  <c r="Q23" i="16"/>
  <c r="P23" i="16"/>
  <c r="AJ23" i="16"/>
  <c r="AG23" i="16"/>
  <c r="AD23" i="16"/>
  <c r="AA23" i="16"/>
  <c r="X23" i="16"/>
  <c r="U23" i="16"/>
  <c r="O23" i="16"/>
  <c r="L23" i="16"/>
  <c r="AL20" i="16"/>
  <c r="AK20" i="16"/>
  <c r="AJ20" i="16"/>
  <c r="Q20" i="16"/>
  <c r="P20" i="16"/>
  <c r="AG20" i="16"/>
  <c r="X20" i="16"/>
  <c r="U20" i="16"/>
  <c r="AM20" i="16" s="1"/>
  <c r="O20" i="16"/>
  <c r="R20" i="16" s="1"/>
  <c r="L20" i="16"/>
  <c r="BF9" i="16"/>
  <c r="BF10" i="16"/>
  <c r="BF11" i="16"/>
  <c r="BF12" i="16"/>
  <c r="BF13" i="16"/>
  <c r="BF8" i="16"/>
  <c r="BG35" i="16"/>
  <c r="BH35" i="16"/>
  <c r="BF35" i="16"/>
  <c r="BG36" i="16"/>
  <c r="BF36" i="16"/>
  <c r="AK36" i="16"/>
  <c r="AL36" i="16"/>
  <c r="AD36" i="16"/>
  <c r="Q36" i="16"/>
  <c r="P36" i="16"/>
  <c r="BE36" i="16"/>
  <c r="BB36" i="16"/>
  <c r="AY36" i="16"/>
  <c r="AV36" i="16"/>
  <c r="AS36" i="16"/>
  <c r="AP36" i="16"/>
  <c r="AJ36" i="16"/>
  <c r="AG36" i="16"/>
  <c r="AA36" i="16"/>
  <c r="X36" i="16"/>
  <c r="U36" i="16"/>
  <c r="AM36" i="16" s="1"/>
  <c r="O36" i="16"/>
  <c r="L36" i="16"/>
  <c r="AM23" i="16" l="1"/>
  <c r="AM32" i="16"/>
  <c r="AM18" i="16"/>
  <c r="AM5" i="17"/>
  <c r="BH25" i="16"/>
  <c r="AM26" i="16"/>
  <c r="BH26" i="16"/>
  <c r="R36" i="16"/>
  <c r="R35" i="16"/>
  <c r="AM35" i="16"/>
  <c r="R5" i="17"/>
  <c r="AM26" i="17"/>
  <c r="R23" i="16"/>
  <c r="BH36" i="16"/>
  <c r="BH5" i="17"/>
  <c r="AM33" i="16"/>
  <c r="R33" i="16"/>
  <c r="R26" i="16"/>
  <c r="AM25" i="16"/>
  <c r="BG5" i="16"/>
  <c r="BF5" i="16"/>
  <c r="BE5" i="16"/>
  <c r="BB5" i="16"/>
  <c r="AY5" i="16"/>
  <c r="AV5" i="16"/>
  <c r="AS5" i="16"/>
  <c r="AP5" i="16"/>
  <c r="AL5" i="16"/>
  <c r="AK5" i="16"/>
  <c r="AJ5" i="16"/>
  <c r="AG5" i="16"/>
  <c r="AD5" i="16"/>
  <c r="AA5" i="16"/>
  <c r="X5" i="16"/>
  <c r="U5" i="16"/>
  <c r="AM5" i="16" s="1"/>
  <c r="Q5" i="16"/>
  <c r="P5" i="16"/>
  <c r="D5" i="16" s="1"/>
  <c r="L5" i="16"/>
  <c r="O5" i="16"/>
  <c r="AN79" i="57"/>
  <c r="AM79" i="57"/>
  <c r="AL79" i="57"/>
  <c r="AK79" i="57"/>
  <c r="AJ79" i="57"/>
  <c r="AI79" i="57"/>
  <c r="AH79" i="57"/>
  <c r="AG79" i="57"/>
  <c r="AF79" i="57"/>
  <c r="AE79" i="57"/>
  <c r="AD79" i="57"/>
  <c r="AC79" i="57"/>
  <c r="AB79" i="57"/>
  <c r="AA79" i="57"/>
  <c r="Z79" i="57"/>
  <c r="Y79" i="57"/>
  <c r="X79" i="57"/>
  <c r="W79" i="57"/>
  <c r="V79" i="57"/>
  <c r="U79" i="57"/>
  <c r="T79" i="57"/>
  <c r="S79" i="57"/>
  <c r="R79" i="57"/>
  <c r="Q79" i="57"/>
  <c r="P79" i="57"/>
  <c r="O79" i="57"/>
  <c r="N79" i="57"/>
  <c r="M79" i="57"/>
  <c r="L79" i="57"/>
  <c r="K79" i="57"/>
  <c r="J79" i="57"/>
  <c r="I79" i="57"/>
  <c r="H79" i="57"/>
  <c r="G79" i="57"/>
  <c r="F79" i="57"/>
  <c r="E79" i="57"/>
  <c r="D79" i="57"/>
  <c r="C79" i="57"/>
  <c r="AJ52" i="57"/>
  <c r="AM51" i="57"/>
  <c r="AL51" i="57"/>
  <c r="AK51" i="57"/>
  <c r="AI51" i="57"/>
  <c r="AH51" i="57"/>
  <c r="AH80" i="57" s="1"/>
  <c r="AG51" i="57"/>
  <c r="AF51" i="57"/>
  <c r="AE51" i="57"/>
  <c r="AD51" i="57"/>
  <c r="AD80" i="57" s="1"/>
  <c r="AB51" i="57"/>
  <c r="AA51" i="57"/>
  <c r="Z51" i="57"/>
  <c r="Y51" i="57"/>
  <c r="X51" i="57"/>
  <c r="W51" i="57"/>
  <c r="U51" i="57"/>
  <c r="T51" i="57"/>
  <c r="S51" i="57"/>
  <c r="R51" i="57"/>
  <c r="Q51" i="57"/>
  <c r="P51" i="57"/>
  <c r="O51" i="57"/>
  <c r="N51" i="57"/>
  <c r="M51" i="57"/>
  <c r="L51" i="57"/>
  <c r="K51" i="57"/>
  <c r="J51" i="57"/>
  <c r="H51" i="57"/>
  <c r="G51" i="57"/>
  <c r="F51" i="57"/>
  <c r="E51" i="57"/>
  <c r="D51" i="57"/>
  <c r="C51" i="57"/>
  <c r="I51" i="57" s="1"/>
  <c r="AJ20" i="57"/>
  <c r="AM19" i="57"/>
  <c r="AL19" i="57"/>
  <c r="AK19" i="57"/>
  <c r="AK80" i="57" s="1"/>
  <c r="AI19" i="57"/>
  <c r="AH19" i="57"/>
  <c r="AG19" i="57"/>
  <c r="AF19" i="57"/>
  <c r="AJ19" i="57" s="1"/>
  <c r="AE19" i="57"/>
  <c r="AD19" i="57"/>
  <c r="AB19" i="57"/>
  <c r="AB80" i="57" s="1"/>
  <c r="AA19" i="57"/>
  <c r="AA80" i="57" s="1"/>
  <c r="Z19" i="57"/>
  <c r="Y19" i="57"/>
  <c r="X19" i="57"/>
  <c r="X80" i="57" s="1"/>
  <c r="W19" i="57"/>
  <c r="W80" i="57" s="1"/>
  <c r="U19" i="57"/>
  <c r="T19" i="57"/>
  <c r="S19" i="57"/>
  <c r="S80" i="57" s="1"/>
  <c r="R19" i="57"/>
  <c r="Q19" i="57"/>
  <c r="P19" i="57"/>
  <c r="O19" i="57"/>
  <c r="O80" i="57" s="1"/>
  <c r="N19" i="57"/>
  <c r="M19" i="57"/>
  <c r="L19" i="57"/>
  <c r="K19" i="57"/>
  <c r="K80" i="57" s="1"/>
  <c r="J19" i="57"/>
  <c r="V19" i="57" s="1"/>
  <c r="H19" i="57"/>
  <c r="G19" i="57"/>
  <c r="F19" i="57"/>
  <c r="E19" i="57"/>
  <c r="E80" i="57" s="1"/>
  <c r="D19" i="57"/>
  <c r="C19" i="57"/>
  <c r="Z80" i="57" l="1"/>
  <c r="R5" i="16"/>
  <c r="BH5" i="16"/>
  <c r="AG80" i="57"/>
  <c r="C80" i="57"/>
  <c r="G80" i="57"/>
  <c r="L80" i="57"/>
  <c r="P80" i="57"/>
  <c r="T80" i="57"/>
  <c r="Y80" i="57"/>
  <c r="AM80" i="57"/>
  <c r="J80" i="57"/>
  <c r="N80" i="57"/>
  <c r="R80" i="57"/>
  <c r="AC51" i="57"/>
  <c r="D80" i="57"/>
  <c r="H80" i="57"/>
  <c r="M80" i="57"/>
  <c r="Q80" i="57"/>
  <c r="U80" i="57"/>
  <c r="AE80" i="57"/>
  <c r="AI80" i="57"/>
  <c r="F80" i="57"/>
  <c r="AL80" i="57"/>
  <c r="AJ51" i="57"/>
  <c r="AJ80" i="57" s="1"/>
  <c r="AF80" i="57"/>
  <c r="V51" i="57"/>
  <c r="V80" i="57" s="1"/>
  <c r="I19" i="57"/>
  <c r="I80" i="57" s="1"/>
  <c r="AC19" i="57"/>
  <c r="F16" i="16"/>
  <c r="AC80" i="57" l="1"/>
  <c r="F5" i="16"/>
  <c r="E5" i="16"/>
  <c r="L9" i="14"/>
  <c r="L12" i="14" s="1"/>
  <c r="L10" i="14"/>
  <c r="BE33" i="13"/>
  <c r="BB58" i="15" l="1"/>
  <c r="BE58" i="15"/>
  <c r="BF58" i="15"/>
  <c r="D58" i="15" s="1"/>
  <c r="BG58" i="15"/>
  <c r="E58" i="15" s="1"/>
  <c r="AM40" i="15"/>
  <c r="BH58" i="15" l="1"/>
  <c r="F58" i="15"/>
  <c r="BG53" i="14"/>
  <c r="BH53" i="14"/>
  <c r="BF53" i="14"/>
  <c r="BG32" i="14"/>
  <c r="BH32" i="14"/>
  <c r="BF32" i="14"/>
  <c r="BG9" i="14"/>
  <c r="BH9" i="14"/>
  <c r="BF9" i="14"/>
  <c r="Y5" i="56"/>
  <c r="X5" i="56"/>
  <c r="W5" i="56"/>
  <c r="V5" i="56"/>
  <c r="U5" i="56"/>
  <c r="T5" i="56"/>
  <c r="S5" i="56"/>
  <c r="R5" i="56"/>
  <c r="Q5" i="56"/>
  <c r="P5" i="56"/>
  <c r="O5" i="56"/>
  <c r="N5" i="56"/>
  <c r="M5" i="56"/>
  <c r="L5" i="56"/>
  <c r="K5" i="56"/>
  <c r="J5" i="56"/>
  <c r="I5" i="56"/>
  <c r="H5" i="56"/>
  <c r="G5" i="56"/>
  <c r="F5" i="56"/>
  <c r="E5" i="56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X25" i="55"/>
  <c r="W25" i="55"/>
  <c r="Y25" i="55" s="1"/>
  <c r="X24" i="55"/>
  <c r="W24" i="55"/>
  <c r="Y24" i="55" s="1"/>
  <c r="X23" i="55"/>
  <c r="W23" i="55"/>
  <c r="X22" i="55"/>
  <c r="W22" i="55"/>
  <c r="Y22" i="55" s="1"/>
  <c r="X21" i="55"/>
  <c r="W21" i="55"/>
  <c r="X20" i="55"/>
  <c r="W20" i="55"/>
  <c r="Y20" i="55" s="1"/>
  <c r="X19" i="55"/>
  <c r="Y19" i="55" s="1"/>
  <c r="W19" i="55"/>
  <c r="X18" i="55"/>
  <c r="W18" i="55"/>
  <c r="Y18" i="55" s="1"/>
  <c r="X17" i="55"/>
  <c r="W17" i="55"/>
  <c r="X16" i="55"/>
  <c r="W16" i="55"/>
  <c r="X15" i="55"/>
  <c r="W15" i="55"/>
  <c r="X14" i="55"/>
  <c r="W14" i="55"/>
  <c r="X13" i="55"/>
  <c r="W13" i="55"/>
  <c r="X12" i="55"/>
  <c r="W12" i="55"/>
  <c r="Y12" i="55" s="1"/>
  <c r="X11" i="55"/>
  <c r="W11" i="55"/>
  <c r="X10" i="55"/>
  <c r="W10" i="55"/>
  <c r="X9" i="55"/>
  <c r="W9" i="55"/>
  <c r="X8" i="55"/>
  <c r="W8" i="55"/>
  <c r="X7" i="55"/>
  <c r="Y7" i="55" s="1"/>
  <c r="W7" i="55"/>
  <c r="X6" i="55"/>
  <c r="W6" i="55"/>
  <c r="X5" i="55"/>
  <c r="W5" i="55"/>
  <c r="X4" i="55"/>
  <c r="W4" i="55"/>
  <c r="W26" i="55" s="1"/>
  <c r="Y13" i="55" l="1"/>
  <c r="Y6" i="55"/>
  <c r="Y8" i="55"/>
  <c r="Y23" i="55"/>
  <c r="Y9" i="55"/>
  <c r="Y16" i="55"/>
  <c r="X26" i="55"/>
  <c r="Y11" i="55"/>
  <c r="Y4" i="55"/>
  <c r="Y10" i="55"/>
  <c r="Y15" i="55"/>
  <c r="Y17" i="55"/>
  <c r="Y5" i="55"/>
  <c r="Y14" i="55"/>
  <c r="Y21" i="55"/>
  <c r="F27" i="14"/>
  <c r="D18" i="14"/>
  <c r="F18" i="14" s="1"/>
  <c r="E18" i="14"/>
  <c r="D19" i="14"/>
  <c r="E19" i="14"/>
  <c r="BG106" i="53"/>
  <c r="BG5" i="53"/>
  <c r="BG6" i="53"/>
  <c r="BG7" i="53"/>
  <c r="BG8" i="53"/>
  <c r="BG9" i="53"/>
  <c r="BG10" i="53"/>
  <c r="BG11" i="53"/>
  <c r="BG12" i="53"/>
  <c r="BG13" i="53"/>
  <c r="BG14" i="53"/>
  <c r="BG15" i="53"/>
  <c r="BG16" i="53"/>
  <c r="BG17" i="53"/>
  <c r="BG18" i="53"/>
  <c r="BG19" i="53"/>
  <c r="BG20" i="53"/>
  <c r="BG21" i="53"/>
  <c r="BG22" i="53"/>
  <c r="BG23" i="53"/>
  <c r="BG24" i="53"/>
  <c r="BG25" i="53"/>
  <c r="BG26" i="53"/>
  <c r="BG27" i="53"/>
  <c r="BG28" i="53"/>
  <c r="BG29" i="53"/>
  <c r="BG30" i="53"/>
  <c r="BG31" i="53"/>
  <c r="BG32" i="53"/>
  <c r="BG33" i="53"/>
  <c r="BG34" i="53"/>
  <c r="BG35" i="53"/>
  <c r="BG36" i="53"/>
  <c r="BG37" i="53"/>
  <c r="BG38" i="53"/>
  <c r="BG39" i="53"/>
  <c r="BG40" i="53"/>
  <c r="BG41" i="53"/>
  <c r="BG42" i="53"/>
  <c r="BG43" i="53"/>
  <c r="BG44" i="53"/>
  <c r="BG45" i="53"/>
  <c r="BG46" i="53"/>
  <c r="BG47" i="53"/>
  <c r="BG48" i="53"/>
  <c r="BG49" i="53"/>
  <c r="BG50" i="53"/>
  <c r="BG51" i="53"/>
  <c r="BG52" i="53"/>
  <c r="BG53" i="53"/>
  <c r="BG54" i="53"/>
  <c r="BG55" i="53"/>
  <c r="BG56" i="53"/>
  <c r="BG57" i="53"/>
  <c r="BG58" i="53"/>
  <c r="BG59" i="53"/>
  <c r="BG60" i="53"/>
  <c r="BG61" i="53"/>
  <c r="BG62" i="53"/>
  <c r="BG63" i="53"/>
  <c r="BG64" i="53"/>
  <c r="BG65" i="53"/>
  <c r="BG66" i="53"/>
  <c r="BG67" i="53"/>
  <c r="BG68" i="53"/>
  <c r="BG69" i="53"/>
  <c r="BG70" i="53"/>
  <c r="BG71" i="53"/>
  <c r="BG72" i="53"/>
  <c r="BG73" i="53"/>
  <c r="BG74" i="53"/>
  <c r="BG75" i="53"/>
  <c r="BG76" i="53"/>
  <c r="BG77" i="53"/>
  <c r="BG78" i="53"/>
  <c r="BG79" i="53"/>
  <c r="BG80" i="53"/>
  <c r="BG81" i="53"/>
  <c r="BG82" i="53"/>
  <c r="BG83" i="53"/>
  <c r="BG84" i="53"/>
  <c r="BG85" i="53"/>
  <c r="BG86" i="53"/>
  <c r="BG87" i="53"/>
  <c r="BG88" i="53"/>
  <c r="BG89" i="53"/>
  <c r="BG90" i="53"/>
  <c r="BG91" i="53"/>
  <c r="BG92" i="53"/>
  <c r="BG93" i="53"/>
  <c r="BG94" i="53"/>
  <c r="BG95" i="53"/>
  <c r="BG96" i="53"/>
  <c r="BG97" i="53"/>
  <c r="BG98" i="53"/>
  <c r="BG99" i="53"/>
  <c r="BG100" i="53"/>
  <c r="BG101" i="53"/>
  <c r="BG102" i="53"/>
  <c r="BG103" i="53"/>
  <c r="BG104" i="53"/>
  <c r="BG105" i="53"/>
  <c r="BF5" i="53"/>
  <c r="BF6" i="53"/>
  <c r="BF7" i="53"/>
  <c r="BF8" i="53"/>
  <c r="BF9" i="53"/>
  <c r="BF10" i="53"/>
  <c r="BF11" i="53"/>
  <c r="BF12" i="53"/>
  <c r="BF13" i="53"/>
  <c r="BF14" i="53"/>
  <c r="BF15" i="53"/>
  <c r="BF16" i="53"/>
  <c r="BF17" i="53"/>
  <c r="BF18" i="53"/>
  <c r="BF19" i="53"/>
  <c r="BF20" i="53"/>
  <c r="BF21" i="53"/>
  <c r="BF22" i="53"/>
  <c r="BF23" i="53"/>
  <c r="BF24" i="53"/>
  <c r="BF25" i="53"/>
  <c r="BF26" i="53"/>
  <c r="BF27" i="53"/>
  <c r="BF28" i="53"/>
  <c r="BF29" i="53"/>
  <c r="BF30" i="53"/>
  <c r="BF31" i="53"/>
  <c r="BF32" i="53"/>
  <c r="BF33" i="53"/>
  <c r="BF34" i="53"/>
  <c r="BF35" i="53"/>
  <c r="BF36" i="53"/>
  <c r="BF37" i="53"/>
  <c r="BF38" i="53"/>
  <c r="BF39" i="53"/>
  <c r="BF40" i="53"/>
  <c r="BF41" i="53"/>
  <c r="BF42" i="53"/>
  <c r="BF43" i="53"/>
  <c r="BF44" i="53"/>
  <c r="BF45" i="53"/>
  <c r="BF46" i="53"/>
  <c r="BF47" i="53"/>
  <c r="BF48" i="53"/>
  <c r="BF49" i="53"/>
  <c r="BF50" i="53"/>
  <c r="BF51" i="53"/>
  <c r="BF52" i="53"/>
  <c r="BF53" i="53"/>
  <c r="BF54" i="53"/>
  <c r="BF55" i="53"/>
  <c r="BF56" i="53"/>
  <c r="BF57" i="53"/>
  <c r="BF58" i="53"/>
  <c r="BF59" i="53"/>
  <c r="BF60" i="53"/>
  <c r="BF61" i="53"/>
  <c r="BF62" i="53"/>
  <c r="BF63" i="53"/>
  <c r="BF64" i="53"/>
  <c r="BF65" i="53"/>
  <c r="BF66" i="53"/>
  <c r="BF67" i="53"/>
  <c r="BF68" i="53"/>
  <c r="BF69" i="53"/>
  <c r="BF70" i="53"/>
  <c r="BF71" i="53"/>
  <c r="BF72" i="53"/>
  <c r="BF73" i="53"/>
  <c r="BF74" i="53"/>
  <c r="BF75" i="53"/>
  <c r="BF76" i="53"/>
  <c r="BF77" i="53"/>
  <c r="BF78" i="53"/>
  <c r="BF79" i="53"/>
  <c r="BF80" i="53"/>
  <c r="BF81" i="53"/>
  <c r="BF82" i="53"/>
  <c r="BF83" i="53"/>
  <c r="BF84" i="53"/>
  <c r="BF85" i="53"/>
  <c r="BF86" i="53"/>
  <c r="BF87" i="53"/>
  <c r="BF88" i="53"/>
  <c r="BF89" i="53"/>
  <c r="BF90" i="53"/>
  <c r="BF91" i="53"/>
  <c r="BF92" i="53"/>
  <c r="BF93" i="53"/>
  <c r="BF94" i="53"/>
  <c r="BF95" i="53"/>
  <c r="BF96" i="53"/>
  <c r="BF97" i="53"/>
  <c r="BF98" i="53"/>
  <c r="BF99" i="53"/>
  <c r="BF100" i="53"/>
  <c r="BF101" i="53"/>
  <c r="BF102" i="53"/>
  <c r="BF103" i="53"/>
  <c r="BF104" i="53"/>
  <c r="BF105" i="53"/>
  <c r="BF106" i="53"/>
  <c r="BE5" i="53"/>
  <c r="BE6" i="53"/>
  <c r="BE7" i="53"/>
  <c r="BE8" i="53"/>
  <c r="BE9" i="53"/>
  <c r="BE10" i="53"/>
  <c r="BE11" i="53"/>
  <c r="BE12" i="53"/>
  <c r="BE13" i="53"/>
  <c r="BE14" i="53"/>
  <c r="BE15" i="53"/>
  <c r="BE16" i="53"/>
  <c r="BE17" i="53"/>
  <c r="BE18" i="53"/>
  <c r="BE19" i="53"/>
  <c r="BE20" i="53"/>
  <c r="BE21" i="53"/>
  <c r="BE22" i="53"/>
  <c r="BE23" i="53"/>
  <c r="BE24" i="53"/>
  <c r="BE25" i="53"/>
  <c r="BE26" i="53"/>
  <c r="BE27" i="53"/>
  <c r="BE28" i="53"/>
  <c r="BE29" i="53"/>
  <c r="BE30" i="53"/>
  <c r="BE31" i="53"/>
  <c r="BE32" i="53"/>
  <c r="BE33" i="53"/>
  <c r="BE34" i="53"/>
  <c r="BE35" i="53"/>
  <c r="BE36" i="53"/>
  <c r="BE37" i="53"/>
  <c r="BE38" i="53"/>
  <c r="BE39" i="53"/>
  <c r="BE40" i="53"/>
  <c r="BE41" i="53"/>
  <c r="BE42" i="53"/>
  <c r="BE43" i="53"/>
  <c r="BE44" i="53"/>
  <c r="BE45" i="53"/>
  <c r="BE46" i="53"/>
  <c r="BE47" i="53"/>
  <c r="BE48" i="53"/>
  <c r="BE49" i="53"/>
  <c r="BE50" i="53"/>
  <c r="BE51" i="53"/>
  <c r="BE52" i="53"/>
  <c r="BE53" i="53"/>
  <c r="BE54" i="53"/>
  <c r="BE55" i="53"/>
  <c r="BE56" i="53"/>
  <c r="BE57" i="53"/>
  <c r="BE58" i="53"/>
  <c r="BE59" i="53"/>
  <c r="BE60" i="53"/>
  <c r="BE61" i="53"/>
  <c r="BE62" i="53"/>
  <c r="BE63" i="53"/>
  <c r="BE64" i="53"/>
  <c r="BE65" i="53"/>
  <c r="BE66" i="53"/>
  <c r="BE67" i="53"/>
  <c r="BE68" i="53"/>
  <c r="BE69" i="53"/>
  <c r="BE70" i="53"/>
  <c r="BE71" i="53"/>
  <c r="BE72" i="53"/>
  <c r="BE73" i="53"/>
  <c r="BE74" i="53"/>
  <c r="BE75" i="53"/>
  <c r="BE76" i="53"/>
  <c r="BE77" i="53"/>
  <c r="BE78" i="53"/>
  <c r="BE79" i="53"/>
  <c r="BE80" i="53"/>
  <c r="BE81" i="53"/>
  <c r="BE82" i="53"/>
  <c r="BE83" i="53"/>
  <c r="BE84" i="53"/>
  <c r="BE85" i="53"/>
  <c r="BE86" i="53"/>
  <c r="BE87" i="53"/>
  <c r="BE88" i="53"/>
  <c r="BE89" i="53"/>
  <c r="BE90" i="53"/>
  <c r="BE91" i="53"/>
  <c r="BE92" i="53"/>
  <c r="BE93" i="53"/>
  <c r="BE94" i="53"/>
  <c r="BE95" i="53"/>
  <c r="BE96" i="53"/>
  <c r="BE97" i="53"/>
  <c r="BE98" i="53"/>
  <c r="BE99" i="53"/>
  <c r="BE100" i="53"/>
  <c r="BE101" i="53"/>
  <c r="BE102" i="53"/>
  <c r="BE103" i="53"/>
  <c r="BE104" i="53"/>
  <c r="BE105" i="53"/>
  <c r="BE106" i="53"/>
  <c r="BF4" i="53"/>
  <c r="BG4" i="53"/>
  <c r="BE4" i="53"/>
  <c r="F19" i="14" l="1"/>
  <c r="AV71" i="40"/>
  <c r="G6" i="36" l="1"/>
  <c r="G7" i="36"/>
  <c r="G8" i="36"/>
  <c r="G9" i="36"/>
  <c r="G10" i="36"/>
  <c r="G11" i="36"/>
  <c r="G5" i="36"/>
  <c r="D7" i="36"/>
  <c r="D8" i="36"/>
  <c r="D9" i="36"/>
  <c r="D10" i="36"/>
  <c r="D11" i="36"/>
  <c r="D6" i="36"/>
  <c r="J12" i="36" l="1"/>
  <c r="T55" i="40"/>
  <c r="S55" i="40"/>
  <c r="BJ55" i="40"/>
  <c r="BI55" i="40"/>
  <c r="BH55" i="40"/>
  <c r="BE55" i="40"/>
  <c r="BB55" i="40"/>
  <c r="AY55" i="40"/>
  <c r="AV55" i="40"/>
  <c r="AS55" i="40"/>
  <c r="AO55" i="40"/>
  <c r="AN55" i="40"/>
  <c r="AM55" i="40"/>
  <c r="AJ55" i="40"/>
  <c r="AG55" i="40"/>
  <c r="AD55" i="40"/>
  <c r="AA55" i="40"/>
  <c r="X55" i="40"/>
  <c r="R55" i="40"/>
  <c r="O55" i="40"/>
  <c r="L55" i="40"/>
  <c r="I55" i="40"/>
  <c r="G56" i="40"/>
  <c r="H56" i="40"/>
  <c r="J56" i="40"/>
  <c r="K56" i="40"/>
  <c r="M56" i="40"/>
  <c r="N56" i="40"/>
  <c r="P56" i="40"/>
  <c r="Q56" i="40"/>
  <c r="V56" i="40"/>
  <c r="W56" i="40"/>
  <c r="Y56" i="40"/>
  <c r="Z56" i="40"/>
  <c r="AB56" i="40"/>
  <c r="AC56" i="40"/>
  <c r="AE56" i="40"/>
  <c r="AF56" i="40"/>
  <c r="AH56" i="40"/>
  <c r="AI56" i="40"/>
  <c r="AK56" i="40"/>
  <c r="AL56" i="40"/>
  <c r="AQ56" i="40"/>
  <c r="AR56" i="40"/>
  <c r="AT56" i="40"/>
  <c r="AU56" i="40"/>
  <c r="AW56" i="40"/>
  <c r="AX56" i="40"/>
  <c r="AZ56" i="40"/>
  <c r="BA56" i="40"/>
  <c r="T120" i="40"/>
  <c r="S120" i="40"/>
  <c r="T124" i="40"/>
  <c r="S124" i="40"/>
  <c r="T137" i="40"/>
  <c r="S137" i="40"/>
  <c r="T106" i="40"/>
  <c r="S106" i="40"/>
  <c r="T116" i="40"/>
  <c r="S116" i="40"/>
  <c r="T105" i="40"/>
  <c r="S105" i="40"/>
  <c r="T125" i="40"/>
  <c r="S125" i="40"/>
  <c r="T135" i="40"/>
  <c r="S135" i="40"/>
  <c r="T132" i="40"/>
  <c r="S132" i="40"/>
  <c r="H95" i="40"/>
  <c r="J95" i="40"/>
  <c r="K95" i="40"/>
  <c r="M95" i="40"/>
  <c r="N95" i="40"/>
  <c r="P95" i="40"/>
  <c r="Q95" i="40"/>
  <c r="V95" i="40"/>
  <c r="W95" i="40"/>
  <c r="Y95" i="40"/>
  <c r="Z95" i="40"/>
  <c r="AB95" i="40"/>
  <c r="AC95" i="40"/>
  <c r="AE95" i="40"/>
  <c r="AF95" i="40"/>
  <c r="AH95" i="40"/>
  <c r="AI95" i="40"/>
  <c r="AK95" i="40"/>
  <c r="AL95" i="40"/>
  <c r="AQ95" i="40"/>
  <c r="AR95" i="40"/>
  <c r="AT95" i="40"/>
  <c r="AU95" i="40"/>
  <c r="AW95" i="40"/>
  <c r="AX95" i="40"/>
  <c r="AZ95" i="40"/>
  <c r="BA95" i="40"/>
  <c r="BC95" i="40"/>
  <c r="BD95" i="40"/>
  <c r="BF95" i="40"/>
  <c r="BG95" i="40"/>
  <c r="G95" i="40"/>
  <c r="T93" i="40"/>
  <c r="S93" i="40"/>
  <c r="J100" i="40"/>
  <c r="K100" i="40"/>
  <c r="T73" i="40"/>
  <c r="S73" i="40"/>
  <c r="T87" i="40"/>
  <c r="S87" i="40"/>
  <c r="T88" i="40"/>
  <c r="S88" i="40"/>
  <c r="T74" i="40"/>
  <c r="S74" i="40"/>
  <c r="I73" i="40"/>
  <c r="I74" i="40"/>
  <c r="I75" i="40"/>
  <c r="I72" i="40"/>
  <c r="T71" i="40"/>
  <c r="S71" i="40"/>
  <c r="T83" i="40"/>
  <c r="S83" i="40"/>
  <c r="AU81" i="40"/>
  <c r="T80" i="40"/>
  <c r="S80" i="40"/>
  <c r="T79" i="40"/>
  <c r="S79" i="40"/>
  <c r="X69" i="40"/>
  <c r="T66" i="40"/>
  <c r="S66" i="40"/>
  <c r="O66" i="40"/>
  <c r="T59" i="40"/>
  <c r="S59" i="40"/>
  <c r="L53" i="40"/>
  <c r="S51" i="40"/>
  <c r="AG50" i="40"/>
  <c r="T50" i="40"/>
  <c r="S50" i="40"/>
  <c r="E55" i="40" l="1"/>
  <c r="X95" i="40"/>
  <c r="U55" i="40"/>
  <c r="AP55" i="40"/>
  <c r="I56" i="40"/>
  <c r="BK55" i="40"/>
  <c r="D55" i="40"/>
  <c r="U59" i="40"/>
  <c r="U50" i="40"/>
  <c r="H142" i="40"/>
  <c r="G142" i="40"/>
  <c r="I141" i="40"/>
  <c r="I138" i="40"/>
  <c r="I137" i="40"/>
  <c r="H136" i="40"/>
  <c r="G136" i="40"/>
  <c r="I135" i="40"/>
  <c r="I134" i="40"/>
  <c r="I133" i="40"/>
  <c r="I132" i="40"/>
  <c r="I129" i="40"/>
  <c r="I131" i="40" s="1"/>
  <c r="H128" i="40"/>
  <c r="G128" i="40"/>
  <c r="I124" i="40"/>
  <c r="I125" i="40"/>
  <c r="I126" i="40"/>
  <c r="I127" i="40"/>
  <c r="I123" i="40"/>
  <c r="H122" i="40"/>
  <c r="G122" i="40"/>
  <c r="I119" i="40"/>
  <c r="I120" i="40"/>
  <c r="I121" i="40"/>
  <c r="I118" i="40"/>
  <c r="I117" i="40"/>
  <c r="I116" i="40"/>
  <c r="H115" i="40"/>
  <c r="G115" i="40"/>
  <c r="I113" i="40"/>
  <c r="I114" i="40"/>
  <c r="I112" i="40"/>
  <c r="I111" i="40"/>
  <c r="I110" i="40"/>
  <c r="H109" i="40"/>
  <c r="G109" i="40"/>
  <c r="I106" i="40"/>
  <c r="I107" i="40"/>
  <c r="I108" i="40"/>
  <c r="I105" i="40"/>
  <c r="H102" i="40"/>
  <c r="I102" i="40" s="1"/>
  <c r="I101" i="40"/>
  <c r="I99" i="40"/>
  <c r="H100" i="40"/>
  <c r="G100" i="40"/>
  <c r="I93" i="40"/>
  <c r="I95" i="40" s="1"/>
  <c r="I88" i="40"/>
  <c r="I87" i="40"/>
  <c r="H84" i="40"/>
  <c r="G84" i="40"/>
  <c r="I83" i="40"/>
  <c r="I82" i="40"/>
  <c r="H81" i="40"/>
  <c r="G81" i="40"/>
  <c r="I78" i="40"/>
  <c r="I79" i="40"/>
  <c r="I80" i="40"/>
  <c r="I77" i="40"/>
  <c r="I71" i="40"/>
  <c r="I76" i="40" s="1"/>
  <c r="H70" i="40"/>
  <c r="G70" i="40"/>
  <c r="I67" i="40"/>
  <c r="I68" i="40"/>
  <c r="I69" i="40"/>
  <c r="I66" i="40"/>
  <c r="H65" i="40"/>
  <c r="G65" i="40"/>
  <c r="I63" i="40"/>
  <c r="I64" i="40"/>
  <c r="I62" i="40"/>
  <c r="H61" i="40"/>
  <c r="G61" i="40"/>
  <c r="I60" i="40"/>
  <c r="I59" i="40"/>
  <c r="I54" i="40"/>
  <c r="I53" i="40"/>
  <c r="H52" i="40"/>
  <c r="G52" i="40"/>
  <c r="I49" i="40"/>
  <c r="I50" i="40"/>
  <c r="I51" i="40"/>
  <c r="I48" i="40"/>
  <c r="I45" i="40"/>
  <c r="I44" i="40"/>
  <c r="H43" i="40"/>
  <c r="G43" i="40"/>
  <c r="I40" i="40"/>
  <c r="I41" i="40"/>
  <c r="I42" i="40"/>
  <c r="I46" i="40"/>
  <c r="T44" i="40"/>
  <c r="S44" i="40"/>
  <c r="T40" i="40"/>
  <c r="T41" i="40"/>
  <c r="T42" i="40"/>
  <c r="S40" i="40"/>
  <c r="S41" i="40"/>
  <c r="S42" i="40"/>
  <c r="S39" i="40"/>
  <c r="V43" i="40"/>
  <c r="T39" i="40"/>
  <c r="I39" i="40"/>
  <c r="G30" i="40"/>
  <c r="H30" i="40"/>
  <c r="J30" i="40"/>
  <c r="K30" i="40"/>
  <c r="M30" i="40"/>
  <c r="N30" i="40"/>
  <c r="P30" i="40"/>
  <c r="Q30" i="40"/>
  <c r="V30" i="40"/>
  <c r="W30" i="40"/>
  <c r="Y30" i="40"/>
  <c r="Z30" i="40"/>
  <c r="AB30" i="40"/>
  <c r="AC30" i="40"/>
  <c r="AE30" i="40"/>
  <c r="AF30" i="40"/>
  <c r="AH30" i="40"/>
  <c r="AI30" i="40"/>
  <c r="AK30" i="40"/>
  <c r="AL30" i="40"/>
  <c r="AQ30" i="40"/>
  <c r="AR30" i="40"/>
  <c r="AT30" i="40"/>
  <c r="AU30" i="40"/>
  <c r="AW30" i="40"/>
  <c r="AX30" i="40"/>
  <c r="AZ30" i="40"/>
  <c r="BA30" i="40"/>
  <c r="BC30" i="40"/>
  <c r="BD30" i="40"/>
  <c r="BF30" i="40"/>
  <c r="BG30" i="40"/>
  <c r="M27" i="40"/>
  <c r="N27" i="40"/>
  <c r="P27" i="40"/>
  <c r="Q27" i="40"/>
  <c r="V27" i="40"/>
  <c r="W27" i="40"/>
  <c r="Y27" i="40"/>
  <c r="Z27" i="40"/>
  <c r="AB27" i="40"/>
  <c r="AC27" i="40"/>
  <c r="AE27" i="40"/>
  <c r="AF27" i="40"/>
  <c r="AH27" i="40"/>
  <c r="AI27" i="40"/>
  <c r="AK27" i="40"/>
  <c r="AL27" i="40"/>
  <c r="AQ27" i="40"/>
  <c r="AR27" i="40"/>
  <c r="AT27" i="40"/>
  <c r="AU27" i="40"/>
  <c r="AW27" i="40"/>
  <c r="AX27" i="40"/>
  <c r="AZ27" i="40"/>
  <c r="BA27" i="40"/>
  <c r="BC27" i="40"/>
  <c r="BD27" i="40"/>
  <c r="BF27" i="40"/>
  <c r="BG27" i="40"/>
  <c r="G20" i="40"/>
  <c r="H20" i="40"/>
  <c r="J20" i="40"/>
  <c r="K20" i="40"/>
  <c r="M20" i="40"/>
  <c r="N20" i="40"/>
  <c r="P20" i="40"/>
  <c r="Q20" i="40"/>
  <c r="V20" i="40"/>
  <c r="W20" i="40"/>
  <c r="Y20" i="40"/>
  <c r="Z20" i="40"/>
  <c r="AB20" i="40"/>
  <c r="AC20" i="40"/>
  <c r="AE20" i="40"/>
  <c r="AF20" i="40"/>
  <c r="AH20" i="40"/>
  <c r="AI20" i="40"/>
  <c r="AK20" i="40"/>
  <c r="AL20" i="40"/>
  <c r="AQ20" i="40"/>
  <c r="AR20" i="40"/>
  <c r="AT20" i="40"/>
  <c r="AU20" i="40"/>
  <c r="AW20" i="40"/>
  <c r="AX20" i="40"/>
  <c r="AZ20" i="40"/>
  <c r="BA20" i="40"/>
  <c r="BC20" i="40"/>
  <c r="BD20" i="40"/>
  <c r="BF20" i="40"/>
  <c r="BG20" i="40"/>
  <c r="G16" i="40"/>
  <c r="J16" i="40"/>
  <c r="K16" i="40"/>
  <c r="M16" i="40"/>
  <c r="N16" i="40"/>
  <c r="P16" i="40"/>
  <c r="Q16" i="40"/>
  <c r="V16" i="40"/>
  <c r="W16" i="40"/>
  <c r="Y16" i="40"/>
  <c r="Z16" i="40"/>
  <c r="AB16" i="40"/>
  <c r="AC16" i="40"/>
  <c r="AE16" i="40"/>
  <c r="AF16" i="40"/>
  <c r="AH16" i="40"/>
  <c r="AI16" i="40"/>
  <c r="AK16" i="40"/>
  <c r="AL16" i="40"/>
  <c r="AQ16" i="40"/>
  <c r="AR16" i="40"/>
  <c r="AT16" i="40"/>
  <c r="AU16" i="40"/>
  <c r="AW16" i="40"/>
  <c r="AX16" i="40"/>
  <c r="AZ16" i="40"/>
  <c r="BA16" i="40"/>
  <c r="BC16" i="40"/>
  <c r="BD16" i="40"/>
  <c r="BF16" i="40"/>
  <c r="BG16" i="40"/>
  <c r="G23" i="40"/>
  <c r="H23" i="40"/>
  <c r="J23" i="40"/>
  <c r="K23" i="40"/>
  <c r="M23" i="40"/>
  <c r="N23" i="40"/>
  <c r="P23" i="40"/>
  <c r="Q23" i="40"/>
  <c r="V23" i="40"/>
  <c r="W23" i="40"/>
  <c r="Y23" i="40"/>
  <c r="Z23" i="40"/>
  <c r="AB23" i="40"/>
  <c r="AC23" i="40"/>
  <c r="AE23" i="40"/>
  <c r="AF23" i="40"/>
  <c r="AH23" i="40"/>
  <c r="AI23" i="40"/>
  <c r="AK23" i="40"/>
  <c r="AL23" i="40"/>
  <c r="AQ23" i="40"/>
  <c r="AR23" i="40"/>
  <c r="AT23" i="40"/>
  <c r="AU23" i="40"/>
  <c r="AW23" i="40"/>
  <c r="AX23" i="40"/>
  <c r="AZ23" i="40"/>
  <c r="BA23" i="40"/>
  <c r="BC23" i="40"/>
  <c r="BD23" i="40"/>
  <c r="BF23" i="40"/>
  <c r="BG23" i="40"/>
  <c r="G12" i="40"/>
  <c r="H12" i="40"/>
  <c r="I12" i="40"/>
  <c r="J12" i="40"/>
  <c r="K12" i="40"/>
  <c r="M12" i="40"/>
  <c r="N12" i="40"/>
  <c r="P12" i="40"/>
  <c r="Q12" i="40"/>
  <c r="V12" i="40"/>
  <c r="W12" i="40"/>
  <c r="Y12" i="40"/>
  <c r="Z12" i="40"/>
  <c r="AB12" i="40"/>
  <c r="AC12" i="40"/>
  <c r="AE12" i="40"/>
  <c r="AF12" i="40"/>
  <c r="AH12" i="40"/>
  <c r="AI12" i="40"/>
  <c r="AK12" i="40"/>
  <c r="AL12" i="40"/>
  <c r="AQ12" i="40"/>
  <c r="AR12" i="40"/>
  <c r="AT12" i="40"/>
  <c r="AU12" i="40"/>
  <c r="AW12" i="40"/>
  <c r="AX12" i="40"/>
  <c r="AZ12" i="40"/>
  <c r="BA12" i="40"/>
  <c r="BC12" i="40"/>
  <c r="BD12" i="40"/>
  <c r="BF12" i="40"/>
  <c r="BG12" i="40"/>
  <c r="G9" i="40"/>
  <c r="H9" i="40"/>
  <c r="J9" i="40"/>
  <c r="K9" i="40"/>
  <c r="M9" i="40"/>
  <c r="N9" i="40"/>
  <c r="P9" i="40"/>
  <c r="Q9" i="40"/>
  <c r="V9" i="40"/>
  <c r="W9" i="40"/>
  <c r="Y9" i="40"/>
  <c r="Z9" i="40"/>
  <c r="AB9" i="40"/>
  <c r="AC9" i="40"/>
  <c r="AE9" i="40"/>
  <c r="AF9" i="40"/>
  <c r="AH9" i="40"/>
  <c r="AI9" i="40"/>
  <c r="AK9" i="40"/>
  <c r="AL9" i="40"/>
  <c r="AQ9" i="40"/>
  <c r="AR9" i="40"/>
  <c r="AT9" i="40"/>
  <c r="AU9" i="40"/>
  <c r="AW9" i="40"/>
  <c r="AX9" i="40"/>
  <c r="AZ9" i="40"/>
  <c r="BA9" i="40"/>
  <c r="BC9" i="40"/>
  <c r="BD9" i="40"/>
  <c r="BF9" i="40"/>
  <c r="BG9" i="40"/>
  <c r="BI9" i="40"/>
  <c r="BJ9" i="40"/>
  <c r="G6" i="40"/>
  <c r="H6" i="40"/>
  <c r="J6" i="40"/>
  <c r="K6" i="40"/>
  <c r="M6" i="40"/>
  <c r="N6" i="40"/>
  <c r="P6" i="40"/>
  <c r="Q6" i="40"/>
  <c r="V6" i="40"/>
  <c r="W6" i="40"/>
  <c r="Y6" i="40"/>
  <c r="Z6" i="40"/>
  <c r="AB6" i="40"/>
  <c r="AC6" i="40"/>
  <c r="AE6" i="40"/>
  <c r="AF6" i="40"/>
  <c r="AH6" i="40"/>
  <c r="AI6" i="40"/>
  <c r="AK6" i="40"/>
  <c r="AL6" i="40"/>
  <c r="AQ6" i="40"/>
  <c r="AR6" i="40"/>
  <c r="AT6" i="40"/>
  <c r="AU6" i="40"/>
  <c r="AW6" i="40"/>
  <c r="AX6" i="40"/>
  <c r="AZ6" i="40"/>
  <c r="BA6" i="40"/>
  <c r="BC6" i="40"/>
  <c r="BD6" i="40"/>
  <c r="BF6" i="40"/>
  <c r="BG6" i="40"/>
  <c r="AO8" i="40"/>
  <c r="AO9" i="40" s="1"/>
  <c r="AN8" i="40"/>
  <c r="AN9" i="40" s="1"/>
  <c r="BK8" i="40"/>
  <c r="BH8" i="40"/>
  <c r="BE8" i="40"/>
  <c r="BB8" i="40"/>
  <c r="AY8" i="40"/>
  <c r="AV8" i="40"/>
  <c r="AS8" i="40"/>
  <c r="AM8" i="40"/>
  <c r="AJ8" i="40"/>
  <c r="AG8" i="40"/>
  <c r="AD8" i="40"/>
  <c r="AA8" i="40"/>
  <c r="X8" i="40"/>
  <c r="T8" i="40"/>
  <c r="S8" i="40"/>
  <c r="R8" i="40"/>
  <c r="O8" i="40"/>
  <c r="L8" i="40"/>
  <c r="I8" i="40"/>
  <c r="F55" i="40" l="1"/>
  <c r="I90" i="40"/>
  <c r="G91" i="40"/>
  <c r="S45" i="40"/>
  <c r="U44" i="40"/>
  <c r="I61" i="40"/>
  <c r="I142" i="40"/>
  <c r="I100" i="40"/>
  <c r="I122" i="40"/>
  <c r="I109" i="40"/>
  <c r="I136" i="40"/>
  <c r="G139" i="40"/>
  <c r="AP8" i="40"/>
  <c r="I115" i="40"/>
  <c r="I128" i="40"/>
  <c r="H139" i="40"/>
  <c r="I65" i="40"/>
  <c r="I81" i="40"/>
  <c r="I84" i="40"/>
  <c r="I70" i="40"/>
  <c r="H91" i="40"/>
  <c r="H57" i="40"/>
  <c r="I52" i="40"/>
  <c r="U41" i="40"/>
  <c r="U42" i="40"/>
  <c r="U40" i="40"/>
  <c r="I43" i="40"/>
  <c r="G57" i="40"/>
  <c r="U39" i="40"/>
  <c r="T43" i="40"/>
  <c r="E8" i="40"/>
  <c r="U8" i="40"/>
  <c r="D8" i="40"/>
  <c r="I14" i="40"/>
  <c r="I13" i="40"/>
  <c r="H13" i="40"/>
  <c r="H16" i="40" s="1"/>
  <c r="I15" i="40"/>
  <c r="BJ15" i="40"/>
  <c r="BI15" i="40"/>
  <c r="BH15" i="40"/>
  <c r="BE15" i="40"/>
  <c r="BB15" i="40"/>
  <c r="AY15" i="40"/>
  <c r="AV15" i="40"/>
  <c r="AS15" i="40"/>
  <c r="AM15" i="40"/>
  <c r="AJ15" i="40"/>
  <c r="AG15" i="40"/>
  <c r="AD15" i="40"/>
  <c r="AA15" i="40"/>
  <c r="X15" i="40"/>
  <c r="T15" i="40"/>
  <c r="S15" i="40"/>
  <c r="R15" i="40"/>
  <c r="O15" i="40"/>
  <c r="L15" i="40"/>
  <c r="BJ11" i="40"/>
  <c r="BI11" i="40"/>
  <c r="BH11" i="40"/>
  <c r="BE11" i="40"/>
  <c r="BB11" i="40"/>
  <c r="AY11" i="40"/>
  <c r="AV11" i="40"/>
  <c r="AS11" i="40"/>
  <c r="AO11" i="40"/>
  <c r="AN11" i="40"/>
  <c r="AM11" i="40"/>
  <c r="AJ11" i="40"/>
  <c r="AG11" i="40"/>
  <c r="AD11" i="40"/>
  <c r="AA11" i="40"/>
  <c r="X11" i="40"/>
  <c r="T11" i="40"/>
  <c r="S11" i="40"/>
  <c r="R11" i="40"/>
  <c r="O11" i="40"/>
  <c r="L11" i="40"/>
  <c r="S31" i="40"/>
  <c r="I31" i="40"/>
  <c r="I35" i="40"/>
  <c r="T29" i="40"/>
  <c r="S29" i="40"/>
  <c r="I29" i="40"/>
  <c r="I30" i="40" s="1"/>
  <c r="AJ24" i="40"/>
  <c r="T24" i="40"/>
  <c r="S24" i="40"/>
  <c r="I24" i="40"/>
  <c r="T22" i="40"/>
  <c r="S22" i="40"/>
  <c r="S35" i="40"/>
  <c r="S33" i="40"/>
  <c r="S28" i="40"/>
  <c r="S25" i="40"/>
  <c r="S19" i="40"/>
  <c r="S18" i="40"/>
  <c r="S17" i="40"/>
  <c r="S14" i="40"/>
  <c r="S13" i="40"/>
  <c r="S10" i="40"/>
  <c r="S7" i="40"/>
  <c r="S9" i="40" s="1"/>
  <c r="T5" i="40"/>
  <c r="T6" i="40" s="1"/>
  <c r="S5" i="40"/>
  <c r="S6" i="40" s="1"/>
  <c r="I19" i="40"/>
  <c r="I18" i="40"/>
  <c r="I17" i="40"/>
  <c r="I33" i="40"/>
  <c r="F8" i="40" l="1"/>
  <c r="I139" i="40"/>
  <c r="E15" i="40"/>
  <c r="S16" i="40"/>
  <c r="S27" i="40"/>
  <c r="U11" i="40"/>
  <c r="AP11" i="40"/>
  <c r="BK11" i="40"/>
  <c r="BK15" i="40"/>
  <c r="S20" i="40"/>
  <c r="S30" i="40"/>
  <c r="I16" i="40"/>
  <c r="I20" i="40"/>
  <c r="S12" i="40"/>
  <c r="I27" i="40"/>
  <c r="U15" i="40"/>
  <c r="U5" i="40"/>
  <c r="U6" i="40" s="1"/>
  <c r="I91" i="40"/>
  <c r="U43" i="40"/>
  <c r="D15" i="40"/>
  <c r="D11" i="40"/>
  <c r="E11" i="40"/>
  <c r="I22" i="40"/>
  <c r="I21" i="40"/>
  <c r="F15" i="40" l="1"/>
  <c r="F11" i="40"/>
  <c r="I23" i="40"/>
  <c r="T18" i="40"/>
  <c r="T17" i="40"/>
  <c r="U17" i="40" s="1"/>
  <c r="T14" i="40"/>
  <c r="U14" i="40" s="1"/>
  <c r="T13" i="40"/>
  <c r="T10" i="40"/>
  <c r="T12" i="40" s="1"/>
  <c r="T7" i="40"/>
  <c r="T9" i="40" s="1"/>
  <c r="I7" i="40"/>
  <c r="I9" i="40" s="1"/>
  <c r="I36" i="40"/>
  <c r="H36" i="40"/>
  <c r="G36" i="40"/>
  <c r="I34" i="40"/>
  <c r="H34" i="40"/>
  <c r="G34" i="40"/>
  <c r="I32" i="40"/>
  <c r="H32" i="40"/>
  <c r="G32" i="40"/>
  <c r="I5" i="40"/>
  <c r="I6" i="40" s="1"/>
  <c r="L5" i="40"/>
  <c r="L6" i="40" s="1"/>
  <c r="I37" i="40" l="1"/>
  <c r="T16" i="40"/>
  <c r="U7" i="40"/>
  <c r="U9" i="40" s="1"/>
  <c r="G37" i="40"/>
  <c r="H37" i="40"/>
  <c r="U18" i="40"/>
  <c r="U13" i="40"/>
  <c r="U16" i="40" s="1"/>
  <c r="U10" i="40"/>
  <c r="U12" i="40" s="1"/>
  <c r="D47" i="14" l="1"/>
  <c r="E47" i="14"/>
  <c r="F47" i="14" l="1"/>
  <c r="B12" i="36"/>
  <c r="C12" i="36"/>
  <c r="E12" i="36"/>
  <c r="F12" i="36"/>
  <c r="H12" i="36"/>
  <c r="I12" i="36"/>
  <c r="K12" i="36"/>
  <c r="L12" i="36"/>
  <c r="M12" i="36"/>
  <c r="G12" i="36" l="1"/>
  <c r="D12" i="36"/>
  <c r="O15" i="18" l="1"/>
  <c r="P10" i="14" l="1"/>
  <c r="Q10" i="14"/>
  <c r="I10" i="14"/>
  <c r="O10" i="14"/>
  <c r="BH57" i="15" l="1"/>
  <c r="BG57" i="15"/>
  <c r="BF57" i="15"/>
  <c r="AL57" i="15"/>
  <c r="AK57" i="15"/>
  <c r="P57" i="15"/>
  <c r="AM57" i="15" l="1"/>
  <c r="AN8" i="19" l="1"/>
  <c r="BJ12" i="14" l="1"/>
  <c r="BI12" i="14"/>
  <c r="BD12" i="14"/>
  <c r="BC12" i="14"/>
  <c r="BA12" i="14"/>
  <c r="AZ12" i="14"/>
  <c r="AX12" i="14"/>
  <c r="AW12" i="14"/>
  <c r="AU12" i="14"/>
  <c r="AT12" i="14"/>
  <c r="AR12" i="14"/>
  <c r="AQ12" i="14"/>
  <c r="AO12" i="14"/>
  <c r="AN12" i="14"/>
  <c r="AI12" i="14"/>
  <c r="AH12" i="14"/>
  <c r="AF12" i="14"/>
  <c r="AE12" i="14"/>
  <c r="AC12" i="14"/>
  <c r="AB12" i="14"/>
  <c r="Z12" i="14"/>
  <c r="Y12" i="14"/>
  <c r="W12" i="14"/>
  <c r="V12" i="14"/>
  <c r="T12" i="14"/>
  <c r="S12" i="14"/>
  <c r="N12" i="14"/>
  <c r="M12" i="14"/>
  <c r="K12" i="14"/>
  <c r="J12" i="14"/>
  <c r="H12" i="14"/>
  <c r="G12" i="14"/>
  <c r="BK142" i="40" l="1"/>
  <c r="BH142" i="40"/>
  <c r="BE142" i="40"/>
  <c r="BB142" i="40"/>
  <c r="AY142" i="40"/>
  <c r="AV142" i="40"/>
  <c r="AS142" i="40"/>
  <c r="AL142" i="40"/>
  <c r="AK142" i="40"/>
  <c r="AI142" i="40"/>
  <c r="AH142" i="40"/>
  <c r="AF142" i="40"/>
  <c r="AE142" i="40"/>
  <c r="AC142" i="40"/>
  <c r="AB142" i="40"/>
  <c r="Z142" i="40"/>
  <c r="Y142" i="40"/>
  <c r="W142" i="40"/>
  <c r="V142" i="40"/>
  <c r="Q142" i="40"/>
  <c r="P142" i="40"/>
  <c r="N142" i="40"/>
  <c r="M142" i="40"/>
  <c r="K142" i="40"/>
  <c r="J142" i="40"/>
  <c r="BK141" i="40"/>
  <c r="BH141" i="40"/>
  <c r="BE141" i="40"/>
  <c r="BB141" i="40"/>
  <c r="AY141" i="40"/>
  <c r="AV141" i="40"/>
  <c r="AS141" i="40"/>
  <c r="AO141" i="40"/>
  <c r="AN141" i="40"/>
  <c r="AM141" i="40"/>
  <c r="AJ141" i="40"/>
  <c r="AG141" i="40"/>
  <c r="AD141" i="40"/>
  <c r="AA141" i="40"/>
  <c r="X141" i="40"/>
  <c r="T141" i="40"/>
  <c r="E141" i="40" s="1"/>
  <c r="S141" i="40"/>
  <c r="R141" i="40"/>
  <c r="O141" i="40"/>
  <c r="L141" i="40"/>
  <c r="BK140" i="40"/>
  <c r="BH140" i="40"/>
  <c r="BE140" i="40"/>
  <c r="BB140" i="40"/>
  <c r="AY140" i="40"/>
  <c r="AV140" i="40"/>
  <c r="AS140" i="40"/>
  <c r="AP140" i="40"/>
  <c r="AM140" i="40"/>
  <c r="AJ140" i="40"/>
  <c r="AG140" i="40"/>
  <c r="AD140" i="40"/>
  <c r="AA140" i="40"/>
  <c r="X140" i="40"/>
  <c r="U140" i="40"/>
  <c r="R140" i="40"/>
  <c r="O140" i="40"/>
  <c r="L140" i="40"/>
  <c r="BJ138" i="40"/>
  <c r="BI138" i="40"/>
  <c r="BG138" i="40"/>
  <c r="BF138" i="40"/>
  <c r="BD138" i="40"/>
  <c r="BC138" i="40"/>
  <c r="BA138" i="40"/>
  <c r="AZ138" i="40"/>
  <c r="AX138" i="40"/>
  <c r="AW138" i="40"/>
  <c r="AU138" i="40"/>
  <c r="AT138" i="40"/>
  <c r="AR138" i="40"/>
  <c r="AQ138" i="40"/>
  <c r="AL138" i="40"/>
  <c r="AK138" i="40"/>
  <c r="AI138" i="40"/>
  <c r="AH138" i="40"/>
  <c r="AF138" i="40"/>
  <c r="AE138" i="40"/>
  <c r="AC138" i="40"/>
  <c r="AB138" i="40"/>
  <c r="Z138" i="40"/>
  <c r="Y138" i="40"/>
  <c r="W138" i="40"/>
  <c r="V138" i="40"/>
  <c r="Q138" i="40"/>
  <c r="P138" i="40"/>
  <c r="N138" i="40"/>
  <c r="M138" i="40"/>
  <c r="K138" i="40"/>
  <c r="J138" i="40"/>
  <c r="AO137" i="40"/>
  <c r="AO138" i="40" s="1"/>
  <c r="AN137" i="40"/>
  <c r="AN138" i="40" s="1"/>
  <c r="AM137" i="40"/>
  <c r="AJ137" i="40"/>
  <c r="AG137" i="40"/>
  <c r="AD137" i="40"/>
  <c r="AA137" i="40"/>
  <c r="X137" i="40"/>
  <c r="T138" i="40"/>
  <c r="R137" i="40"/>
  <c r="O137" i="40"/>
  <c r="L137" i="40"/>
  <c r="BL136" i="40"/>
  <c r="BJ136" i="40"/>
  <c r="BI136" i="40"/>
  <c r="BG136" i="40"/>
  <c r="BF136" i="40"/>
  <c r="BD136" i="40"/>
  <c r="BC136" i="40"/>
  <c r="BA136" i="40"/>
  <c r="AZ136" i="40"/>
  <c r="AX136" i="40"/>
  <c r="AW136" i="40"/>
  <c r="AU136" i="40"/>
  <c r="AT136" i="40"/>
  <c r="AR136" i="40"/>
  <c r="AQ136" i="40"/>
  <c r="AL136" i="40"/>
  <c r="AK136" i="40"/>
  <c r="AI136" i="40"/>
  <c r="AH136" i="40"/>
  <c r="AF136" i="40"/>
  <c r="AE136" i="40"/>
  <c r="AC136" i="40"/>
  <c r="AB136" i="40"/>
  <c r="Z136" i="40"/>
  <c r="Y136" i="40"/>
  <c r="W136" i="40"/>
  <c r="V136" i="40"/>
  <c r="Q136" i="40"/>
  <c r="P136" i="40"/>
  <c r="N136" i="40"/>
  <c r="M136" i="40"/>
  <c r="K136" i="40"/>
  <c r="J136" i="40"/>
  <c r="AO135" i="40"/>
  <c r="AN135" i="40"/>
  <c r="AM135" i="40"/>
  <c r="AJ135" i="40"/>
  <c r="AG135" i="40"/>
  <c r="AD135" i="40"/>
  <c r="AA135" i="40"/>
  <c r="X135" i="40"/>
  <c r="E135" i="40"/>
  <c r="R135" i="40"/>
  <c r="O135" i="40"/>
  <c r="L135" i="40"/>
  <c r="U135" i="40" s="1"/>
  <c r="AO134" i="40"/>
  <c r="AN134" i="40"/>
  <c r="AM134" i="40"/>
  <c r="AJ134" i="40"/>
  <c r="AG134" i="40"/>
  <c r="AD134" i="40"/>
  <c r="AA134" i="40"/>
  <c r="X134" i="40"/>
  <c r="T134" i="40"/>
  <c r="S134" i="40"/>
  <c r="R134" i="40"/>
  <c r="O134" i="40"/>
  <c r="L134" i="40"/>
  <c r="BG133" i="40"/>
  <c r="BF133" i="40"/>
  <c r="BD133" i="40"/>
  <c r="BC133" i="40"/>
  <c r="BA133" i="40"/>
  <c r="AZ133" i="40"/>
  <c r="AX133" i="40"/>
  <c r="AW133" i="40"/>
  <c r="AU133" i="40"/>
  <c r="AT133" i="40"/>
  <c r="AR133" i="40"/>
  <c r="AQ133" i="40"/>
  <c r="AL133" i="40"/>
  <c r="AK133" i="40"/>
  <c r="AI133" i="40"/>
  <c r="AH133" i="40"/>
  <c r="AF133" i="40"/>
  <c r="AE133" i="40"/>
  <c r="AC133" i="40"/>
  <c r="AB133" i="40"/>
  <c r="Z133" i="40"/>
  <c r="Y133" i="40"/>
  <c r="W133" i="40"/>
  <c r="V133" i="40"/>
  <c r="Q133" i="40"/>
  <c r="P133" i="40"/>
  <c r="N133" i="40"/>
  <c r="M133" i="40"/>
  <c r="K133" i="40"/>
  <c r="J133" i="40"/>
  <c r="BJ132" i="40"/>
  <c r="BJ133" i="40" s="1"/>
  <c r="BI132" i="40"/>
  <c r="BH132" i="40"/>
  <c r="BE132" i="40"/>
  <c r="BB132" i="40"/>
  <c r="AY132" i="40"/>
  <c r="AV132" i="40"/>
  <c r="AS132" i="40"/>
  <c r="AO132" i="40"/>
  <c r="AO133" i="40" s="1"/>
  <c r="AN132" i="40"/>
  <c r="AN133" i="40" s="1"/>
  <c r="AM132" i="40"/>
  <c r="AJ132" i="40"/>
  <c r="AG132" i="40"/>
  <c r="AD132" i="40"/>
  <c r="AA132" i="40"/>
  <c r="X132" i="40"/>
  <c r="T133" i="40"/>
  <c r="S133" i="40"/>
  <c r="R132" i="40"/>
  <c r="O132" i="40"/>
  <c r="L132" i="40"/>
  <c r="U132" i="40" s="1"/>
  <c r="BJ131" i="40"/>
  <c r="BI131" i="40"/>
  <c r="BG131" i="40"/>
  <c r="BF131" i="40"/>
  <c r="BD131" i="40"/>
  <c r="BC131" i="40"/>
  <c r="BA131" i="40"/>
  <c r="AZ131" i="40"/>
  <c r="AX131" i="40"/>
  <c r="AW131" i="40"/>
  <c r="AU131" i="40"/>
  <c r="AT131" i="40"/>
  <c r="AR131" i="40"/>
  <c r="AQ131" i="40"/>
  <c r="AO131" i="40"/>
  <c r="AN131" i="40"/>
  <c r="AL131" i="40"/>
  <c r="AK131" i="40"/>
  <c r="AI131" i="40"/>
  <c r="AH131" i="40"/>
  <c r="AF131" i="40"/>
  <c r="AE131" i="40"/>
  <c r="AC131" i="40"/>
  <c r="AB131" i="40"/>
  <c r="Z131" i="40"/>
  <c r="Y131" i="40"/>
  <c r="W131" i="40"/>
  <c r="V131" i="40"/>
  <c r="T129" i="40"/>
  <c r="T131" i="40" s="1"/>
  <c r="S129" i="40"/>
  <c r="S131" i="40" s="1"/>
  <c r="R129" i="40"/>
  <c r="R131" i="40" s="1"/>
  <c r="O129" i="40"/>
  <c r="O131" i="40" s="1"/>
  <c r="L129" i="40"/>
  <c r="L131" i="40" s="1"/>
  <c r="BL128" i="40"/>
  <c r="BG128" i="40"/>
  <c r="BF128" i="40"/>
  <c r="BD128" i="40"/>
  <c r="BC128" i="40"/>
  <c r="BA128" i="40"/>
  <c r="AZ128" i="40"/>
  <c r="AX128" i="40"/>
  <c r="AW128" i="40"/>
  <c r="AU128" i="40"/>
  <c r="AT128" i="40"/>
  <c r="AR128" i="40"/>
  <c r="AQ128" i="40"/>
  <c r="AL128" i="40"/>
  <c r="AK128" i="40"/>
  <c r="AI128" i="40"/>
  <c r="AH128" i="40"/>
  <c r="AF128" i="40"/>
  <c r="AE128" i="40"/>
  <c r="AC128" i="40"/>
  <c r="AB128" i="40"/>
  <c r="Z128" i="40"/>
  <c r="Y128" i="40"/>
  <c r="W128" i="40"/>
  <c r="V128" i="40"/>
  <c r="Q128" i="40"/>
  <c r="P128" i="40"/>
  <c r="N128" i="40"/>
  <c r="M128" i="40"/>
  <c r="K128" i="40"/>
  <c r="J128" i="40"/>
  <c r="BJ127" i="40"/>
  <c r="BJ128" i="40" s="1"/>
  <c r="BI127" i="40"/>
  <c r="BI128" i="40" s="1"/>
  <c r="BH127" i="40"/>
  <c r="BH128" i="40" s="1"/>
  <c r="BE127" i="40"/>
  <c r="BE128" i="40" s="1"/>
  <c r="BB127" i="40"/>
  <c r="BB128" i="40" s="1"/>
  <c r="AY127" i="40"/>
  <c r="AY128" i="40" s="1"/>
  <c r="AV127" i="40"/>
  <c r="AV128" i="40" s="1"/>
  <c r="AS127" i="40"/>
  <c r="AS128" i="40" s="1"/>
  <c r="AO127" i="40"/>
  <c r="AN127" i="40"/>
  <c r="AM127" i="40"/>
  <c r="AJ127" i="40"/>
  <c r="AG127" i="40"/>
  <c r="AD127" i="40"/>
  <c r="AA127" i="40"/>
  <c r="X127" i="40"/>
  <c r="T127" i="40"/>
  <c r="S127" i="40"/>
  <c r="R127" i="40"/>
  <c r="O127" i="40"/>
  <c r="L127" i="40"/>
  <c r="AO126" i="40"/>
  <c r="AN126" i="40"/>
  <c r="AM126" i="40"/>
  <c r="AJ126" i="40"/>
  <c r="AG126" i="40"/>
  <c r="AD126" i="40"/>
  <c r="AA126" i="40"/>
  <c r="X126" i="40"/>
  <c r="T126" i="40"/>
  <c r="S126" i="40"/>
  <c r="R126" i="40"/>
  <c r="O126" i="40"/>
  <c r="L126" i="40"/>
  <c r="AO125" i="40"/>
  <c r="AN125" i="40"/>
  <c r="AM125" i="40"/>
  <c r="AJ125" i="40"/>
  <c r="AG125" i="40"/>
  <c r="AD125" i="40"/>
  <c r="AA125" i="40"/>
  <c r="X125" i="40"/>
  <c r="E125" i="40"/>
  <c r="R125" i="40"/>
  <c r="O125" i="40"/>
  <c r="L125" i="40"/>
  <c r="E124" i="40"/>
  <c r="D124" i="40"/>
  <c r="R124" i="40"/>
  <c r="O124" i="40"/>
  <c r="L124" i="40"/>
  <c r="AO123" i="40"/>
  <c r="AN123" i="40"/>
  <c r="AM123" i="40"/>
  <c r="AJ123" i="40"/>
  <c r="AG123" i="40"/>
  <c r="AD123" i="40"/>
  <c r="AA123" i="40"/>
  <c r="X123" i="40"/>
  <c r="T123" i="40"/>
  <c r="E123" i="40" s="1"/>
  <c r="S123" i="40"/>
  <c r="R123" i="40"/>
  <c r="O123" i="40"/>
  <c r="L123" i="40"/>
  <c r="BL122" i="40"/>
  <c r="BG122" i="40"/>
  <c r="BF122" i="40"/>
  <c r="BD122" i="40"/>
  <c r="BC122" i="40"/>
  <c r="BA122" i="40"/>
  <c r="AZ122" i="40"/>
  <c r="AX122" i="40"/>
  <c r="AW122" i="40"/>
  <c r="AU122" i="40"/>
  <c r="AT122" i="40"/>
  <c r="AR122" i="40"/>
  <c r="AQ122" i="40"/>
  <c r="AL122" i="40"/>
  <c r="AK122" i="40"/>
  <c r="AI122" i="40"/>
  <c r="AH122" i="40"/>
  <c r="AF122" i="40"/>
  <c r="AE122" i="40"/>
  <c r="AC122" i="40"/>
  <c r="AB122" i="40"/>
  <c r="Z122" i="40"/>
  <c r="Y122" i="40"/>
  <c r="W122" i="40"/>
  <c r="Q122" i="40"/>
  <c r="P122" i="40"/>
  <c r="N122" i="40"/>
  <c r="M122" i="40"/>
  <c r="K122" i="40"/>
  <c r="J122" i="40"/>
  <c r="BE121" i="40"/>
  <c r="BB121" i="40"/>
  <c r="AY121" i="40"/>
  <c r="AV121" i="40"/>
  <c r="AS121" i="40"/>
  <c r="AO121" i="40"/>
  <c r="AN121" i="40"/>
  <c r="AM121" i="40"/>
  <c r="AJ121" i="40"/>
  <c r="AG121" i="40"/>
  <c r="AD121" i="40"/>
  <c r="AA121" i="40"/>
  <c r="X121" i="40"/>
  <c r="T121" i="40"/>
  <c r="E121" i="40" s="1"/>
  <c r="S121" i="40"/>
  <c r="R121" i="40"/>
  <c r="O121" i="40"/>
  <c r="L121" i="40"/>
  <c r="BK120" i="40"/>
  <c r="BH120" i="40"/>
  <c r="BE120" i="40"/>
  <c r="BB120" i="40"/>
  <c r="AY120" i="40"/>
  <c r="AV120" i="40"/>
  <c r="AS120" i="40"/>
  <c r="AO120" i="40"/>
  <c r="AM120" i="40"/>
  <c r="AJ120" i="40"/>
  <c r="AG120" i="40"/>
  <c r="AD120" i="40"/>
  <c r="AA120" i="40"/>
  <c r="R120" i="40"/>
  <c r="O120" i="40"/>
  <c r="L120" i="40"/>
  <c r="BJ119" i="40"/>
  <c r="BJ122" i="40" s="1"/>
  <c r="BI119" i="40"/>
  <c r="BH119" i="40"/>
  <c r="BE119" i="40"/>
  <c r="BE122" i="40" s="1"/>
  <c r="BB119" i="40"/>
  <c r="AY119" i="40"/>
  <c r="AV119" i="40"/>
  <c r="AS119" i="40"/>
  <c r="AS122" i="40" s="1"/>
  <c r="AO119" i="40"/>
  <c r="AN119" i="40"/>
  <c r="AM119" i="40"/>
  <c r="AJ119" i="40"/>
  <c r="AG119" i="40"/>
  <c r="AD119" i="40"/>
  <c r="AA119" i="40"/>
  <c r="X119" i="40"/>
  <c r="R119" i="40"/>
  <c r="O119" i="40"/>
  <c r="L119" i="40"/>
  <c r="AO118" i="40"/>
  <c r="E118" i="40" s="1"/>
  <c r="AN118" i="40"/>
  <c r="D118" i="40" s="1"/>
  <c r="AM118" i="40"/>
  <c r="AJ118" i="40"/>
  <c r="AG118" i="40"/>
  <c r="AD118" i="40"/>
  <c r="AA118" i="40"/>
  <c r="X118" i="40"/>
  <c r="BJ117" i="40"/>
  <c r="BI117" i="40"/>
  <c r="BG117" i="40"/>
  <c r="BF117" i="40"/>
  <c r="BD117" i="40"/>
  <c r="BC117" i="40"/>
  <c r="BA117" i="40"/>
  <c r="AZ117" i="40"/>
  <c r="AX117" i="40"/>
  <c r="AW117" i="40"/>
  <c r="AU117" i="40"/>
  <c r="AT117" i="40"/>
  <c r="AR117" i="40"/>
  <c r="AQ117" i="40"/>
  <c r="AL117" i="40"/>
  <c r="AK117" i="40"/>
  <c r="AI117" i="40"/>
  <c r="AH117" i="40"/>
  <c r="AF117" i="40"/>
  <c r="AE117" i="40"/>
  <c r="AC117" i="40"/>
  <c r="AB117" i="40"/>
  <c r="Z117" i="40"/>
  <c r="Y117" i="40"/>
  <c r="W117" i="40"/>
  <c r="V117" i="40"/>
  <c r="Q117" i="40"/>
  <c r="P117" i="40"/>
  <c r="N117" i="40"/>
  <c r="M117" i="40"/>
  <c r="K117" i="40"/>
  <c r="J117" i="40"/>
  <c r="AO116" i="40"/>
  <c r="AO117" i="40" s="1"/>
  <c r="AN116" i="40"/>
  <c r="AN117" i="40" s="1"/>
  <c r="AM116" i="40"/>
  <c r="AJ116" i="40"/>
  <c r="AG116" i="40"/>
  <c r="AD116" i="40"/>
  <c r="AA116" i="40"/>
  <c r="X116" i="40"/>
  <c r="E116" i="40"/>
  <c r="E117" i="40" s="1"/>
  <c r="R116" i="40"/>
  <c r="O116" i="40"/>
  <c r="L116" i="40"/>
  <c r="BL115" i="40"/>
  <c r="BG115" i="40"/>
  <c r="BF115" i="40"/>
  <c r="BD115" i="40"/>
  <c r="BC115" i="40"/>
  <c r="BA115" i="40"/>
  <c r="AZ115" i="40"/>
  <c r="AX115" i="40"/>
  <c r="AW115" i="40"/>
  <c r="AU115" i="40"/>
  <c r="AT115" i="40"/>
  <c r="AR115" i="40"/>
  <c r="AQ115" i="40"/>
  <c r="AL115" i="40"/>
  <c r="AK115" i="40"/>
  <c r="AI115" i="40"/>
  <c r="AH115" i="40"/>
  <c r="AF115" i="40"/>
  <c r="AE115" i="40"/>
  <c r="AC115" i="40"/>
  <c r="AB115" i="40"/>
  <c r="Z115" i="40"/>
  <c r="Y115" i="40"/>
  <c r="W115" i="40"/>
  <c r="V115" i="40"/>
  <c r="Q115" i="40"/>
  <c r="P115" i="40"/>
  <c r="N115" i="40"/>
  <c r="M115" i="40"/>
  <c r="K115" i="40"/>
  <c r="J115" i="40"/>
  <c r="AO114" i="40"/>
  <c r="AN114" i="40"/>
  <c r="AM114" i="40"/>
  <c r="AJ114" i="40"/>
  <c r="AG114" i="40"/>
  <c r="AD114" i="40"/>
  <c r="AA114" i="40"/>
  <c r="X114" i="40"/>
  <c r="R114" i="40"/>
  <c r="O114" i="40"/>
  <c r="L114" i="40"/>
  <c r="E113" i="40"/>
  <c r="D113" i="40"/>
  <c r="R113" i="40"/>
  <c r="O113" i="40"/>
  <c r="L113" i="40"/>
  <c r="BJ112" i="40"/>
  <c r="BJ115" i="40" s="1"/>
  <c r="BI112" i="40"/>
  <c r="BI115" i="40" s="1"/>
  <c r="AY112" i="40"/>
  <c r="AV112" i="40"/>
  <c r="AS112" i="40"/>
  <c r="AO112" i="40"/>
  <c r="AN112" i="40"/>
  <c r="AM112" i="40"/>
  <c r="AJ112" i="40"/>
  <c r="AG112" i="40"/>
  <c r="AD112" i="40"/>
  <c r="AA112" i="40"/>
  <c r="X112" i="40"/>
  <c r="T112" i="40"/>
  <c r="T115" i="40" s="1"/>
  <c r="S112" i="40"/>
  <c r="S115" i="40" s="1"/>
  <c r="R112" i="40"/>
  <c r="O112" i="40"/>
  <c r="L112" i="40"/>
  <c r="BJ111" i="40"/>
  <c r="BI111" i="40"/>
  <c r="BG111" i="40"/>
  <c r="BF111" i="40"/>
  <c r="BD111" i="40"/>
  <c r="BC111" i="40"/>
  <c r="BA111" i="40"/>
  <c r="AZ111" i="40"/>
  <c r="AX111" i="40"/>
  <c r="AW111" i="40"/>
  <c r="AU111" i="40"/>
  <c r="AT111" i="40"/>
  <c r="AR111" i="40"/>
  <c r="AQ111" i="40"/>
  <c r="AL111" i="40"/>
  <c r="AK111" i="40"/>
  <c r="AI111" i="40"/>
  <c r="AH111" i="40"/>
  <c r="AF111" i="40"/>
  <c r="AE111" i="40"/>
  <c r="AC111" i="40"/>
  <c r="AB111" i="40"/>
  <c r="Z111" i="40"/>
  <c r="Y111" i="40"/>
  <c r="W111" i="40"/>
  <c r="V111" i="40"/>
  <c r="Q111" i="40"/>
  <c r="P111" i="40"/>
  <c r="N111" i="40"/>
  <c r="M111" i="40"/>
  <c r="K111" i="40"/>
  <c r="J111" i="40"/>
  <c r="AO110" i="40"/>
  <c r="AO111" i="40" s="1"/>
  <c r="AN110" i="40"/>
  <c r="AM110" i="40"/>
  <c r="AJ110" i="40"/>
  <c r="AG110" i="40"/>
  <c r="AD110" i="40"/>
  <c r="AA110" i="40"/>
  <c r="X110" i="40"/>
  <c r="T110" i="40"/>
  <c r="S110" i="40"/>
  <c r="S111" i="40" s="1"/>
  <c r="R110" i="40"/>
  <c r="O110" i="40"/>
  <c r="L110" i="40"/>
  <c r="BL109" i="40"/>
  <c r="BG109" i="40"/>
  <c r="BF109" i="40"/>
  <c r="BD109" i="40"/>
  <c r="BC109" i="40"/>
  <c r="BA109" i="40"/>
  <c r="AZ109" i="40"/>
  <c r="AX109" i="40"/>
  <c r="AW109" i="40"/>
  <c r="AU109" i="40"/>
  <c r="AT109" i="40"/>
  <c r="AR109" i="40"/>
  <c r="AQ109" i="40"/>
  <c r="AL109" i="40"/>
  <c r="AK109" i="40"/>
  <c r="AI109" i="40"/>
  <c r="AH109" i="40"/>
  <c r="AF109" i="40"/>
  <c r="AE109" i="40"/>
  <c r="AC109" i="40"/>
  <c r="AB109" i="40"/>
  <c r="Z109" i="40"/>
  <c r="Y109" i="40"/>
  <c r="W109" i="40"/>
  <c r="V109" i="40"/>
  <c r="Q109" i="40"/>
  <c r="P109" i="40"/>
  <c r="N109" i="40"/>
  <c r="M109" i="40"/>
  <c r="K109" i="40"/>
  <c r="J109" i="40"/>
  <c r="T108" i="40"/>
  <c r="E108" i="40" s="1"/>
  <c r="S108" i="40"/>
  <c r="R108" i="40"/>
  <c r="O108" i="40"/>
  <c r="L108" i="40"/>
  <c r="AO107" i="40"/>
  <c r="AN107" i="40"/>
  <c r="AM107" i="40"/>
  <c r="AJ107" i="40"/>
  <c r="AG107" i="40"/>
  <c r="AD107" i="40"/>
  <c r="AA107" i="40"/>
  <c r="X107" i="40"/>
  <c r="T107" i="40"/>
  <c r="E107" i="40" s="1"/>
  <c r="S107" i="40"/>
  <c r="R107" i="40"/>
  <c r="O107" i="40"/>
  <c r="L107" i="40"/>
  <c r="AO106" i="40"/>
  <c r="AN106" i="40"/>
  <c r="AM106" i="40"/>
  <c r="AJ106" i="40"/>
  <c r="AG106" i="40"/>
  <c r="AD106" i="40"/>
  <c r="AA106" i="40"/>
  <c r="X106" i="40"/>
  <c r="E106" i="40"/>
  <c r="R106" i="40"/>
  <c r="O106" i="40"/>
  <c r="L106" i="40"/>
  <c r="BJ105" i="40"/>
  <c r="BJ109" i="40" s="1"/>
  <c r="BI105" i="40"/>
  <c r="BI109" i="40" s="1"/>
  <c r="BH105" i="40"/>
  <c r="BE105" i="40"/>
  <c r="BB105" i="40"/>
  <c r="AY105" i="40"/>
  <c r="AV105" i="40"/>
  <c r="AS105" i="40"/>
  <c r="AO105" i="40"/>
  <c r="AN105" i="40"/>
  <c r="AM105" i="40"/>
  <c r="AJ105" i="40"/>
  <c r="AG105" i="40"/>
  <c r="AD105" i="40"/>
  <c r="AA105" i="40"/>
  <c r="X105" i="40"/>
  <c r="R105" i="40"/>
  <c r="O105" i="40"/>
  <c r="L105" i="40"/>
  <c r="BL103" i="40"/>
  <c r="BJ102" i="40"/>
  <c r="BI102" i="40"/>
  <c r="BG102" i="40"/>
  <c r="BF102" i="40"/>
  <c r="BD102" i="40"/>
  <c r="BC102" i="40"/>
  <c r="BA102" i="40"/>
  <c r="AZ102" i="40"/>
  <c r="AX102" i="40"/>
  <c r="AW102" i="40"/>
  <c r="AU102" i="40"/>
  <c r="AT102" i="40"/>
  <c r="AR102" i="40"/>
  <c r="AQ102" i="40"/>
  <c r="AL102" i="40"/>
  <c r="AK102" i="40"/>
  <c r="AI102" i="40"/>
  <c r="AH102" i="40"/>
  <c r="AF102" i="40"/>
  <c r="AE102" i="40"/>
  <c r="AC102" i="40"/>
  <c r="AB102" i="40"/>
  <c r="Z102" i="40"/>
  <c r="Y102" i="40"/>
  <c r="W102" i="40"/>
  <c r="V102" i="40"/>
  <c r="Q102" i="40"/>
  <c r="P102" i="40"/>
  <c r="N102" i="40"/>
  <c r="M102" i="40"/>
  <c r="K102" i="40"/>
  <c r="J102" i="40"/>
  <c r="BK101" i="40"/>
  <c r="BH101" i="40"/>
  <c r="BE101" i="40"/>
  <c r="BB101" i="40"/>
  <c r="AY101" i="40"/>
  <c r="AV101" i="40"/>
  <c r="AS101" i="40"/>
  <c r="AO101" i="40"/>
  <c r="AO102" i="40" s="1"/>
  <c r="AN101" i="40"/>
  <c r="AN102" i="40" s="1"/>
  <c r="AM101" i="40"/>
  <c r="AJ101" i="40"/>
  <c r="AG101" i="40"/>
  <c r="AD101" i="40"/>
  <c r="AA101" i="40"/>
  <c r="X101" i="40"/>
  <c r="T101" i="40"/>
  <c r="T102" i="40" s="1"/>
  <c r="S101" i="40"/>
  <c r="S102" i="40" s="1"/>
  <c r="R101" i="40"/>
  <c r="O101" i="40"/>
  <c r="L101" i="40"/>
  <c r="BJ100" i="40"/>
  <c r="BI100" i="40"/>
  <c r="BG100" i="40"/>
  <c r="BF100" i="40"/>
  <c r="BD100" i="40"/>
  <c r="BC100" i="40"/>
  <c r="BA100" i="40"/>
  <c r="AZ100" i="40"/>
  <c r="AX100" i="40"/>
  <c r="AW100" i="40"/>
  <c r="AU100" i="40"/>
  <c r="AT100" i="40"/>
  <c r="AR100" i="40"/>
  <c r="AQ100" i="40"/>
  <c r="AL100" i="40"/>
  <c r="AK100" i="40"/>
  <c r="AI100" i="40"/>
  <c r="AH100" i="40"/>
  <c r="AF100" i="40"/>
  <c r="AE100" i="40"/>
  <c r="AC100" i="40"/>
  <c r="AB100" i="40"/>
  <c r="Z100" i="40"/>
  <c r="Y100" i="40"/>
  <c r="W100" i="40"/>
  <c r="V100" i="40"/>
  <c r="Q100" i="40"/>
  <c r="P100" i="40"/>
  <c r="N100" i="40"/>
  <c r="M100" i="40"/>
  <c r="BK99" i="40"/>
  <c r="BH99" i="40"/>
  <c r="BE99" i="40"/>
  <c r="BB99" i="40"/>
  <c r="AY99" i="40"/>
  <c r="AV99" i="40"/>
  <c r="AS99" i="40"/>
  <c r="AO99" i="40"/>
  <c r="AO100" i="40" s="1"/>
  <c r="AN99" i="40"/>
  <c r="AM99" i="40"/>
  <c r="AJ99" i="40"/>
  <c r="AG99" i="40"/>
  <c r="AD99" i="40"/>
  <c r="AA99" i="40"/>
  <c r="X99" i="40"/>
  <c r="T99" i="40"/>
  <c r="T100" i="40" s="1"/>
  <c r="S99" i="40"/>
  <c r="S100" i="40" s="1"/>
  <c r="R99" i="40"/>
  <c r="O99" i="40"/>
  <c r="L99" i="40"/>
  <c r="BJ98" i="40"/>
  <c r="BI98" i="40"/>
  <c r="BG98" i="40"/>
  <c r="BF98" i="40"/>
  <c r="BD98" i="40"/>
  <c r="BC98" i="40"/>
  <c r="BA98" i="40"/>
  <c r="AZ98" i="40"/>
  <c r="AX98" i="40"/>
  <c r="AW98" i="40"/>
  <c r="AU98" i="40"/>
  <c r="AT98" i="40"/>
  <c r="AR98" i="40"/>
  <c r="AQ98" i="40"/>
  <c r="AL98" i="40"/>
  <c r="AK98" i="40"/>
  <c r="AI98" i="40"/>
  <c r="AH98" i="40"/>
  <c r="AF98" i="40"/>
  <c r="AE98" i="40"/>
  <c r="AC98" i="40"/>
  <c r="AB98" i="40"/>
  <c r="Z98" i="40"/>
  <c r="Y98" i="40"/>
  <c r="W98" i="40"/>
  <c r="V98" i="40"/>
  <c r="Q98" i="40"/>
  <c r="P98" i="40"/>
  <c r="N98" i="40"/>
  <c r="M98" i="40"/>
  <c r="K98" i="40"/>
  <c r="J98" i="40"/>
  <c r="BK97" i="40"/>
  <c r="BH97" i="40"/>
  <c r="BE97" i="40"/>
  <c r="BB97" i="40"/>
  <c r="AY97" i="40"/>
  <c r="AV97" i="40"/>
  <c r="AS97" i="40"/>
  <c r="AO97" i="40"/>
  <c r="AO98" i="40" s="1"/>
  <c r="AN97" i="40"/>
  <c r="AN98" i="40" s="1"/>
  <c r="AM97" i="40"/>
  <c r="AJ97" i="40"/>
  <c r="AG97" i="40"/>
  <c r="AD97" i="40"/>
  <c r="AA97" i="40"/>
  <c r="T97" i="40"/>
  <c r="T98" i="40" s="1"/>
  <c r="S97" i="40"/>
  <c r="S98" i="40" s="1"/>
  <c r="R97" i="40"/>
  <c r="O97" i="40"/>
  <c r="L97" i="40"/>
  <c r="BK96" i="40"/>
  <c r="BH96" i="40"/>
  <c r="BE96" i="40"/>
  <c r="BB96" i="40"/>
  <c r="AY96" i="40"/>
  <c r="AV96" i="40"/>
  <c r="AS96" i="40"/>
  <c r="AP96" i="40"/>
  <c r="AM96" i="40"/>
  <c r="AJ96" i="40"/>
  <c r="AG96" i="40"/>
  <c r="AD96" i="40"/>
  <c r="AA96" i="40"/>
  <c r="X96" i="40"/>
  <c r="O96" i="40"/>
  <c r="L96" i="40"/>
  <c r="BJ94" i="40"/>
  <c r="BI94" i="40"/>
  <c r="BH94" i="40"/>
  <c r="BE94" i="40"/>
  <c r="BB94" i="40"/>
  <c r="AY94" i="40"/>
  <c r="AV94" i="40"/>
  <c r="AS94" i="40"/>
  <c r="AO94" i="40"/>
  <c r="AN94" i="40"/>
  <c r="AM94" i="40"/>
  <c r="AJ94" i="40"/>
  <c r="AG94" i="40"/>
  <c r="AD94" i="40"/>
  <c r="AA94" i="40"/>
  <c r="T94" i="40"/>
  <c r="T95" i="40" s="1"/>
  <c r="S94" i="40"/>
  <c r="S95" i="40" s="1"/>
  <c r="R94" i="40"/>
  <c r="O94" i="40"/>
  <c r="L94" i="40"/>
  <c r="BJ93" i="40"/>
  <c r="BI93" i="40"/>
  <c r="BH93" i="40"/>
  <c r="BH95" i="40" s="1"/>
  <c r="BE93" i="40"/>
  <c r="BB93" i="40"/>
  <c r="AY93" i="40"/>
  <c r="AV93" i="40"/>
  <c r="AV95" i="40" s="1"/>
  <c r="AS93" i="40"/>
  <c r="AO93" i="40"/>
  <c r="AN93" i="40"/>
  <c r="AM93" i="40"/>
  <c r="AM95" i="40" s="1"/>
  <c r="AJ93" i="40"/>
  <c r="AG93" i="40"/>
  <c r="AD93" i="40"/>
  <c r="AA93" i="40"/>
  <c r="AA95" i="40" s="1"/>
  <c r="R93" i="40"/>
  <c r="O93" i="40"/>
  <c r="L93" i="40"/>
  <c r="BL90" i="40"/>
  <c r="BG90" i="40"/>
  <c r="BF90" i="40"/>
  <c r="BD90" i="40"/>
  <c r="BC90" i="40"/>
  <c r="BA90" i="40"/>
  <c r="AZ90" i="40"/>
  <c r="AX90" i="40"/>
  <c r="AW90" i="40"/>
  <c r="AU90" i="40"/>
  <c r="AT90" i="40"/>
  <c r="AO88" i="40"/>
  <c r="E88" i="40" s="1"/>
  <c r="AN88" i="40"/>
  <c r="D88" i="40" s="1"/>
  <c r="AM88" i="40"/>
  <c r="AJ88" i="40"/>
  <c r="AG88" i="40"/>
  <c r="AD88" i="40"/>
  <c r="AA88" i="40"/>
  <c r="X88" i="40"/>
  <c r="R88" i="40"/>
  <c r="O88" i="40"/>
  <c r="L88" i="40"/>
  <c r="BJ87" i="40"/>
  <c r="BJ90" i="40" s="1"/>
  <c r="BI87" i="40"/>
  <c r="BI90" i="40" s="1"/>
  <c r="BH87" i="40"/>
  <c r="BE87" i="40"/>
  <c r="BB87" i="40"/>
  <c r="AY87" i="40"/>
  <c r="AV87" i="40"/>
  <c r="AS87" i="40"/>
  <c r="AO87" i="40"/>
  <c r="AN87" i="40"/>
  <c r="AM87" i="40"/>
  <c r="AJ87" i="40"/>
  <c r="AG87" i="40"/>
  <c r="AD87" i="40"/>
  <c r="AA87" i="40"/>
  <c r="X87" i="40"/>
  <c r="E87" i="40"/>
  <c r="R87" i="40"/>
  <c r="O87" i="40"/>
  <c r="L87" i="40"/>
  <c r="BJ86" i="40"/>
  <c r="BI86" i="40"/>
  <c r="BG86" i="40"/>
  <c r="BF86" i="40"/>
  <c r="BD86" i="40"/>
  <c r="BC86" i="40"/>
  <c r="BA86" i="40"/>
  <c r="AZ86" i="40"/>
  <c r="AX86" i="40"/>
  <c r="AW86" i="40"/>
  <c r="AU86" i="40"/>
  <c r="AT86" i="40"/>
  <c r="AR86" i="40"/>
  <c r="AQ86" i="40"/>
  <c r="AO86" i="40"/>
  <c r="AN86" i="40"/>
  <c r="AL86" i="40"/>
  <c r="AK86" i="40"/>
  <c r="AI86" i="40"/>
  <c r="AH86" i="40"/>
  <c r="AF86" i="40"/>
  <c r="AE86" i="40"/>
  <c r="AC86" i="40"/>
  <c r="AB86" i="40"/>
  <c r="Z86" i="40"/>
  <c r="Y86" i="40"/>
  <c r="W86" i="40"/>
  <c r="V86" i="40"/>
  <c r="Q86" i="40"/>
  <c r="P86" i="40"/>
  <c r="N86" i="40"/>
  <c r="M86" i="40"/>
  <c r="K86" i="40"/>
  <c r="J86" i="40"/>
  <c r="T85" i="40"/>
  <c r="S85" i="40"/>
  <c r="D85" i="40" s="1"/>
  <c r="D86" i="40" s="1"/>
  <c r="R85" i="40"/>
  <c r="O85" i="40"/>
  <c r="L85" i="40"/>
  <c r="BJ84" i="40"/>
  <c r="BI84" i="40"/>
  <c r="BG84" i="40"/>
  <c r="BF84" i="40"/>
  <c r="BD84" i="40"/>
  <c r="BC84" i="40"/>
  <c r="BA84" i="40"/>
  <c r="AZ84" i="40"/>
  <c r="AX84" i="40"/>
  <c r="AW84" i="40"/>
  <c r="AU84" i="40"/>
  <c r="AT84" i="40"/>
  <c r="AR84" i="40"/>
  <c r="AQ84" i="40"/>
  <c r="AL84" i="40"/>
  <c r="AK84" i="40"/>
  <c r="AI84" i="40"/>
  <c r="AH84" i="40"/>
  <c r="AF84" i="40"/>
  <c r="AE84" i="40"/>
  <c r="AC84" i="40"/>
  <c r="AB84" i="40"/>
  <c r="Z84" i="40"/>
  <c r="Y84" i="40"/>
  <c r="W84" i="40"/>
  <c r="V84" i="40"/>
  <c r="Q84" i="40"/>
  <c r="P84" i="40"/>
  <c r="N84" i="40"/>
  <c r="M84" i="40"/>
  <c r="K84" i="40"/>
  <c r="J84" i="40"/>
  <c r="R83" i="40"/>
  <c r="O83" i="40"/>
  <c r="L83" i="40"/>
  <c r="D83" i="40"/>
  <c r="AO82" i="40"/>
  <c r="AO84" i="40" s="1"/>
  <c r="AN82" i="40"/>
  <c r="AM82" i="40"/>
  <c r="AJ82" i="40"/>
  <c r="AD82" i="40"/>
  <c r="AA82" i="40"/>
  <c r="X82" i="40"/>
  <c r="T82" i="40"/>
  <c r="S82" i="40"/>
  <c r="R82" i="40"/>
  <c r="BL81" i="40"/>
  <c r="BL84" i="40" s="1"/>
  <c r="BG81" i="40"/>
  <c r="BF81" i="40"/>
  <c r="BD81" i="40"/>
  <c r="BC81" i="40"/>
  <c r="BA81" i="40"/>
  <c r="AZ81" i="40"/>
  <c r="AX81" i="40"/>
  <c r="AW81" i="40"/>
  <c r="AT81" i="40"/>
  <c r="AR81" i="40"/>
  <c r="AQ81" i="40"/>
  <c r="AL81" i="40"/>
  <c r="AK81" i="40"/>
  <c r="AI81" i="40"/>
  <c r="AH81" i="40"/>
  <c r="AF81" i="40"/>
  <c r="AE81" i="40"/>
  <c r="AC81" i="40"/>
  <c r="AB81" i="40"/>
  <c r="Z81" i="40"/>
  <c r="Y81" i="40"/>
  <c r="W81" i="40"/>
  <c r="V81" i="40"/>
  <c r="Q81" i="40"/>
  <c r="P81" i="40"/>
  <c r="N81" i="40"/>
  <c r="M81" i="40"/>
  <c r="K81" i="40"/>
  <c r="J81" i="40"/>
  <c r="BJ80" i="40"/>
  <c r="BI80" i="40"/>
  <c r="BH80" i="40"/>
  <c r="BE80" i="40"/>
  <c r="BB80" i="40"/>
  <c r="AY80" i="40"/>
  <c r="AV80" i="40"/>
  <c r="AS80" i="40"/>
  <c r="AO80" i="40"/>
  <c r="AN80" i="40"/>
  <c r="AM80" i="40"/>
  <c r="AJ80" i="40"/>
  <c r="AG80" i="40"/>
  <c r="AD80" i="40"/>
  <c r="AA80" i="40"/>
  <c r="X80" i="40"/>
  <c r="R80" i="40"/>
  <c r="O80" i="40"/>
  <c r="L80" i="40"/>
  <c r="AO79" i="40"/>
  <c r="AN79" i="40"/>
  <c r="AM79" i="40"/>
  <c r="AJ79" i="40"/>
  <c r="AG79" i="40"/>
  <c r="AD79" i="40"/>
  <c r="AA79" i="40"/>
  <c r="X79" i="40"/>
  <c r="R79" i="40"/>
  <c r="O79" i="40"/>
  <c r="L79" i="40"/>
  <c r="T78" i="40"/>
  <c r="E78" i="40" s="1"/>
  <c r="S78" i="40"/>
  <c r="R78" i="40"/>
  <c r="O78" i="40"/>
  <c r="L78" i="40"/>
  <c r="BJ77" i="40"/>
  <c r="BI77" i="40"/>
  <c r="AY77" i="40"/>
  <c r="AV77" i="40"/>
  <c r="AS77" i="40"/>
  <c r="AO77" i="40"/>
  <c r="AN77" i="40"/>
  <c r="AM77" i="40"/>
  <c r="AJ77" i="40"/>
  <c r="AG77" i="40"/>
  <c r="AD77" i="40"/>
  <c r="AA77" i="40"/>
  <c r="X77" i="40"/>
  <c r="T77" i="40"/>
  <c r="S77" i="40"/>
  <c r="R77" i="40"/>
  <c r="O77" i="40"/>
  <c r="L77" i="40"/>
  <c r="BL76" i="40"/>
  <c r="BG76" i="40"/>
  <c r="BF76" i="40"/>
  <c r="BD76" i="40"/>
  <c r="BC76" i="40"/>
  <c r="BA76" i="40"/>
  <c r="AZ76" i="40"/>
  <c r="AX76" i="40"/>
  <c r="AW76" i="40"/>
  <c r="AU76" i="40"/>
  <c r="AT76" i="40"/>
  <c r="AR76" i="40"/>
  <c r="AQ76" i="40"/>
  <c r="AL76" i="40"/>
  <c r="AK76" i="40"/>
  <c r="AI76" i="40"/>
  <c r="AH76" i="40"/>
  <c r="AF76" i="40"/>
  <c r="AE76" i="40"/>
  <c r="AC76" i="40"/>
  <c r="AB76" i="40"/>
  <c r="Z76" i="40"/>
  <c r="Y76" i="40"/>
  <c r="W76" i="40"/>
  <c r="V76" i="40"/>
  <c r="Q76" i="40"/>
  <c r="P76" i="40"/>
  <c r="N76" i="40"/>
  <c r="M76" i="40"/>
  <c r="K76" i="40"/>
  <c r="J76" i="40"/>
  <c r="AO75" i="40"/>
  <c r="AN75" i="40"/>
  <c r="AM75" i="40"/>
  <c r="AJ75" i="40"/>
  <c r="AG75" i="40"/>
  <c r="AD75" i="40"/>
  <c r="AA75" i="40"/>
  <c r="X75" i="40"/>
  <c r="T75" i="40"/>
  <c r="S75" i="40"/>
  <c r="R75" i="40"/>
  <c r="O75" i="40"/>
  <c r="L75" i="40"/>
  <c r="E74" i="40"/>
  <c r="R74" i="40"/>
  <c r="O74" i="40"/>
  <c r="L74" i="40"/>
  <c r="AO73" i="40"/>
  <c r="E73" i="40" s="1"/>
  <c r="AN73" i="40"/>
  <c r="AM73" i="40"/>
  <c r="AJ73" i="40"/>
  <c r="AG73" i="40"/>
  <c r="AD73" i="40"/>
  <c r="AA73" i="40"/>
  <c r="X73" i="40"/>
  <c r="R73" i="40"/>
  <c r="O73" i="40"/>
  <c r="L73" i="40"/>
  <c r="T72" i="40"/>
  <c r="E72" i="40" s="1"/>
  <c r="F72" i="40" s="1"/>
  <c r="S72" i="40"/>
  <c r="R72" i="40"/>
  <c r="L72" i="40"/>
  <c r="BJ71" i="40"/>
  <c r="BJ76" i="40" s="1"/>
  <c r="BI71" i="40"/>
  <c r="BH71" i="40"/>
  <c r="BE71" i="40"/>
  <c r="BB71" i="40"/>
  <c r="AY71" i="40"/>
  <c r="AS71" i="40"/>
  <c r="AO71" i="40"/>
  <c r="AN71" i="40"/>
  <c r="AM71" i="40"/>
  <c r="AJ71" i="40"/>
  <c r="AG71" i="40"/>
  <c r="AD71" i="40"/>
  <c r="AA71" i="40"/>
  <c r="X71" i="40"/>
  <c r="R71" i="40"/>
  <c r="O71" i="40"/>
  <c r="L71" i="40"/>
  <c r="BL70" i="40"/>
  <c r="BG70" i="40"/>
  <c r="BF70" i="40"/>
  <c r="BD70" i="40"/>
  <c r="BC70" i="40"/>
  <c r="BA70" i="40"/>
  <c r="AZ70" i="40"/>
  <c r="AX70" i="40"/>
  <c r="AW70" i="40"/>
  <c r="AU70" i="40"/>
  <c r="AT70" i="40"/>
  <c r="AR70" i="40"/>
  <c r="AQ70" i="40"/>
  <c r="AL70" i="40"/>
  <c r="AK70" i="40"/>
  <c r="AI70" i="40"/>
  <c r="AH70" i="40"/>
  <c r="AF70" i="40"/>
  <c r="AE70" i="40"/>
  <c r="AC70" i="40"/>
  <c r="AB70" i="40"/>
  <c r="Z70" i="40"/>
  <c r="Y70" i="40"/>
  <c r="W70" i="40"/>
  <c r="V70" i="40"/>
  <c r="Q70" i="40"/>
  <c r="P70" i="40"/>
  <c r="N70" i="40"/>
  <c r="M70" i="40"/>
  <c r="K70" i="40"/>
  <c r="J70" i="40"/>
  <c r="BJ69" i="40"/>
  <c r="BJ70" i="40" s="1"/>
  <c r="BI69" i="40"/>
  <c r="BI70" i="40" s="1"/>
  <c r="AY69" i="40"/>
  <c r="AV69" i="40"/>
  <c r="AS69" i="40"/>
  <c r="AO69" i="40"/>
  <c r="AN69" i="40"/>
  <c r="AM69" i="40"/>
  <c r="AJ69" i="40"/>
  <c r="AG69" i="40"/>
  <c r="AD69" i="40"/>
  <c r="AA69" i="40"/>
  <c r="T69" i="40"/>
  <c r="S69" i="40"/>
  <c r="R69" i="40"/>
  <c r="O69" i="40"/>
  <c r="AO68" i="40"/>
  <c r="AN68" i="40"/>
  <c r="AM68" i="40"/>
  <c r="AJ68" i="40"/>
  <c r="AG68" i="40"/>
  <c r="AA68" i="40"/>
  <c r="X68" i="40"/>
  <c r="T68" i="40"/>
  <c r="S68" i="40"/>
  <c r="R68" i="40"/>
  <c r="T67" i="40"/>
  <c r="S67" i="40"/>
  <c r="D67" i="40" s="1"/>
  <c r="R67" i="40"/>
  <c r="O67" i="40"/>
  <c r="L67" i="40"/>
  <c r="AO66" i="40"/>
  <c r="AN66" i="40"/>
  <c r="AM66" i="40"/>
  <c r="AJ66" i="40"/>
  <c r="AG66" i="40"/>
  <c r="AD66" i="40"/>
  <c r="AA66" i="40"/>
  <c r="X66" i="40"/>
  <c r="E66" i="40"/>
  <c r="R66" i="40"/>
  <c r="L66" i="40"/>
  <c r="BL65" i="40"/>
  <c r="BJ65" i="40"/>
  <c r="BI65" i="40"/>
  <c r="BG65" i="40"/>
  <c r="BF65" i="40"/>
  <c r="BD65" i="40"/>
  <c r="BC65" i="40"/>
  <c r="BA65" i="40"/>
  <c r="AZ65" i="40"/>
  <c r="AX65" i="40"/>
  <c r="AW65" i="40"/>
  <c r="AU65" i="40"/>
  <c r="AT65" i="40"/>
  <c r="AR65" i="40"/>
  <c r="AQ65" i="40"/>
  <c r="AL65" i="40"/>
  <c r="AK65" i="40"/>
  <c r="AI65" i="40"/>
  <c r="AH65" i="40"/>
  <c r="AF65" i="40"/>
  <c r="AE65" i="40"/>
  <c r="AC65" i="40"/>
  <c r="AB65" i="40"/>
  <c r="Z65" i="40"/>
  <c r="Y65" i="40"/>
  <c r="W65" i="40"/>
  <c r="V65" i="40"/>
  <c r="Q65" i="40"/>
  <c r="P65" i="40"/>
  <c r="N65" i="40"/>
  <c r="M65" i="40"/>
  <c r="K65" i="40"/>
  <c r="J65" i="40"/>
  <c r="AO64" i="40"/>
  <c r="AN64" i="40"/>
  <c r="AM64" i="40"/>
  <c r="AJ64" i="40"/>
  <c r="AG64" i="40"/>
  <c r="AD64" i="40"/>
  <c r="AA64" i="40"/>
  <c r="T64" i="40"/>
  <c r="S64" i="40"/>
  <c r="R64" i="40"/>
  <c r="O64" i="40"/>
  <c r="L64" i="40"/>
  <c r="AO63" i="40"/>
  <c r="AN63" i="40"/>
  <c r="AM63" i="40"/>
  <c r="AJ63" i="40"/>
  <c r="AG63" i="40"/>
  <c r="AD63" i="40"/>
  <c r="AA63" i="40"/>
  <c r="T63" i="40"/>
  <c r="S63" i="40"/>
  <c r="R63" i="40"/>
  <c r="O63" i="40"/>
  <c r="L63" i="40"/>
  <c r="AO62" i="40"/>
  <c r="AN62" i="40"/>
  <c r="AM62" i="40"/>
  <c r="AJ62" i="40"/>
  <c r="AG62" i="40"/>
  <c r="AD62" i="40"/>
  <c r="AA62" i="40"/>
  <c r="X62" i="40"/>
  <c r="E62" i="40"/>
  <c r="R62" i="40"/>
  <c r="O62" i="40"/>
  <c r="L62" i="40"/>
  <c r="BL61" i="40"/>
  <c r="BG61" i="40"/>
  <c r="BF61" i="40"/>
  <c r="BD61" i="40"/>
  <c r="BC61" i="40"/>
  <c r="BA61" i="40"/>
  <c r="AZ61" i="40"/>
  <c r="AX61" i="40"/>
  <c r="AW61" i="40"/>
  <c r="AU61" i="40"/>
  <c r="AT61" i="40"/>
  <c r="AR61" i="40"/>
  <c r="AQ61" i="40"/>
  <c r="AL61" i="40"/>
  <c r="AK61" i="40"/>
  <c r="AI61" i="40"/>
  <c r="AH61" i="40"/>
  <c r="AF61" i="40"/>
  <c r="AE61" i="40"/>
  <c r="AC61" i="40"/>
  <c r="AB61" i="40"/>
  <c r="Z61" i="40"/>
  <c r="Y61" i="40"/>
  <c r="W61" i="40"/>
  <c r="V61" i="40"/>
  <c r="Q61" i="40"/>
  <c r="P61" i="40"/>
  <c r="N61" i="40"/>
  <c r="M61" i="40"/>
  <c r="K61" i="40"/>
  <c r="J61" i="40"/>
  <c r="T60" i="40"/>
  <c r="S60" i="40"/>
  <c r="R60" i="40"/>
  <c r="O60" i="40"/>
  <c r="L60" i="40"/>
  <c r="D60" i="40"/>
  <c r="BJ59" i="40"/>
  <c r="BJ61" i="40" s="1"/>
  <c r="BI59" i="40"/>
  <c r="BI61" i="40" s="1"/>
  <c r="BH59" i="40"/>
  <c r="BE59" i="40"/>
  <c r="BB59" i="40"/>
  <c r="AY59" i="40"/>
  <c r="AV59" i="40"/>
  <c r="AS59" i="40"/>
  <c r="AO59" i="40"/>
  <c r="AO61" i="40" s="1"/>
  <c r="AN59" i="40"/>
  <c r="AM59" i="40"/>
  <c r="AJ59" i="40"/>
  <c r="AG59" i="40"/>
  <c r="AD59" i="40"/>
  <c r="AA59" i="40"/>
  <c r="X59" i="40"/>
  <c r="R59" i="40"/>
  <c r="O59" i="40"/>
  <c r="L59" i="40"/>
  <c r="BK58" i="40"/>
  <c r="BH58" i="40"/>
  <c r="BE58" i="40"/>
  <c r="BB58" i="40"/>
  <c r="AY58" i="40"/>
  <c r="AV58" i="40"/>
  <c r="AS58" i="40"/>
  <c r="AP58" i="40"/>
  <c r="AM58" i="40"/>
  <c r="AJ58" i="40"/>
  <c r="AG58" i="40"/>
  <c r="AD58" i="40"/>
  <c r="AA58" i="40"/>
  <c r="X58" i="40"/>
  <c r="T58" i="40"/>
  <c r="S58" i="40"/>
  <c r="R58" i="40"/>
  <c r="O58" i="40"/>
  <c r="L58" i="40"/>
  <c r="BJ54" i="40"/>
  <c r="BJ56" i="40" s="1"/>
  <c r="BI54" i="40"/>
  <c r="BI56" i="40" s="1"/>
  <c r="BH54" i="40"/>
  <c r="BE54" i="40"/>
  <c r="BB54" i="40"/>
  <c r="AY54" i="40"/>
  <c r="AV54" i="40"/>
  <c r="AS54" i="40"/>
  <c r="AO54" i="40"/>
  <c r="AO56" i="40" s="1"/>
  <c r="AN54" i="40"/>
  <c r="AN56" i="40" s="1"/>
  <c r="AM54" i="40"/>
  <c r="AJ54" i="40"/>
  <c r="AG54" i="40"/>
  <c r="AD54" i="40"/>
  <c r="AA54" i="40"/>
  <c r="X54" i="40"/>
  <c r="T54" i="40"/>
  <c r="S54" i="40"/>
  <c r="R54" i="40"/>
  <c r="O54" i="40"/>
  <c r="L54" i="40"/>
  <c r="L56" i="40" s="1"/>
  <c r="BK53" i="40"/>
  <c r="BH53" i="40"/>
  <c r="BH56" i="40" s="1"/>
  <c r="BE53" i="40"/>
  <c r="BE56" i="40" s="1"/>
  <c r="BB53" i="40"/>
  <c r="AY53" i="40"/>
  <c r="AY56" i="40" s="1"/>
  <c r="AV53" i="40"/>
  <c r="AV56" i="40" s="1"/>
  <c r="AS53" i="40"/>
  <c r="AS56" i="40" s="1"/>
  <c r="AP53" i="40"/>
  <c r="AM53" i="40"/>
  <c r="AJ53" i="40"/>
  <c r="AG53" i="40"/>
  <c r="AD53" i="40"/>
  <c r="AA53" i="40"/>
  <c r="X53" i="40"/>
  <c r="T53" i="40"/>
  <c r="S53" i="40"/>
  <c r="R53" i="40"/>
  <c r="O53" i="40"/>
  <c r="BL52" i="40"/>
  <c r="BG52" i="40"/>
  <c r="BF52" i="40"/>
  <c r="BD52" i="40"/>
  <c r="BC52" i="40"/>
  <c r="BA52" i="40"/>
  <c r="AZ52" i="40"/>
  <c r="AX52" i="40"/>
  <c r="AW52" i="40"/>
  <c r="AU52" i="40"/>
  <c r="AT52" i="40"/>
  <c r="AR52" i="40"/>
  <c r="AQ52" i="40"/>
  <c r="AL52" i="40"/>
  <c r="AK52" i="40"/>
  <c r="AI52" i="40"/>
  <c r="AH52" i="40"/>
  <c r="AF52" i="40"/>
  <c r="AE52" i="40"/>
  <c r="AC52" i="40"/>
  <c r="AB52" i="40"/>
  <c r="Z52" i="40"/>
  <c r="Y52" i="40"/>
  <c r="W52" i="40"/>
  <c r="V52" i="40"/>
  <c r="Q52" i="40"/>
  <c r="P52" i="40"/>
  <c r="N52" i="40"/>
  <c r="M52" i="40"/>
  <c r="K52" i="40"/>
  <c r="J52" i="40"/>
  <c r="BJ51" i="40"/>
  <c r="BI51" i="40"/>
  <c r="BH51" i="40"/>
  <c r="BE51" i="40"/>
  <c r="AV51" i="40"/>
  <c r="AO51" i="40"/>
  <c r="AN51" i="40"/>
  <c r="AM51" i="40"/>
  <c r="AJ51" i="40"/>
  <c r="AG51" i="40"/>
  <c r="AD51" i="40"/>
  <c r="AA51" i="40"/>
  <c r="X51" i="40"/>
  <c r="T51" i="40"/>
  <c r="R51" i="40"/>
  <c r="O51" i="40"/>
  <c r="L51" i="40"/>
  <c r="BJ50" i="40"/>
  <c r="BI50" i="40"/>
  <c r="BH50" i="40"/>
  <c r="BE50" i="40"/>
  <c r="BB50" i="40"/>
  <c r="AY50" i="40"/>
  <c r="AV50" i="40"/>
  <c r="AS50" i="40"/>
  <c r="AO50" i="40"/>
  <c r="E50" i="40" s="1"/>
  <c r="AN50" i="40"/>
  <c r="AM50" i="40"/>
  <c r="AJ50" i="40"/>
  <c r="AD50" i="40"/>
  <c r="AA50" i="40"/>
  <c r="X50" i="40"/>
  <c r="R50" i="40"/>
  <c r="O50" i="40"/>
  <c r="L50" i="40"/>
  <c r="BJ49" i="40"/>
  <c r="BI49" i="40"/>
  <c r="BH49" i="40"/>
  <c r="BE49" i="40"/>
  <c r="BB49" i="40"/>
  <c r="AY49" i="40"/>
  <c r="AV49" i="40"/>
  <c r="AS49" i="40"/>
  <c r="AO49" i="40"/>
  <c r="AN49" i="40"/>
  <c r="AM49" i="40"/>
  <c r="AJ49" i="40"/>
  <c r="AG49" i="40"/>
  <c r="AD49" i="40"/>
  <c r="AA49" i="40"/>
  <c r="X49" i="40"/>
  <c r="T49" i="40"/>
  <c r="S49" i="40"/>
  <c r="R49" i="40"/>
  <c r="O49" i="40"/>
  <c r="L49" i="40"/>
  <c r="BJ48" i="40"/>
  <c r="BI48" i="40"/>
  <c r="BH48" i="40"/>
  <c r="BE48" i="40"/>
  <c r="BB48" i="40"/>
  <c r="AY48" i="40"/>
  <c r="AV48" i="40"/>
  <c r="AS48" i="40"/>
  <c r="AO48" i="40"/>
  <c r="AN48" i="40"/>
  <c r="AM48" i="40"/>
  <c r="AJ48" i="40"/>
  <c r="AG48" i="40"/>
  <c r="AD48" i="40"/>
  <c r="AA48" i="40"/>
  <c r="X48" i="40"/>
  <c r="T48" i="40"/>
  <c r="S48" i="40"/>
  <c r="R48" i="40"/>
  <c r="O48" i="40"/>
  <c r="L48" i="40"/>
  <c r="BG47" i="40"/>
  <c r="BF47" i="40"/>
  <c r="BD47" i="40"/>
  <c r="BC47" i="40"/>
  <c r="BA47" i="40"/>
  <c r="AZ47" i="40"/>
  <c r="AX47" i="40"/>
  <c r="AW47" i="40"/>
  <c r="AU47" i="40"/>
  <c r="AT47" i="40"/>
  <c r="AR47" i="40"/>
  <c r="AQ47" i="40"/>
  <c r="AO47" i="40"/>
  <c r="AN47" i="40"/>
  <c r="AL47" i="40"/>
  <c r="AK47" i="40"/>
  <c r="AI47" i="40"/>
  <c r="AH47" i="40"/>
  <c r="AF47" i="40"/>
  <c r="AE47" i="40"/>
  <c r="AC47" i="40"/>
  <c r="AB47" i="40"/>
  <c r="Z47" i="40"/>
  <c r="Y47" i="40"/>
  <c r="W47" i="40"/>
  <c r="V47" i="40"/>
  <c r="Q47" i="40"/>
  <c r="P47" i="40"/>
  <c r="N47" i="40"/>
  <c r="M47" i="40"/>
  <c r="K47" i="40"/>
  <c r="J47" i="40"/>
  <c r="BJ46" i="40"/>
  <c r="BJ47" i="40" s="1"/>
  <c r="BI46" i="40"/>
  <c r="BI47" i="40" s="1"/>
  <c r="BH46" i="40"/>
  <c r="BE46" i="40"/>
  <c r="BB46" i="40"/>
  <c r="AY46" i="40"/>
  <c r="AV46" i="40"/>
  <c r="AS46" i="40"/>
  <c r="AP46" i="40"/>
  <c r="AM46" i="40"/>
  <c r="AJ46" i="40"/>
  <c r="AG46" i="40"/>
  <c r="AD46" i="40"/>
  <c r="AA46" i="40"/>
  <c r="X46" i="40"/>
  <c r="T46" i="40"/>
  <c r="S46" i="40"/>
  <c r="R46" i="40"/>
  <c r="O46" i="40"/>
  <c r="L46" i="40"/>
  <c r="BG45" i="40"/>
  <c r="BF45" i="40"/>
  <c r="BD45" i="40"/>
  <c r="BC45" i="40"/>
  <c r="BA45" i="40"/>
  <c r="AZ45" i="40"/>
  <c r="AX45" i="40"/>
  <c r="AW45" i="40"/>
  <c r="AU45" i="40"/>
  <c r="AT45" i="40"/>
  <c r="AR45" i="40"/>
  <c r="AQ45" i="40"/>
  <c r="AL45" i="40"/>
  <c r="AK45" i="40"/>
  <c r="AI45" i="40"/>
  <c r="AH45" i="40"/>
  <c r="AF45" i="40"/>
  <c r="AE45" i="40"/>
  <c r="AC45" i="40"/>
  <c r="AB45" i="40"/>
  <c r="Z45" i="40"/>
  <c r="Y45" i="40"/>
  <c r="W45" i="40"/>
  <c r="V45" i="40"/>
  <c r="Q45" i="40"/>
  <c r="P45" i="40"/>
  <c r="N45" i="40"/>
  <c r="M45" i="40"/>
  <c r="K45" i="40"/>
  <c r="J45" i="40"/>
  <c r="BJ44" i="40"/>
  <c r="BJ45" i="40" s="1"/>
  <c r="BI44" i="40"/>
  <c r="BI45" i="40" s="1"/>
  <c r="BH44" i="40"/>
  <c r="BE44" i="40"/>
  <c r="BB44" i="40"/>
  <c r="AY44" i="40"/>
  <c r="AV44" i="40"/>
  <c r="AS44" i="40"/>
  <c r="AO44" i="40"/>
  <c r="AO45" i="40" s="1"/>
  <c r="AN44" i="40"/>
  <c r="AN45" i="40" s="1"/>
  <c r="AM44" i="40"/>
  <c r="AJ44" i="40"/>
  <c r="AG44" i="40"/>
  <c r="AD44" i="40"/>
  <c r="AA44" i="40"/>
  <c r="X44" i="40"/>
  <c r="T45" i="40"/>
  <c r="R44" i="40"/>
  <c r="BL43" i="40"/>
  <c r="BG43" i="40"/>
  <c r="BF43" i="40"/>
  <c r="BD43" i="40"/>
  <c r="BC43" i="40"/>
  <c r="BA43" i="40"/>
  <c r="AZ43" i="40"/>
  <c r="AX43" i="40"/>
  <c r="AW43" i="40"/>
  <c r="AU43" i="40"/>
  <c r="AT43" i="40"/>
  <c r="AR43" i="40"/>
  <c r="AQ43" i="40"/>
  <c r="AL43" i="40"/>
  <c r="AK43" i="40"/>
  <c r="AI43" i="40"/>
  <c r="AH43" i="40"/>
  <c r="AF43" i="40"/>
  <c r="AE43" i="40"/>
  <c r="AC43" i="40"/>
  <c r="AB43" i="40"/>
  <c r="Z43" i="40"/>
  <c r="Y43" i="40"/>
  <c r="W43" i="40"/>
  <c r="Q43" i="40"/>
  <c r="P43" i="40"/>
  <c r="N43" i="40"/>
  <c r="M43" i="40"/>
  <c r="K43" i="40"/>
  <c r="J43" i="40"/>
  <c r="BJ42" i="40"/>
  <c r="BI42" i="40"/>
  <c r="BH42" i="40"/>
  <c r="BE42" i="40"/>
  <c r="BB42" i="40"/>
  <c r="AY42" i="40"/>
  <c r="AV42" i="40"/>
  <c r="AS42" i="40"/>
  <c r="AO42" i="40"/>
  <c r="AN42" i="40"/>
  <c r="AM42" i="40"/>
  <c r="AJ42" i="40"/>
  <c r="AG42" i="40"/>
  <c r="AD42" i="40"/>
  <c r="AA42" i="40"/>
  <c r="X42" i="40"/>
  <c r="E42" i="40"/>
  <c r="R42" i="40"/>
  <c r="O42" i="40"/>
  <c r="L42" i="40"/>
  <c r="BJ41" i="40"/>
  <c r="BI41" i="40"/>
  <c r="BH41" i="40"/>
  <c r="BE41" i="40"/>
  <c r="BB41" i="40"/>
  <c r="AY41" i="40"/>
  <c r="AV41" i="40"/>
  <c r="AS41" i="40"/>
  <c r="AO41" i="40"/>
  <c r="AN41" i="40"/>
  <c r="AM41" i="40"/>
  <c r="AJ41" i="40"/>
  <c r="AG41" i="40"/>
  <c r="AD41" i="40"/>
  <c r="AA41" i="40"/>
  <c r="X41" i="40"/>
  <c r="E41" i="40"/>
  <c r="R41" i="40"/>
  <c r="O41" i="40"/>
  <c r="L41" i="40"/>
  <c r="BJ40" i="40"/>
  <c r="BI40" i="40"/>
  <c r="BH40" i="40"/>
  <c r="BE40" i="40"/>
  <c r="BB40" i="40"/>
  <c r="AY40" i="40"/>
  <c r="AV40" i="40"/>
  <c r="AS40" i="40"/>
  <c r="AO40" i="40"/>
  <c r="AN40" i="40"/>
  <c r="AM40" i="40"/>
  <c r="AJ40" i="40"/>
  <c r="AG40" i="40"/>
  <c r="AD40" i="40"/>
  <c r="AA40" i="40"/>
  <c r="X40" i="40"/>
  <c r="R40" i="40"/>
  <c r="O40" i="40"/>
  <c r="L40" i="40"/>
  <c r="BJ39" i="40"/>
  <c r="BI39" i="40"/>
  <c r="BH39" i="40"/>
  <c r="BE39" i="40"/>
  <c r="BB39" i="40"/>
  <c r="AY39" i="40"/>
  <c r="AV39" i="40"/>
  <c r="AS39" i="40"/>
  <c r="AO39" i="40"/>
  <c r="AN39" i="40"/>
  <c r="AM39" i="40"/>
  <c r="AJ39" i="40"/>
  <c r="AG39" i="40"/>
  <c r="AD39" i="40"/>
  <c r="AA39" i="40"/>
  <c r="X39" i="40"/>
  <c r="R39" i="40"/>
  <c r="O39" i="40"/>
  <c r="L39" i="40"/>
  <c r="BJ36" i="40"/>
  <c r="BI36" i="40"/>
  <c r="BG36" i="40"/>
  <c r="BF36" i="40"/>
  <c r="BD36" i="40"/>
  <c r="BC36" i="40"/>
  <c r="BA36" i="40"/>
  <c r="AZ36" i="40"/>
  <c r="AX36" i="40"/>
  <c r="AW36" i="40"/>
  <c r="AU36" i="40"/>
  <c r="AT36" i="40"/>
  <c r="AR36" i="40"/>
  <c r="AQ36" i="40"/>
  <c r="AO36" i="40"/>
  <c r="AN36" i="40"/>
  <c r="AL36" i="40"/>
  <c r="AK36" i="40"/>
  <c r="AI36" i="40"/>
  <c r="AH36" i="40"/>
  <c r="AF36" i="40"/>
  <c r="AE36" i="40"/>
  <c r="AC36" i="40"/>
  <c r="AB36" i="40"/>
  <c r="Z36" i="40"/>
  <c r="Y36" i="40"/>
  <c r="W36" i="40"/>
  <c r="V36" i="40"/>
  <c r="Q36" i="40"/>
  <c r="P36" i="40"/>
  <c r="N36" i="40"/>
  <c r="M36" i="40"/>
  <c r="K36" i="40"/>
  <c r="J36" i="40"/>
  <c r="BK35" i="40"/>
  <c r="BH35" i="40"/>
  <c r="BE35" i="40"/>
  <c r="BB35" i="40"/>
  <c r="AY35" i="40"/>
  <c r="AV35" i="40"/>
  <c r="AS35" i="40"/>
  <c r="AP35" i="40"/>
  <c r="AM35" i="40"/>
  <c r="AJ35" i="40"/>
  <c r="AG35" i="40"/>
  <c r="AD35" i="40"/>
  <c r="AA35" i="40"/>
  <c r="X35" i="40"/>
  <c r="T35" i="40"/>
  <c r="T36" i="40" s="1"/>
  <c r="R35" i="40"/>
  <c r="O35" i="40"/>
  <c r="L35" i="40"/>
  <c r="BJ34" i="40"/>
  <c r="BI34" i="40"/>
  <c r="BG34" i="40"/>
  <c r="BF34" i="40"/>
  <c r="BD34" i="40"/>
  <c r="BC34" i="40"/>
  <c r="BA34" i="40"/>
  <c r="AZ34" i="40"/>
  <c r="AX34" i="40"/>
  <c r="AW34" i="40"/>
  <c r="AU34" i="40"/>
  <c r="AT34" i="40"/>
  <c r="AR34" i="40"/>
  <c r="AQ34" i="40"/>
  <c r="AL34" i="40"/>
  <c r="AK34" i="40"/>
  <c r="AI34" i="40"/>
  <c r="AH34" i="40"/>
  <c r="AF34" i="40"/>
  <c r="AE34" i="40"/>
  <c r="AB34" i="40"/>
  <c r="Z34" i="40"/>
  <c r="Y34" i="40"/>
  <c r="W34" i="40"/>
  <c r="V34" i="40"/>
  <c r="Q34" i="40"/>
  <c r="P34" i="40"/>
  <c r="N34" i="40"/>
  <c r="M34" i="40"/>
  <c r="K34" i="40"/>
  <c r="J34" i="40"/>
  <c r="BK33" i="40"/>
  <c r="BH33" i="40"/>
  <c r="BE33" i="40"/>
  <c r="BB33" i="40"/>
  <c r="AY33" i="40"/>
  <c r="AV33" i="40"/>
  <c r="AS33" i="40"/>
  <c r="AO33" i="40"/>
  <c r="AO34" i="40" s="1"/>
  <c r="AN33" i="40"/>
  <c r="AN34" i="40" s="1"/>
  <c r="AM33" i="40"/>
  <c r="AJ33" i="40"/>
  <c r="AG33" i="40"/>
  <c r="AD33" i="40"/>
  <c r="AA33" i="40"/>
  <c r="X33" i="40"/>
  <c r="T33" i="40"/>
  <c r="T34" i="40" s="1"/>
  <c r="S34" i="40"/>
  <c r="R33" i="40"/>
  <c r="O33" i="40"/>
  <c r="L33" i="40"/>
  <c r="BG32" i="40"/>
  <c r="BF32" i="40"/>
  <c r="BD32" i="40"/>
  <c r="BC32" i="40"/>
  <c r="BA32" i="40"/>
  <c r="AZ32" i="40"/>
  <c r="AX32" i="40"/>
  <c r="AW32" i="40"/>
  <c r="AU32" i="40"/>
  <c r="AT32" i="40"/>
  <c r="AR32" i="40"/>
  <c r="AQ32" i="40"/>
  <c r="AL32" i="40"/>
  <c r="AK32" i="40"/>
  <c r="AI32" i="40"/>
  <c r="AH32" i="40"/>
  <c r="AF32" i="40"/>
  <c r="AE32" i="40"/>
  <c r="AC32" i="40"/>
  <c r="AB32" i="40"/>
  <c r="Z32" i="40"/>
  <c r="Y32" i="40"/>
  <c r="W32" i="40"/>
  <c r="V32" i="40"/>
  <c r="Q32" i="40"/>
  <c r="P32" i="40"/>
  <c r="N32" i="40"/>
  <c r="M32" i="40"/>
  <c r="K32" i="40"/>
  <c r="J32" i="40"/>
  <c r="BJ31" i="40"/>
  <c r="BJ32" i="40" s="1"/>
  <c r="BI31" i="40"/>
  <c r="BH31" i="40"/>
  <c r="BE31" i="40"/>
  <c r="BB31" i="40"/>
  <c r="AY31" i="40"/>
  <c r="AV31" i="40"/>
  <c r="AS31" i="40"/>
  <c r="AO31" i="40"/>
  <c r="AO32" i="40" s="1"/>
  <c r="AN31" i="40"/>
  <c r="AM31" i="40"/>
  <c r="AJ31" i="40"/>
  <c r="AG31" i="40"/>
  <c r="AD31" i="40"/>
  <c r="AA31" i="40"/>
  <c r="X31" i="40"/>
  <c r="T31" i="40"/>
  <c r="E31" i="40" s="1"/>
  <c r="E32" i="40" s="1"/>
  <c r="S32" i="40"/>
  <c r="R31" i="40"/>
  <c r="O31" i="40"/>
  <c r="L31" i="40"/>
  <c r="BJ29" i="40"/>
  <c r="BI29" i="40"/>
  <c r="BH29" i="40"/>
  <c r="BE29" i="40"/>
  <c r="BB29" i="40"/>
  <c r="AY29" i="40"/>
  <c r="AV29" i="40"/>
  <c r="AS29" i="40"/>
  <c r="AO29" i="40"/>
  <c r="AN29" i="40"/>
  <c r="AM29" i="40"/>
  <c r="AM30" i="40" s="1"/>
  <c r="AJ29" i="40"/>
  <c r="AG29" i="40"/>
  <c r="AD29" i="40"/>
  <c r="AA29" i="40"/>
  <c r="X29" i="40"/>
  <c r="E29" i="40"/>
  <c r="R29" i="40"/>
  <c r="O29" i="40"/>
  <c r="L29" i="40"/>
  <c r="BJ28" i="40"/>
  <c r="BJ30" i="40" s="1"/>
  <c r="BI28" i="40"/>
  <c r="BI30" i="40" s="1"/>
  <c r="BH28" i="40"/>
  <c r="BH30" i="40" s="1"/>
  <c r="BE28" i="40"/>
  <c r="BE30" i="40" s="1"/>
  <c r="BB28" i="40"/>
  <c r="BB30" i="40" s="1"/>
  <c r="AY28" i="40"/>
  <c r="AY30" i="40" s="1"/>
  <c r="AV28" i="40"/>
  <c r="AV30" i="40" s="1"/>
  <c r="AS28" i="40"/>
  <c r="AS30" i="40" s="1"/>
  <c r="AO28" i="40"/>
  <c r="AO30" i="40" s="1"/>
  <c r="AN28" i="40"/>
  <c r="AN30" i="40" s="1"/>
  <c r="AJ28" i="40"/>
  <c r="AG28" i="40"/>
  <c r="AD28" i="40"/>
  <c r="AA28" i="40"/>
  <c r="X28" i="40"/>
  <c r="T28" i="40"/>
  <c r="T30" i="40" s="1"/>
  <c r="R28" i="40"/>
  <c r="O28" i="40"/>
  <c r="L28" i="40"/>
  <c r="BJ25" i="40"/>
  <c r="BI25" i="40"/>
  <c r="BH25" i="40"/>
  <c r="BE25" i="40"/>
  <c r="BB25" i="40"/>
  <c r="AY25" i="40"/>
  <c r="AV25" i="40"/>
  <c r="AS25" i="40"/>
  <c r="AO25" i="40"/>
  <c r="AN25" i="40"/>
  <c r="AM25" i="40"/>
  <c r="AJ25" i="40"/>
  <c r="AJ27" i="40" s="1"/>
  <c r="AG25" i="40"/>
  <c r="AD25" i="40"/>
  <c r="AA25" i="40"/>
  <c r="X25" i="40"/>
  <c r="T25" i="40"/>
  <c r="BJ24" i="40"/>
  <c r="BI24" i="40"/>
  <c r="BI27" i="40" s="1"/>
  <c r="BH24" i="40"/>
  <c r="BE24" i="40"/>
  <c r="BB24" i="40"/>
  <c r="AY24" i="40"/>
  <c r="AY27" i="40" s="1"/>
  <c r="AV24" i="40"/>
  <c r="AS24" i="40"/>
  <c r="AO24" i="40"/>
  <c r="AN24" i="40"/>
  <c r="AN27" i="40" s="1"/>
  <c r="AM24" i="40"/>
  <c r="AG24" i="40"/>
  <c r="AD24" i="40"/>
  <c r="AA24" i="40"/>
  <c r="X24" i="40"/>
  <c r="R24" i="40"/>
  <c r="O24" i="40"/>
  <c r="L24" i="40"/>
  <c r="BJ22" i="40"/>
  <c r="BI22" i="40"/>
  <c r="BH22" i="40"/>
  <c r="BE22" i="40"/>
  <c r="BB22" i="40"/>
  <c r="AY22" i="40"/>
  <c r="AV22" i="40"/>
  <c r="AS22" i="40"/>
  <c r="AP22" i="40"/>
  <c r="AM22" i="40"/>
  <c r="AJ22" i="40"/>
  <c r="AG22" i="40"/>
  <c r="AD22" i="40"/>
  <c r="AA22" i="40"/>
  <c r="X22" i="40"/>
  <c r="R22" i="40"/>
  <c r="O22" i="40"/>
  <c r="L22" i="40"/>
  <c r="BJ21" i="40"/>
  <c r="BI21" i="40"/>
  <c r="BH21" i="40"/>
  <c r="BE21" i="40"/>
  <c r="BB21" i="40"/>
  <c r="AY21" i="40"/>
  <c r="AV21" i="40"/>
  <c r="AS21" i="40"/>
  <c r="AO21" i="40"/>
  <c r="AO23" i="40" s="1"/>
  <c r="AN21" i="40"/>
  <c r="AN23" i="40" s="1"/>
  <c r="AM21" i="40"/>
  <c r="AJ21" i="40"/>
  <c r="AG21" i="40"/>
  <c r="AD21" i="40"/>
  <c r="AA21" i="40"/>
  <c r="X21" i="40"/>
  <c r="T21" i="40"/>
  <c r="T23" i="40" s="1"/>
  <c r="S21" i="40"/>
  <c r="S23" i="40" s="1"/>
  <c r="R21" i="40"/>
  <c r="O21" i="40"/>
  <c r="L21" i="40"/>
  <c r="BJ19" i="40"/>
  <c r="BI19" i="40"/>
  <c r="BH19" i="40"/>
  <c r="BE19" i="40"/>
  <c r="BB19" i="40"/>
  <c r="AY19" i="40"/>
  <c r="AV19" i="40"/>
  <c r="AS19" i="40"/>
  <c r="AO19" i="40"/>
  <c r="AN19" i="40"/>
  <c r="D19" i="40" s="1"/>
  <c r="AM19" i="40"/>
  <c r="AJ19" i="40"/>
  <c r="AG19" i="40"/>
  <c r="AD19" i="40"/>
  <c r="AA19" i="40"/>
  <c r="X19" i="40"/>
  <c r="T19" i="40"/>
  <c r="T20" i="40" s="1"/>
  <c r="R19" i="40"/>
  <c r="O19" i="40"/>
  <c r="L19" i="40"/>
  <c r="BJ18" i="40"/>
  <c r="BI18" i="40"/>
  <c r="BH18" i="40"/>
  <c r="BE18" i="40"/>
  <c r="BB18" i="40"/>
  <c r="AY18" i="40"/>
  <c r="AV18" i="40"/>
  <c r="AS18" i="40"/>
  <c r="AO18" i="40"/>
  <c r="E18" i="40" s="1"/>
  <c r="AN18" i="40"/>
  <c r="AM18" i="40"/>
  <c r="AJ18" i="40"/>
  <c r="AG18" i="40"/>
  <c r="AD18" i="40"/>
  <c r="AA18" i="40"/>
  <c r="X18" i="40"/>
  <c r="R18" i="40"/>
  <c r="O18" i="40"/>
  <c r="L18" i="40"/>
  <c r="BJ17" i="40"/>
  <c r="BI17" i="40"/>
  <c r="BH17" i="40"/>
  <c r="BE17" i="40"/>
  <c r="BB17" i="40"/>
  <c r="AY17" i="40"/>
  <c r="AV17" i="40"/>
  <c r="AS17" i="40"/>
  <c r="AO17" i="40"/>
  <c r="AN17" i="40"/>
  <c r="AM17" i="40"/>
  <c r="AJ17" i="40"/>
  <c r="AG17" i="40"/>
  <c r="AD17" i="40"/>
  <c r="AA17" i="40"/>
  <c r="X17" i="40"/>
  <c r="R17" i="40"/>
  <c r="O17" i="40"/>
  <c r="L17" i="40"/>
  <c r="BJ14" i="40"/>
  <c r="BI14" i="40"/>
  <c r="BH14" i="40"/>
  <c r="BE14" i="40"/>
  <c r="BB14" i="40"/>
  <c r="AY14" i="40"/>
  <c r="AV14" i="40"/>
  <c r="AS14" i="40"/>
  <c r="AP14" i="40"/>
  <c r="AM14" i="40"/>
  <c r="AJ14" i="40"/>
  <c r="AG14" i="40"/>
  <c r="AD14" i="40"/>
  <c r="AA14" i="40"/>
  <c r="X14" i="40"/>
  <c r="R14" i="40"/>
  <c r="O14" i="40"/>
  <c r="L14" i="40"/>
  <c r="BJ13" i="40"/>
  <c r="BI13" i="40"/>
  <c r="BH13" i="40"/>
  <c r="BE13" i="40"/>
  <c r="BB13" i="40"/>
  <c r="AY13" i="40"/>
  <c r="AV13" i="40"/>
  <c r="AS13" i="40"/>
  <c r="AO13" i="40"/>
  <c r="AO16" i="40" s="1"/>
  <c r="AN13" i="40"/>
  <c r="AN16" i="40" s="1"/>
  <c r="AM13" i="40"/>
  <c r="AJ13" i="40"/>
  <c r="AG13" i="40"/>
  <c r="AD13" i="40"/>
  <c r="AA13" i="40"/>
  <c r="X13" i="40"/>
  <c r="R13" i="40"/>
  <c r="O13" i="40"/>
  <c r="L13" i="40"/>
  <c r="BJ10" i="40"/>
  <c r="BJ12" i="40" s="1"/>
  <c r="BI10" i="40"/>
  <c r="BI12" i="40" s="1"/>
  <c r="BH10" i="40"/>
  <c r="BH12" i="40" s="1"/>
  <c r="BE10" i="40"/>
  <c r="BE12" i="40" s="1"/>
  <c r="BB10" i="40"/>
  <c r="BB12" i="40" s="1"/>
  <c r="AY10" i="40"/>
  <c r="AY12" i="40" s="1"/>
  <c r="AV10" i="40"/>
  <c r="AV12" i="40" s="1"/>
  <c r="AS10" i="40"/>
  <c r="AS12" i="40" s="1"/>
  <c r="AO10" i="40"/>
  <c r="AO12" i="40" s="1"/>
  <c r="AN10" i="40"/>
  <c r="AN12" i="40" s="1"/>
  <c r="AM10" i="40"/>
  <c r="AM12" i="40" s="1"/>
  <c r="AJ10" i="40"/>
  <c r="AJ12" i="40" s="1"/>
  <c r="AG10" i="40"/>
  <c r="AG12" i="40" s="1"/>
  <c r="AD10" i="40"/>
  <c r="AD12" i="40" s="1"/>
  <c r="AA10" i="40"/>
  <c r="AA12" i="40" s="1"/>
  <c r="X10" i="40"/>
  <c r="X12" i="40" s="1"/>
  <c r="E10" i="40"/>
  <c r="E12" i="40" s="1"/>
  <c r="R10" i="40"/>
  <c r="R12" i="40" s="1"/>
  <c r="O10" i="40"/>
  <c r="O12" i="40" s="1"/>
  <c r="L10" i="40"/>
  <c r="L12" i="40" s="1"/>
  <c r="BK7" i="40"/>
  <c r="BK9" i="40" s="1"/>
  <c r="BH7" i="40"/>
  <c r="BH9" i="40" s="1"/>
  <c r="BE7" i="40"/>
  <c r="BE9" i="40" s="1"/>
  <c r="BB7" i="40"/>
  <c r="BB9" i="40" s="1"/>
  <c r="AY7" i="40"/>
  <c r="AY9" i="40" s="1"/>
  <c r="AV7" i="40"/>
  <c r="AV9" i="40" s="1"/>
  <c r="AS7" i="40"/>
  <c r="AS9" i="40" s="1"/>
  <c r="AP7" i="40"/>
  <c r="AP9" i="40" s="1"/>
  <c r="AM7" i="40"/>
  <c r="AM9" i="40" s="1"/>
  <c r="AJ7" i="40"/>
  <c r="AJ9" i="40" s="1"/>
  <c r="AG7" i="40"/>
  <c r="AG9" i="40" s="1"/>
  <c r="AD7" i="40"/>
  <c r="AD9" i="40" s="1"/>
  <c r="AA7" i="40"/>
  <c r="AA9" i="40" s="1"/>
  <c r="X7" i="40"/>
  <c r="X9" i="40" s="1"/>
  <c r="E7" i="40"/>
  <c r="E9" i="40" s="1"/>
  <c r="R7" i="40"/>
  <c r="R9" i="40" s="1"/>
  <c r="O7" i="40"/>
  <c r="O9" i="40" s="1"/>
  <c r="L7" i="40"/>
  <c r="L9" i="40" s="1"/>
  <c r="BJ5" i="40"/>
  <c r="BJ6" i="40" s="1"/>
  <c r="BI5" i="40"/>
  <c r="BI6" i="40" s="1"/>
  <c r="BH5" i="40"/>
  <c r="BH6" i="40" s="1"/>
  <c r="BE5" i="40"/>
  <c r="BE6" i="40" s="1"/>
  <c r="BB5" i="40"/>
  <c r="BB6" i="40" s="1"/>
  <c r="AY5" i="40"/>
  <c r="AY6" i="40" s="1"/>
  <c r="AV5" i="40"/>
  <c r="AV6" i="40" s="1"/>
  <c r="AS5" i="40"/>
  <c r="AS6" i="40" s="1"/>
  <c r="AO5" i="40"/>
  <c r="AO6" i="40" s="1"/>
  <c r="AN5" i="40"/>
  <c r="AM5" i="40"/>
  <c r="AM6" i="40" s="1"/>
  <c r="AJ5" i="40"/>
  <c r="AJ6" i="40" s="1"/>
  <c r="AG5" i="40"/>
  <c r="AG6" i="40" s="1"/>
  <c r="AD5" i="40"/>
  <c r="AD6" i="40" s="1"/>
  <c r="AA5" i="40"/>
  <c r="AA6" i="40" s="1"/>
  <c r="X5" i="40"/>
  <c r="X6" i="40" s="1"/>
  <c r="R5" i="40"/>
  <c r="R6" i="40" s="1"/>
  <c r="O5" i="40"/>
  <c r="O6" i="40" s="1"/>
  <c r="BK4" i="40"/>
  <c r="BH4" i="40"/>
  <c r="BE4" i="40"/>
  <c r="BB4" i="40"/>
  <c r="AY4" i="40"/>
  <c r="AV4" i="40"/>
  <c r="AS4" i="40"/>
  <c r="AP4" i="40"/>
  <c r="AM4" i="40"/>
  <c r="AJ4" i="40"/>
  <c r="AG4" i="40"/>
  <c r="AD4" i="40"/>
  <c r="AA4" i="40"/>
  <c r="X4" i="40"/>
  <c r="U4" i="40"/>
  <c r="R4" i="40"/>
  <c r="O4" i="40"/>
  <c r="L4" i="40"/>
  <c r="BD43" i="19"/>
  <c r="BC43" i="19"/>
  <c r="BA43" i="19"/>
  <c r="AZ43" i="19"/>
  <c r="AX43" i="19"/>
  <c r="AW43" i="19"/>
  <c r="AU43" i="19"/>
  <c r="AT43" i="19"/>
  <c r="AR43" i="19"/>
  <c r="AQ43" i="19"/>
  <c r="AO43" i="19"/>
  <c r="AN43" i="19"/>
  <c r="AI43" i="19"/>
  <c r="AH43" i="19"/>
  <c r="AF43" i="19"/>
  <c r="AE43" i="19"/>
  <c r="AC43" i="19"/>
  <c r="AB43" i="19"/>
  <c r="Z43" i="19"/>
  <c r="Y43" i="19"/>
  <c r="W43" i="19"/>
  <c r="V43" i="19"/>
  <c r="T43" i="19"/>
  <c r="S43" i="19"/>
  <c r="N43" i="19"/>
  <c r="M43" i="19"/>
  <c r="K43" i="19"/>
  <c r="J43" i="19"/>
  <c r="H43" i="19"/>
  <c r="G43" i="19"/>
  <c r="BG42" i="19"/>
  <c r="BG43" i="19" s="1"/>
  <c r="BF42" i="19"/>
  <c r="BE42" i="19"/>
  <c r="BE43" i="19" s="1"/>
  <c r="BB42" i="19"/>
  <c r="BB43" i="19" s="1"/>
  <c r="AY42" i="19"/>
  <c r="AY43" i="19" s="1"/>
  <c r="AV42" i="19"/>
  <c r="AV43" i="19" s="1"/>
  <c r="AS42" i="19"/>
  <c r="AS43" i="19" s="1"/>
  <c r="AP42" i="19"/>
  <c r="AP43" i="19" s="1"/>
  <c r="AL42" i="19"/>
  <c r="AL43" i="19" s="1"/>
  <c r="AK42" i="19"/>
  <c r="AJ42" i="19"/>
  <c r="AJ43" i="19" s="1"/>
  <c r="AG42" i="19"/>
  <c r="AG43" i="19" s="1"/>
  <c r="AD42" i="19"/>
  <c r="AD43" i="19" s="1"/>
  <c r="AA42" i="19"/>
  <c r="AA43" i="19" s="1"/>
  <c r="X42" i="19"/>
  <c r="X43" i="19" s="1"/>
  <c r="U42" i="19"/>
  <c r="U43" i="19" s="1"/>
  <c r="Q42" i="19"/>
  <c r="P42" i="19"/>
  <c r="O42" i="19"/>
  <c r="O43" i="19" s="1"/>
  <c r="L42" i="19"/>
  <c r="I42" i="19"/>
  <c r="I43" i="19" s="1"/>
  <c r="G48" i="19"/>
  <c r="H48" i="19"/>
  <c r="J48" i="19"/>
  <c r="K48" i="19"/>
  <c r="M48" i="19"/>
  <c r="N48" i="19"/>
  <c r="S48" i="19"/>
  <c r="T48" i="19"/>
  <c r="V48" i="19"/>
  <c r="W48" i="19"/>
  <c r="Y48" i="19"/>
  <c r="Z48" i="19"/>
  <c r="AB48" i="19"/>
  <c r="AC48" i="19"/>
  <c r="AE48" i="19"/>
  <c r="AF48" i="19"/>
  <c r="AH48" i="19"/>
  <c r="AI48" i="19"/>
  <c r="AN48" i="19"/>
  <c r="AO48" i="19"/>
  <c r="AQ48" i="19"/>
  <c r="AR48" i="19"/>
  <c r="AT48" i="19"/>
  <c r="AU48" i="19"/>
  <c r="AW48" i="19"/>
  <c r="AX48" i="19"/>
  <c r="AZ48" i="19"/>
  <c r="BA48" i="19"/>
  <c r="BC48" i="19"/>
  <c r="BD48" i="19"/>
  <c r="BF48" i="19"/>
  <c r="BG48" i="19"/>
  <c r="BI48" i="19"/>
  <c r="BJ48" i="19"/>
  <c r="I47" i="19"/>
  <c r="L47" i="19"/>
  <c r="O47" i="19"/>
  <c r="P47" i="19"/>
  <c r="Q47" i="19"/>
  <c r="U47" i="19"/>
  <c r="X47" i="19"/>
  <c r="AA47" i="19"/>
  <c r="AD47" i="19"/>
  <c r="AG47" i="19"/>
  <c r="AJ47" i="19"/>
  <c r="AK47" i="19"/>
  <c r="AL47" i="19"/>
  <c r="AP47" i="19"/>
  <c r="AS47" i="19"/>
  <c r="AV47" i="19"/>
  <c r="AY47" i="19"/>
  <c r="BB47" i="19"/>
  <c r="BE47" i="19"/>
  <c r="BH47" i="19"/>
  <c r="G15" i="16"/>
  <c r="H15" i="16"/>
  <c r="J15" i="16"/>
  <c r="K15" i="16"/>
  <c r="M15" i="16"/>
  <c r="N15" i="16"/>
  <c r="S15" i="16"/>
  <c r="T15" i="16"/>
  <c r="V15" i="16"/>
  <c r="W15" i="16"/>
  <c r="Y15" i="16"/>
  <c r="Z15" i="16"/>
  <c r="AB15" i="16"/>
  <c r="AC15" i="16"/>
  <c r="AE15" i="16"/>
  <c r="AF15" i="16"/>
  <c r="AH15" i="16"/>
  <c r="AI15" i="16"/>
  <c r="AN15" i="16"/>
  <c r="AO15" i="16"/>
  <c r="AQ15" i="16"/>
  <c r="AR15" i="16"/>
  <c r="AT15" i="16"/>
  <c r="AU15" i="16"/>
  <c r="AW15" i="16"/>
  <c r="AX15" i="16"/>
  <c r="AZ15" i="16"/>
  <c r="BA15" i="16"/>
  <c r="BC15" i="16"/>
  <c r="BD15" i="16"/>
  <c r="BG14" i="16"/>
  <c r="BF14" i="16"/>
  <c r="BF15" i="16" s="1"/>
  <c r="BE14" i="16"/>
  <c r="BB14" i="16"/>
  <c r="AY14" i="16"/>
  <c r="AV14" i="16"/>
  <c r="AS14" i="16"/>
  <c r="AP14" i="16"/>
  <c r="AM14" i="16"/>
  <c r="AJ14" i="16"/>
  <c r="AG14" i="16"/>
  <c r="AD14" i="16"/>
  <c r="AA14" i="16"/>
  <c r="X14" i="16"/>
  <c r="U14" i="16"/>
  <c r="Q14" i="16"/>
  <c r="P14" i="16"/>
  <c r="O14" i="16"/>
  <c r="L14" i="16"/>
  <c r="I14" i="16"/>
  <c r="BG11" i="14"/>
  <c r="BF11" i="14"/>
  <c r="AP11" i="14"/>
  <c r="AS11" i="14"/>
  <c r="AY11" i="14"/>
  <c r="BB11" i="14"/>
  <c r="BE11" i="14"/>
  <c r="P11" i="14"/>
  <c r="Q11" i="14"/>
  <c r="AS10" i="14"/>
  <c r="AV10" i="14"/>
  <c r="AY10" i="14"/>
  <c r="BB10" i="14"/>
  <c r="BE10" i="14"/>
  <c r="BH10" i="14"/>
  <c r="U10" i="14"/>
  <c r="X10" i="14"/>
  <c r="AA10" i="14"/>
  <c r="AD10" i="14"/>
  <c r="AG10" i="14"/>
  <c r="AJ10" i="14"/>
  <c r="AP10" i="14"/>
  <c r="AM131" i="40" l="1"/>
  <c r="BI81" i="40"/>
  <c r="U62" i="40"/>
  <c r="E64" i="40"/>
  <c r="U115" i="40"/>
  <c r="BB95" i="40"/>
  <c r="BJ95" i="40"/>
  <c r="AG95" i="40"/>
  <c r="AO95" i="40"/>
  <c r="R95" i="40"/>
  <c r="O95" i="40"/>
  <c r="U114" i="40"/>
  <c r="U125" i="40"/>
  <c r="AJ95" i="40"/>
  <c r="AS95" i="40"/>
  <c r="BE95" i="40"/>
  <c r="E80" i="40"/>
  <c r="E82" i="40"/>
  <c r="E68" i="40"/>
  <c r="D68" i="40"/>
  <c r="BB56" i="40"/>
  <c r="E54" i="40"/>
  <c r="D49" i="40"/>
  <c r="R56" i="40"/>
  <c r="AA56" i="40"/>
  <c r="AM56" i="40"/>
  <c r="U113" i="40"/>
  <c r="U119" i="40"/>
  <c r="U106" i="40"/>
  <c r="U116" i="40"/>
  <c r="D107" i="40"/>
  <c r="F107" i="40" s="1"/>
  <c r="D97" i="40"/>
  <c r="D98" i="40" s="1"/>
  <c r="BH27" i="40"/>
  <c r="BE27" i="40"/>
  <c r="BB27" i="40"/>
  <c r="AV27" i="40"/>
  <c r="BJ27" i="40"/>
  <c r="AS27" i="40"/>
  <c r="AM27" i="40"/>
  <c r="AO27" i="40"/>
  <c r="E5" i="40"/>
  <c r="E6" i="40" s="1"/>
  <c r="U137" i="40"/>
  <c r="AD56" i="40"/>
  <c r="T56" i="40"/>
  <c r="S56" i="40"/>
  <c r="AJ20" i="40"/>
  <c r="BE20" i="40"/>
  <c r="AG56" i="40"/>
  <c r="AA20" i="40"/>
  <c r="AM20" i="40"/>
  <c r="AV20" i="40"/>
  <c r="BH20" i="40"/>
  <c r="AA23" i="40"/>
  <c r="AM23" i="40"/>
  <c r="O56" i="40"/>
  <c r="X56" i="40"/>
  <c r="AJ56" i="40"/>
  <c r="X20" i="40"/>
  <c r="AS20" i="40"/>
  <c r="AY23" i="40"/>
  <c r="BI23" i="40"/>
  <c r="L27" i="40"/>
  <c r="U105" i="40"/>
  <c r="U120" i="40"/>
  <c r="L95" i="40"/>
  <c r="AD95" i="40"/>
  <c r="AN95" i="40"/>
  <c r="AY95" i="40"/>
  <c r="BI95" i="40"/>
  <c r="AV111" i="40"/>
  <c r="U124" i="40"/>
  <c r="R16" i="40"/>
  <c r="X16" i="40"/>
  <c r="AJ16" i="40"/>
  <c r="AS16" i="40"/>
  <c r="BE16" i="40"/>
  <c r="R20" i="40"/>
  <c r="AG20" i="40"/>
  <c r="AO20" i="40"/>
  <c r="BB20" i="40"/>
  <c r="BJ20" i="40"/>
  <c r="AG16" i="40"/>
  <c r="AV16" i="40"/>
  <c r="BH16" i="40"/>
  <c r="E127" i="40"/>
  <c r="AP112" i="40"/>
  <c r="BH133" i="40"/>
  <c r="BB133" i="40"/>
  <c r="AG133" i="40"/>
  <c r="AA133" i="40"/>
  <c r="L133" i="40"/>
  <c r="D110" i="40"/>
  <c r="D111" i="40" s="1"/>
  <c r="U71" i="40"/>
  <c r="U73" i="40"/>
  <c r="BB76" i="40"/>
  <c r="BB86" i="40"/>
  <c r="U87" i="40"/>
  <c r="U88" i="40"/>
  <c r="P91" i="40" s="1"/>
  <c r="AG102" i="40"/>
  <c r="O115" i="40"/>
  <c r="X115" i="40"/>
  <c r="AJ115" i="40"/>
  <c r="AJ117" i="40"/>
  <c r="AP123" i="40"/>
  <c r="U126" i="40"/>
  <c r="AP135" i="40"/>
  <c r="U93" i="40"/>
  <c r="R23" i="40"/>
  <c r="AV23" i="40"/>
  <c r="BH23" i="40"/>
  <c r="X27" i="40"/>
  <c r="O30" i="40"/>
  <c r="AA30" i="40"/>
  <c r="AV65" i="40"/>
  <c r="U83" i="40"/>
  <c r="AY86" i="40"/>
  <c r="Z37" i="40"/>
  <c r="AR37" i="40"/>
  <c r="BD37" i="40"/>
  <c r="AN6" i="40"/>
  <c r="AP5" i="40"/>
  <c r="AP6" i="40" s="1"/>
  <c r="L16" i="40"/>
  <c r="AA16" i="40"/>
  <c r="AM16" i="40"/>
  <c r="AD23" i="40"/>
  <c r="AA27" i="40"/>
  <c r="R30" i="40"/>
  <c r="AD30" i="40"/>
  <c r="M37" i="40"/>
  <c r="V37" i="40"/>
  <c r="AB37" i="40"/>
  <c r="AH37" i="40"/>
  <c r="AT37" i="40"/>
  <c r="AZ37" i="40"/>
  <c r="BF37" i="40"/>
  <c r="BE102" i="40"/>
  <c r="K37" i="40"/>
  <c r="AF37" i="40"/>
  <c r="AX37" i="40"/>
  <c r="O16" i="40"/>
  <c r="AD16" i="40"/>
  <c r="AY16" i="40"/>
  <c r="BI16" i="40"/>
  <c r="L20" i="40"/>
  <c r="U21" i="40"/>
  <c r="L23" i="40"/>
  <c r="AG23" i="40"/>
  <c r="BB23" i="40"/>
  <c r="BJ23" i="40"/>
  <c r="O27" i="40"/>
  <c r="AD27" i="40"/>
  <c r="E25" i="40"/>
  <c r="T27" i="40"/>
  <c r="AG30" i="40"/>
  <c r="U29" i="40"/>
  <c r="N37" i="40"/>
  <c r="W37" i="40"/>
  <c r="AC37" i="40"/>
  <c r="AI37" i="40"/>
  <c r="AU37" i="40"/>
  <c r="BA37" i="40"/>
  <c r="BG37" i="40"/>
  <c r="BE84" i="40"/>
  <c r="AA86" i="40"/>
  <c r="AP105" i="40"/>
  <c r="Q37" i="40"/>
  <c r="AL37" i="40"/>
  <c r="BB16" i="40"/>
  <c r="BJ16" i="40"/>
  <c r="O20" i="40"/>
  <c r="AD20" i="40"/>
  <c r="AN20" i="40"/>
  <c r="AY20" i="40"/>
  <c r="BI20" i="40"/>
  <c r="O23" i="40"/>
  <c r="X23" i="40"/>
  <c r="AJ23" i="40"/>
  <c r="AS23" i="40"/>
  <c r="BE23" i="40"/>
  <c r="R27" i="40"/>
  <c r="AG27" i="40"/>
  <c r="L30" i="40"/>
  <c r="X30" i="40"/>
  <c r="AJ30" i="40"/>
  <c r="J37" i="40"/>
  <c r="P37" i="40"/>
  <c r="Y37" i="40"/>
  <c r="AE37" i="40"/>
  <c r="AK37" i="40"/>
  <c r="AQ37" i="40"/>
  <c r="AW37" i="40"/>
  <c r="BC37" i="40"/>
  <c r="U74" i="40"/>
  <c r="AO109" i="40"/>
  <c r="L109" i="40"/>
  <c r="BH109" i="40"/>
  <c r="D126" i="40"/>
  <c r="AD90" i="40"/>
  <c r="R76" i="40"/>
  <c r="AM76" i="40"/>
  <c r="AG76" i="40"/>
  <c r="AA76" i="40"/>
  <c r="E75" i="40"/>
  <c r="AO76" i="40"/>
  <c r="R86" i="40"/>
  <c r="AD84" i="40"/>
  <c r="BB81" i="40"/>
  <c r="AO81" i="40"/>
  <c r="AM81" i="40"/>
  <c r="R81" i="40"/>
  <c r="E63" i="40"/>
  <c r="E51" i="40"/>
  <c r="AP49" i="40"/>
  <c r="R98" i="40"/>
  <c r="U98" i="40"/>
  <c r="AD142" i="40"/>
  <c r="F7" i="40"/>
  <c r="F9" i="40" s="1"/>
  <c r="U19" i="40"/>
  <c r="U20" i="40" s="1"/>
  <c r="U22" i="40"/>
  <c r="U24" i="40"/>
  <c r="E28" i="40"/>
  <c r="E30" i="40" s="1"/>
  <c r="E24" i="40"/>
  <c r="E19" i="40"/>
  <c r="AD76" i="40"/>
  <c r="BB102" i="40"/>
  <c r="AJ111" i="40"/>
  <c r="AS111" i="40"/>
  <c r="BK115" i="40"/>
  <c r="AP131" i="40"/>
  <c r="AV131" i="40"/>
  <c r="BB131" i="40"/>
  <c r="AD136" i="40"/>
  <c r="BB138" i="40"/>
  <c r="S76" i="40"/>
  <c r="S81" i="40"/>
  <c r="AS45" i="40"/>
  <c r="AA47" i="40"/>
  <c r="AM47" i="40"/>
  <c r="AY47" i="40"/>
  <c r="X100" i="40"/>
  <c r="AJ100" i="40"/>
  <c r="AS100" i="40"/>
  <c r="AY100" i="40"/>
  <c r="X102" i="40"/>
  <c r="AD102" i="40"/>
  <c r="AJ102" i="40"/>
  <c r="AS102" i="40"/>
  <c r="L111" i="40"/>
  <c r="AM117" i="40"/>
  <c r="D114" i="40"/>
  <c r="AM47" i="19"/>
  <c r="AA32" i="40"/>
  <c r="T109" i="40"/>
  <c r="U94" i="40"/>
  <c r="AP10" i="40"/>
  <c r="AP12" i="40" s="1"/>
  <c r="D22" i="40"/>
  <c r="AJ36" i="40"/>
  <c r="BH36" i="40"/>
  <c r="AO43" i="40"/>
  <c r="U54" i="40"/>
  <c r="AA70" i="40"/>
  <c r="AG70" i="40"/>
  <c r="AS90" i="40"/>
  <c r="AG100" i="40"/>
  <c r="BH100" i="40"/>
  <c r="O109" i="40"/>
  <c r="X109" i="40"/>
  <c r="AV115" i="40"/>
  <c r="BH115" i="40"/>
  <c r="AA117" i="40"/>
  <c r="AP118" i="40"/>
  <c r="BH122" i="40"/>
  <c r="AP133" i="40"/>
  <c r="O133" i="40"/>
  <c r="AD133" i="40"/>
  <c r="AJ133" i="40"/>
  <c r="U134" i="40"/>
  <c r="AM136" i="40"/>
  <c r="AV136" i="40"/>
  <c r="AY138" i="40"/>
  <c r="AD81" i="40"/>
  <c r="AP86" i="40"/>
  <c r="BH98" i="40"/>
  <c r="E99" i="40"/>
  <c r="E100" i="40" s="1"/>
  <c r="BK117" i="40"/>
  <c r="AP107" i="40"/>
  <c r="BE115" i="40"/>
  <c r="AN120" i="40"/>
  <c r="AP120" i="40" s="1"/>
  <c r="BH42" i="19"/>
  <c r="BH43" i="19" s="1"/>
  <c r="AG34" i="40"/>
  <c r="R61" i="40"/>
  <c r="AM61" i="40"/>
  <c r="AP64" i="40"/>
  <c r="AD65" i="40"/>
  <c r="AJ65" i="40"/>
  <c r="AS65" i="40"/>
  <c r="O70" i="40"/>
  <c r="O98" i="40"/>
  <c r="X98" i="40"/>
  <c r="AD98" i="40"/>
  <c r="AJ109" i="40"/>
  <c r="BE109" i="40"/>
  <c r="U112" i="40"/>
  <c r="AG117" i="40"/>
  <c r="AA138" i="40"/>
  <c r="AM138" i="40"/>
  <c r="AG45" i="40"/>
  <c r="O61" i="40"/>
  <c r="AD61" i="40"/>
  <c r="AV117" i="40"/>
  <c r="L98" i="40"/>
  <c r="AV109" i="40"/>
  <c r="BB109" i="40"/>
  <c r="AG111" i="40"/>
  <c r="X117" i="40"/>
  <c r="AD138" i="40"/>
  <c r="X43" i="40"/>
  <c r="AD43" i="40"/>
  <c r="BE43" i="40"/>
  <c r="O45" i="40"/>
  <c r="X45" i="40"/>
  <c r="BB45" i="40"/>
  <c r="O47" i="40"/>
  <c r="BH47" i="40"/>
  <c r="X70" i="40"/>
  <c r="AP99" i="40"/>
  <c r="O100" i="40"/>
  <c r="L115" i="40"/>
  <c r="E120" i="40"/>
  <c r="L43" i="19"/>
  <c r="BE47" i="40"/>
  <c r="BB98" i="40"/>
  <c r="BK40" i="40"/>
  <c r="BB43" i="40"/>
  <c r="BH43" i="40"/>
  <c r="L45" i="40"/>
  <c r="AA45" i="40"/>
  <c r="AY98" i="40"/>
  <c r="BE98" i="40"/>
  <c r="BK98" i="40"/>
  <c r="AV100" i="40"/>
  <c r="U110" i="40"/>
  <c r="E126" i="40"/>
  <c r="AA142" i="40"/>
  <c r="Q43" i="19"/>
  <c r="D14" i="16"/>
  <c r="R11" i="14"/>
  <c r="BH14" i="16"/>
  <c r="AP13" i="40"/>
  <c r="AP16" i="40" s="1"/>
  <c r="BK14" i="40"/>
  <c r="F14" i="40" s="1"/>
  <c r="BK18" i="40"/>
  <c r="AM34" i="40"/>
  <c r="AD47" i="40"/>
  <c r="AS61" i="40"/>
  <c r="AY61" i="40"/>
  <c r="AP73" i="40"/>
  <c r="L90" i="40"/>
  <c r="R90" i="40"/>
  <c r="AG90" i="40"/>
  <c r="BB90" i="40"/>
  <c r="R102" i="40"/>
  <c r="AG109" i="40"/>
  <c r="O111" i="40"/>
  <c r="X111" i="40"/>
  <c r="BH111" i="40"/>
  <c r="R115" i="40"/>
  <c r="AG115" i="40"/>
  <c r="O117" i="40"/>
  <c r="AD117" i="40"/>
  <c r="BB117" i="40"/>
  <c r="BH117" i="40"/>
  <c r="F118" i="40"/>
  <c r="D134" i="40"/>
  <c r="AX139" i="40"/>
  <c r="BK42" i="40"/>
  <c r="X133" i="40"/>
  <c r="AY133" i="40"/>
  <c r="R136" i="40"/>
  <c r="BF139" i="40"/>
  <c r="AJ138" i="40"/>
  <c r="U141" i="40"/>
  <c r="AP141" i="40"/>
  <c r="AJ142" i="40"/>
  <c r="BK22" i="40"/>
  <c r="AJ34" i="40"/>
  <c r="L52" i="40"/>
  <c r="T52" i="40"/>
  <c r="AG52" i="40"/>
  <c r="AO52" i="40"/>
  <c r="BB61" i="40"/>
  <c r="BH61" i="40"/>
  <c r="BK65" i="40"/>
  <c r="BH70" i="40"/>
  <c r="U72" i="40"/>
  <c r="S86" i="40"/>
  <c r="AP88" i="40"/>
  <c r="AS98" i="40"/>
  <c r="L100" i="40"/>
  <c r="X122" i="40"/>
  <c r="AJ122" i="40"/>
  <c r="X131" i="40"/>
  <c r="AJ131" i="40"/>
  <c r="BB136" i="40"/>
  <c r="AG36" i="40"/>
  <c r="AM36" i="40"/>
  <c r="AS36" i="40"/>
  <c r="BK36" i="40"/>
  <c r="AP41" i="40"/>
  <c r="U49" i="40"/>
  <c r="U63" i="40"/>
  <c r="BB65" i="40"/>
  <c r="BH65" i="40"/>
  <c r="U68" i="40"/>
  <c r="AJ70" i="40"/>
  <c r="AP75" i="40"/>
  <c r="BK80" i="40"/>
  <c r="AS81" i="40"/>
  <c r="AY81" i="40"/>
  <c r="R84" i="40"/>
  <c r="AG84" i="40"/>
  <c r="AG98" i="40"/>
  <c r="AM98" i="40"/>
  <c r="AV98" i="40"/>
  <c r="AA100" i="40"/>
  <c r="AM100" i="40"/>
  <c r="E105" i="40"/>
  <c r="E109" i="40" s="1"/>
  <c r="S109" i="40"/>
  <c r="AN109" i="40"/>
  <c r="AS109" i="40"/>
  <c r="BE111" i="40"/>
  <c r="AO115" i="40"/>
  <c r="AS115" i="40"/>
  <c r="L117" i="40"/>
  <c r="AY117" i="40"/>
  <c r="BB122" i="40"/>
  <c r="X128" i="40"/>
  <c r="AJ128" i="40"/>
  <c r="AP126" i="40"/>
  <c r="AA131" i="40"/>
  <c r="AY131" i="40"/>
  <c r="BE131" i="40"/>
  <c r="BK131" i="40"/>
  <c r="AM133" i="40"/>
  <c r="AV133" i="40"/>
  <c r="AY136" i="40"/>
  <c r="L138" i="40"/>
  <c r="R138" i="40"/>
  <c r="AG138" i="40"/>
  <c r="BK138" i="40"/>
  <c r="T142" i="40"/>
  <c r="R142" i="40"/>
  <c r="AG142" i="40"/>
  <c r="AM142" i="40"/>
  <c r="BH11" i="14"/>
  <c r="E14" i="40"/>
  <c r="BK25" i="40"/>
  <c r="AJ32" i="40"/>
  <c r="AY32" i="40"/>
  <c r="AP42" i="40"/>
  <c r="R43" i="40"/>
  <c r="AM43" i="40"/>
  <c r="AP47" i="40"/>
  <c r="BK51" i="40"/>
  <c r="E53" i="40"/>
  <c r="BE61" i="40"/>
  <c r="D63" i="40"/>
  <c r="X65" i="40"/>
  <c r="AY65" i="40"/>
  <c r="U69" i="40"/>
  <c r="AM70" i="40"/>
  <c r="AV70" i="40"/>
  <c r="O76" i="40"/>
  <c r="O81" i="40"/>
  <c r="BB84" i="40"/>
  <c r="T86" i="40"/>
  <c r="AM86" i="40"/>
  <c r="BK87" i="40"/>
  <c r="U100" i="40"/>
  <c r="AN100" i="40"/>
  <c r="AP100" i="40" s="1"/>
  <c r="BD103" i="40"/>
  <c r="BI103" i="40"/>
  <c r="T103" i="40"/>
  <c r="N103" i="40"/>
  <c r="AM102" i="40"/>
  <c r="AK103" i="40"/>
  <c r="AX103" i="40"/>
  <c r="D40" i="40"/>
  <c r="BK47" i="40"/>
  <c r="BK61" i="40"/>
  <c r="L61" i="40"/>
  <c r="AA61" i="40"/>
  <c r="AV61" i="40"/>
  <c r="R65" i="40"/>
  <c r="AA65" i="40"/>
  <c r="AG65" i="40"/>
  <c r="D73" i="40"/>
  <c r="F73" i="40" s="1"/>
  <c r="AS76" i="40"/>
  <c r="AY76" i="40"/>
  <c r="T84" i="40"/>
  <c r="AS84" i="40"/>
  <c r="O86" i="40"/>
  <c r="BK86" i="40"/>
  <c r="P103" i="40"/>
  <c r="AF103" i="40"/>
  <c r="AZ103" i="40"/>
  <c r="U101" i="40"/>
  <c r="L102" i="40"/>
  <c r="W103" i="40"/>
  <c r="AC103" i="40"/>
  <c r="BJ103" i="40"/>
  <c r="D42" i="19"/>
  <c r="D43" i="19" s="1"/>
  <c r="R42" i="19"/>
  <c r="O32" i="40"/>
  <c r="AM32" i="40"/>
  <c r="O43" i="40"/>
  <c r="AY43" i="40"/>
  <c r="AP50" i="40"/>
  <c r="AP80" i="40"/>
  <c r="AA81" i="40"/>
  <c r="AG81" i="40"/>
  <c r="AD86" i="40"/>
  <c r="AV86" i="40"/>
  <c r="U97" i="40"/>
  <c r="AB103" i="40"/>
  <c r="AR103" i="40"/>
  <c r="AW103" i="40"/>
  <c r="BK100" i="40"/>
  <c r="K103" i="40"/>
  <c r="Q103" i="40"/>
  <c r="AA102" i="40"/>
  <c r="Y103" i="40"/>
  <c r="AQ103" i="40"/>
  <c r="AU103" i="40"/>
  <c r="BA103" i="40"/>
  <c r="P43" i="19"/>
  <c r="X47" i="40"/>
  <c r="AP66" i="40"/>
  <c r="D69" i="40"/>
  <c r="BE70" i="40"/>
  <c r="BE90" i="40"/>
  <c r="AA98" i="40"/>
  <c r="AJ98" i="40"/>
  <c r="BE100" i="40"/>
  <c r="D101" i="40"/>
  <c r="D102" i="40" s="1"/>
  <c r="O102" i="40"/>
  <c r="M103" i="40"/>
  <c r="BC103" i="40"/>
  <c r="Z103" i="40"/>
  <c r="AE103" i="40"/>
  <c r="AI103" i="40"/>
  <c r="AY102" i="40"/>
  <c r="BH102" i="40"/>
  <c r="BK105" i="40"/>
  <c r="AP106" i="40"/>
  <c r="AD109" i="40"/>
  <c r="AM109" i="40"/>
  <c r="AD111" i="40"/>
  <c r="AM111" i="40"/>
  <c r="AY111" i="40"/>
  <c r="E112" i="40"/>
  <c r="AD115" i="40"/>
  <c r="AM115" i="40"/>
  <c r="AY115" i="40"/>
  <c r="AS117" i="40"/>
  <c r="AA122" i="40"/>
  <c r="AM122" i="40"/>
  <c r="L122" i="40"/>
  <c r="AY122" i="40"/>
  <c r="R122" i="40"/>
  <c r="R128" i="40"/>
  <c r="AA128" i="40"/>
  <c r="AM128" i="40"/>
  <c r="AD128" i="40"/>
  <c r="AP127" i="40"/>
  <c r="Z139" i="40"/>
  <c r="AG131" i="40"/>
  <c r="R133" i="40"/>
  <c r="AS133" i="40"/>
  <c r="AO136" i="40"/>
  <c r="L136" i="40"/>
  <c r="AJ136" i="40"/>
  <c r="AP137" i="40"/>
  <c r="O138" i="40"/>
  <c r="AV138" i="40"/>
  <c r="BE138" i="40"/>
  <c r="L142" i="40"/>
  <c r="AO142" i="40"/>
  <c r="BG103" i="40"/>
  <c r="U107" i="40"/>
  <c r="R109" i="40"/>
  <c r="AY109" i="40"/>
  <c r="R111" i="40"/>
  <c r="F113" i="40"/>
  <c r="AC139" i="40"/>
  <c r="O122" i="40"/>
  <c r="AL103" i="40"/>
  <c r="AV102" i="40"/>
  <c r="BK102" i="40"/>
  <c r="U108" i="40"/>
  <c r="AA109" i="40"/>
  <c r="E110" i="40"/>
  <c r="E111" i="40" s="1"/>
  <c r="AP110" i="40"/>
  <c r="AA111" i="40"/>
  <c r="BB111" i="40"/>
  <c r="BK111" i="40"/>
  <c r="E114" i="40"/>
  <c r="AP114" i="40"/>
  <c r="Q139" i="40"/>
  <c r="AA115" i="40"/>
  <c r="BB115" i="40"/>
  <c r="AP116" i="40"/>
  <c r="R117" i="40"/>
  <c r="AG122" i="40"/>
  <c r="AO122" i="40"/>
  <c r="AD122" i="40"/>
  <c r="AP121" i="40"/>
  <c r="L128" i="40"/>
  <c r="T128" i="40"/>
  <c r="AG128" i="40"/>
  <c r="AO128" i="40"/>
  <c r="O128" i="40"/>
  <c r="AP125" i="40"/>
  <c r="BK127" i="40"/>
  <c r="BK128" i="40" s="1"/>
  <c r="E129" i="40"/>
  <c r="E131" i="40" s="1"/>
  <c r="AD131" i="40"/>
  <c r="BH131" i="40"/>
  <c r="D132" i="40"/>
  <c r="D133" i="40" s="1"/>
  <c r="AA136" i="40"/>
  <c r="E137" i="40"/>
  <c r="E138" i="40" s="1"/>
  <c r="AP138" i="40"/>
  <c r="AS138" i="40"/>
  <c r="D141" i="40"/>
  <c r="F141" i="40" s="1"/>
  <c r="O142" i="40"/>
  <c r="BA139" i="40"/>
  <c r="AP117" i="40"/>
  <c r="J139" i="40"/>
  <c r="N139" i="40"/>
  <c r="AL139" i="40"/>
  <c r="AN142" i="40"/>
  <c r="AK43" i="19"/>
  <c r="E47" i="19"/>
  <c r="D47" i="19"/>
  <c r="BG15" i="16"/>
  <c r="E11" i="14"/>
  <c r="S142" i="40"/>
  <c r="X142" i="40"/>
  <c r="BJ139" i="40"/>
  <c r="BK109" i="40"/>
  <c r="U127" i="40"/>
  <c r="D127" i="40"/>
  <c r="S128" i="40"/>
  <c r="AH139" i="40"/>
  <c r="T111" i="40"/>
  <c r="U111" i="40" s="1"/>
  <c r="AN111" i="40"/>
  <c r="AP111" i="40" s="1"/>
  <c r="D112" i="40"/>
  <c r="AN115" i="40"/>
  <c r="T117" i="40"/>
  <c r="BE117" i="40"/>
  <c r="T122" i="40"/>
  <c r="E119" i="40"/>
  <c r="AP119" i="40"/>
  <c r="BI122" i="40"/>
  <c r="BK119" i="40"/>
  <c r="BK122" i="40" s="1"/>
  <c r="U123" i="40"/>
  <c r="D123" i="40"/>
  <c r="AN128" i="40"/>
  <c r="U129" i="40"/>
  <c r="U131" i="40" s="1"/>
  <c r="D129" i="40"/>
  <c r="D131" i="40" s="1"/>
  <c r="AS131" i="40"/>
  <c r="BE133" i="40"/>
  <c r="W139" i="40"/>
  <c r="AB139" i="40"/>
  <c r="AF139" i="40"/>
  <c r="AR139" i="40"/>
  <c r="BG139" i="40"/>
  <c r="BL139" i="40"/>
  <c r="Y139" i="40"/>
  <c r="AW139" i="40"/>
  <c r="U121" i="40"/>
  <c r="D121" i="40"/>
  <c r="F121" i="40" s="1"/>
  <c r="S122" i="40"/>
  <c r="BE136" i="40"/>
  <c r="BC139" i="40"/>
  <c r="D106" i="40"/>
  <c r="F106" i="40" s="1"/>
  <c r="D108" i="40"/>
  <c r="F108" i="40" s="1"/>
  <c r="V122" i="40"/>
  <c r="V139" i="40" s="1"/>
  <c r="D125" i="40"/>
  <c r="F125" i="40" s="1"/>
  <c r="D135" i="40"/>
  <c r="O136" i="40"/>
  <c r="S136" i="40"/>
  <c r="AI139" i="40"/>
  <c r="AU139" i="40"/>
  <c r="AZ139" i="40"/>
  <c r="BD139" i="40"/>
  <c r="D137" i="40"/>
  <c r="S138" i="40"/>
  <c r="U138" i="40" s="1"/>
  <c r="M139" i="40"/>
  <c r="AK139" i="40"/>
  <c r="D105" i="40"/>
  <c r="BK112" i="40"/>
  <c r="D116" i="40"/>
  <c r="S117" i="40"/>
  <c r="D119" i="40"/>
  <c r="AV122" i="40"/>
  <c r="F124" i="40"/>
  <c r="E132" i="40"/>
  <c r="E133" i="40" s="1"/>
  <c r="AP132" i="40"/>
  <c r="BK132" i="40"/>
  <c r="BI133" i="40"/>
  <c r="U133" i="40"/>
  <c r="T136" i="40"/>
  <c r="E134" i="40"/>
  <c r="E136" i="40" s="1"/>
  <c r="AN136" i="40"/>
  <c r="AP134" i="40"/>
  <c r="K139" i="40"/>
  <c r="P139" i="40"/>
  <c r="X136" i="40"/>
  <c r="AG136" i="40"/>
  <c r="AE139" i="40"/>
  <c r="AS136" i="40"/>
  <c r="AQ139" i="40"/>
  <c r="BH136" i="40"/>
  <c r="BK136" i="40"/>
  <c r="X138" i="40"/>
  <c r="BH138" i="40"/>
  <c r="AT139" i="40"/>
  <c r="AP102" i="40"/>
  <c r="AP98" i="40"/>
  <c r="AO103" i="40"/>
  <c r="U102" i="40"/>
  <c r="S103" i="40"/>
  <c r="E97" i="40"/>
  <c r="E98" i="40" s="1"/>
  <c r="AP97" i="40"/>
  <c r="E101" i="40"/>
  <c r="E102" i="40" s="1"/>
  <c r="AP101" i="40"/>
  <c r="J103" i="40"/>
  <c r="V103" i="40"/>
  <c r="AH103" i="40"/>
  <c r="AT103" i="40"/>
  <c r="BF103" i="40"/>
  <c r="D99" i="40"/>
  <c r="U99" i="40"/>
  <c r="R100" i="40"/>
  <c r="AD100" i="40"/>
  <c r="BB100" i="40"/>
  <c r="T47" i="40"/>
  <c r="E46" i="40"/>
  <c r="E47" i="40" s="1"/>
  <c r="AE57" i="40"/>
  <c r="AT57" i="40"/>
  <c r="AZ57" i="40"/>
  <c r="AN61" i="40"/>
  <c r="AP61" i="40" s="1"/>
  <c r="D59" i="40"/>
  <c r="D61" i="40" s="1"/>
  <c r="AN81" i="40"/>
  <c r="AP77" i="40"/>
  <c r="AP79" i="40"/>
  <c r="D79" i="40"/>
  <c r="E83" i="40"/>
  <c r="BK93" i="40"/>
  <c r="BK24" i="40"/>
  <c r="AP25" i="40"/>
  <c r="AS32" i="40"/>
  <c r="BH32" i="40"/>
  <c r="U34" i="40"/>
  <c r="AD34" i="40"/>
  <c r="AS34" i="40"/>
  <c r="AY34" i="40"/>
  <c r="BE34" i="40"/>
  <c r="S43" i="40"/>
  <c r="L43" i="40"/>
  <c r="AJ43" i="40"/>
  <c r="AS43" i="40"/>
  <c r="AP44" i="40"/>
  <c r="AD45" i="40"/>
  <c r="AJ45" i="40"/>
  <c r="BH45" i="40"/>
  <c r="L47" i="40"/>
  <c r="R47" i="40"/>
  <c r="AJ47" i="40"/>
  <c r="O52" i="40"/>
  <c r="X52" i="40"/>
  <c r="AJ52" i="40"/>
  <c r="AS52" i="40"/>
  <c r="BE52" i="40"/>
  <c r="S52" i="40"/>
  <c r="AA52" i="40"/>
  <c r="AM52" i="40"/>
  <c r="K57" i="40"/>
  <c r="Z57" i="40"/>
  <c r="E59" i="40"/>
  <c r="T65" i="40"/>
  <c r="L65" i="40"/>
  <c r="U79" i="40"/>
  <c r="E79" i="40"/>
  <c r="AP82" i="40"/>
  <c r="AN84" i="40"/>
  <c r="AP84" i="40" s="1"/>
  <c r="U85" i="40"/>
  <c r="E85" i="40"/>
  <c r="E86" i="40" s="1"/>
  <c r="BJ43" i="40"/>
  <c r="BK54" i="40"/>
  <c r="BK56" i="40" s="1"/>
  <c r="T70" i="40"/>
  <c r="L70" i="40"/>
  <c r="D14" i="40"/>
  <c r="AP18" i="40"/>
  <c r="AP31" i="40"/>
  <c r="BK31" i="40"/>
  <c r="R34" i="40"/>
  <c r="AV34" i="40"/>
  <c r="BE36" i="40"/>
  <c r="AN43" i="40"/>
  <c r="AP43" i="40" s="1"/>
  <c r="BI43" i="40"/>
  <c r="AP40" i="40"/>
  <c r="AA43" i="40"/>
  <c r="AG43" i="40"/>
  <c r="AV43" i="40"/>
  <c r="E44" i="40"/>
  <c r="E45" i="40" s="1"/>
  <c r="U45" i="40"/>
  <c r="AP45" i="40"/>
  <c r="R45" i="40"/>
  <c r="AM45" i="40"/>
  <c r="AY45" i="40"/>
  <c r="BE45" i="40"/>
  <c r="AS47" i="40"/>
  <c r="AD52" i="40"/>
  <c r="AN52" i="40"/>
  <c r="AY52" i="40"/>
  <c r="BI52" i="40"/>
  <c r="R52" i="40"/>
  <c r="BD57" i="40"/>
  <c r="U60" i="40"/>
  <c r="E60" i="40"/>
  <c r="F60" i="40" s="1"/>
  <c r="AF91" i="40"/>
  <c r="AV45" i="40"/>
  <c r="U46" i="40"/>
  <c r="S47" i="40"/>
  <c r="AG47" i="40"/>
  <c r="AV47" i="40"/>
  <c r="BB47" i="40"/>
  <c r="AV52" i="40"/>
  <c r="BH52" i="40"/>
  <c r="BK49" i="40"/>
  <c r="BB52" i="40"/>
  <c r="BK50" i="40"/>
  <c r="U51" i="40"/>
  <c r="AP51" i="40"/>
  <c r="J57" i="40"/>
  <c r="P57" i="40"/>
  <c r="AI57" i="40"/>
  <c r="AR57" i="40"/>
  <c r="AX57" i="40"/>
  <c r="BC57" i="40"/>
  <c r="U58" i="40"/>
  <c r="T61" i="40"/>
  <c r="X61" i="40"/>
  <c r="AG61" i="40"/>
  <c r="AP63" i="40"/>
  <c r="S65" i="40"/>
  <c r="O65" i="40"/>
  <c r="AM65" i="40"/>
  <c r="BD91" i="40"/>
  <c r="AN70" i="40"/>
  <c r="U67" i="40"/>
  <c r="AR91" i="40"/>
  <c r="AY70" i="40"/>
  <c r="AN76" i="40"/>
  <c r="D71" i="40"/>
  <c r="AV76" i="40"/>
  <c r="BE76" i="40"/>
  <c r="AV81" i="40"/>
  <c r="BE81" i="40"/>
  <c r="AJ84" i="40"/>
  <c r="AV84" i="40"/>
  <c r="E90" i="40"/>
  <c r="BK94" i="40"/>
  <c r="V57" i="40"/>
  <c r="AB57" i="40"/>
  <c r="AF57" i="40"/>
  <c r="AL57" i="40"/>
  <c r="AU57" i="40"/>
  <c r="BF57" i="40"/>
  <c r="AJ61" i="40"/>
  <c r="AP69" i="40"/>
  <c r="R70" i="40"/>
  <c r="X84" i="40"/>
  <c r="AM84" i="40"/>
  <c r="BH84" i="40"/>
  <c r="N57" i="40"/>
  <c r="W57" i="40"/>
  <c r="AH57" i="40"/>
  <c r="AQ57" i="40"/>
  <c r="BG57" i="40"/>
  <c r="S61" i="40"/>
  <c r="AN65" i="40"/>
  <c r="AO70" i="40"/>
  <c r="T76" i="40"/>
  <c r="T81" i="40"/>
  <c r="Z91" i="40"/>
  <c r="E93" i="40"/>
  <c r="AP93" i="40"/>
  <c r="E94" i="40"/>
  <c r="AP94" i="40"/>
  <c r="D93" i="40"/>
  <c r="D94" i="40"/>
  <c r="U78" i="40"/>
  <c r="D78" i="40"/>
  <c r="F78" i="40" s="1"/>
  <c r="AE91" i="40"/>
  <c r="AG86" i="40"/>
  <c r="BC91" i="40"/>
  <c r="BE86" i="40"/>
  <c r="BA91" i="40"/>
  <c r="AP59" i="40"/>
  <c r="AO65" i="40"/>
  <c r="U64" i="40"/>
  <c r="D64" i="40"/>
  <c r="U66" i="40"/>
  <c r="D66" i="40"/>
  <c r="E67" i="40"/>
  <c r="F67" i="40" s="1"/>
  <c r="E69" i="40"/>
  <c r="BK69" i="40"/>
  <c r="AS70" i="40"/>
  <c r="AJ76" i="40"/>
  <c r="AJ81" i="40"/>
  <c r="L84" i="40"/>
  <c r="S84" i="40"/>
  <c r="AY84" i="40"/>
  <c r="W91" i="40"/>
  <c r="AU91" i="40"/>
  <c r="F88" i="40"/>
  <c r="AK91" i="40"/>
  <c r="AW91" i="40"/>
  <c r="BF91" i="40"/>
  <c r="BH90" i="40"/>
  <c r="AZ91" i="40"/>
  <c r="V91" i="40"/>
  <c r="BK59" i="40"/>
  <c r="D62" i="40"/>
  <c r="AP62" i="40"/>
  <c r="AP68" i="40"/>
  <c r="S70" i="40"/>
  <c r="E71" i="40"/>
  <c r="BI76" i="40"/>
  <c r="BK76" i="40" s="1"/>
  <c r="BK71" i="40"/>
  <c r="U75" i="40"/>
  <c r="D75" i="40"/>
  <c r="L76" i="40"/>
  <c r="BH76" i="40"/>
  <c r="BJ81" i="40"/>
  <c r="BK81" i="40" s="1"/>
  <c r="E77" i="40"/>
  <c r="U80" i="40"/>
  <c r="L81" i="40"/>
  <c r="BH81" i="40"/>
  <c r="AA84" i="40"/>
  <c r="N91" i="40"/>
  <c r="AJ86" i="40"/>
  <c r="AQ91" i="40"/>
  <c r="AS86" i="40"/>
  <c r="BH86" i="40"/>
  <c r="AP87" i="40"/>
  <c r="K91" i="40"/>
  <c r="AC91" i="40"/>
  <c r="AL91" i="40"/>
  <c r="AX91" i="40"/>
  <c r="O90" i="40"/>
  <c r="M91" i="40"/>
  <c r="BE65" i="40"/>
  <c r="AD70" i="40"/>
  <c r="BB70" i="40"/>
  <c r="BK70" i="40"/>
  <c r="X76" i="40"/>
  <c r="U77" i="40"/>
  <c r="D77" i="40"/>
  <c r="X81" i="40"/>
  <c r="U82" i="40"/>
  <c r="D82" i="40"/>
  <c r="O84" i="40"/>
  <c r="BK84" i="40"/>
  <c r="J91" i="40"/>
  <c r="AI91" i="40"/>
  <c r="BG91" i="40"/>
  <c r="Q91" i="40"/>
  <c r="Y91" i="40"/>
  <c r="AH91" i="40"/>
  <c r="AJ90" i="40"/>
  <c r="AT91" i="40"/>
  <c r="AV90" i="40"/>
  <c r="AB91" i="40"/>
  <c r="AP71" i="40"/>
  <c r="D74" i="40"/>
  <c r="F74" i="40" s="1"/>
  <c r="BK77" i="40"/>
  <c r="D80" i="40"/>
  <c r="L86" i="40"/>
  <c r="X86" i="40"/>
  <c r="D87" i="40"/>
  <c r="AA90" i="40"/>
  <c r="AM90" i="40"/>
  <c r="AY90" i="40"/>
  <c r="BK90" i="40"/>
  <c r="BK45" i="40"/>
  <c r="BJ52" i="40"/>
  <c r="M57" i="40"/>
  <c r="Y57" i="40"/>
  <c r="BA57" i="40"/>
  <c r="BK39" i="40"/>
  <c r="D41" i="40"/>
  <c r="F41" i="40" s="1"/>
  <c r="D44" i="40"/>
  <c r="D46" i="40"/>
  <c r="BK46" i="40"/>
  <c r="BK48" i="40"/>
  <c r="D50" i="40"/>
  <c r="F50" i="40" s="1"/>
  <c r="D53" i="40"/>
  <c r="U53" i="40"/>
  <c r="AP54" i="40"/>
  <c r="AP56" i="40" s="1"/>
  <c r="Q57" i="40"/>
  <c r="AC57" i="40"/>
  <c r="AW57" i="40"/>
  <c r="D39" i="40"/>
  <c r="E40" i="40"/>
  <c r="BK41" i="40"/>
  <c r="BK44" i="40"/>
  <c r="D48" i="40"/>
  <c r="U48" i="40"/>
  <c r="E49" i="40"/>
  <c r="F49" i="40" s="1"/>
  <c r="AK57" i="40"/>
  <c r="E39" i="40"/>
  <c r="AP39" i="40"/>
  <c r="D42" i="40"/>
  <c r="F42" i="40" s="1"/>
  <c r="E48" i="40"/>
  <c r="AP48" i="40"/>
  <c r="D51" i="40"/>
  <c r="D54" i="40"/>
  <c r="AP19" i="40"/>
  <c r="BK19" i="40"/>
  <c r="BK21" i="40"/>
  <c r="U28" i="40"/>
  <c r="AP28" i="40"/>
  <c r="L32" i="40"/>
  <c r="R32" i="40"/>
  <c r="X32" i="40"/>
  <c r="AD32" i="40"/>
  <c r="AV32" i="40"/>
  <c r="BB32" i="40"/>
  <c r="O34" i="40"/>
  <c r="X34" i="40"/>
  <c r="BK34" i="40"/>
  <c r="O36" i="40"/>
  <c r="X36" i="40"/>
  <c r="AY36" i="40"/>
  <c r="D17" i="40"/>
  <c r="AP17" i="40"/>
  <c r="AP24" i="40"/>
  <c r="BK5" i="40"/>
  <c r="BK13" i="40"/>
  <c r="E17" i="40"/>
  <c r="E22" i="40"/>
  <c r="BK28" i="40"/>
  <c r="AP29" i="40"/>
  <c r="BK29" i="40"/>
  <c r="AG32" i="40"/>
  <c r="BE32" i="40"/>
  <c r="L34" i="40"/>
  <c r="AA34" i="40"/>
  <c r="BB34" i="40"/>
  <c r="BH34" i="40"/>
  <c r="E35" i="40"/>
  <c r="E36" i="40" s="1"/>
  <c r="U35" i="40"/>
  <c r="L36" i="40"/>
  <c r="AA36" i="40"/>
  <c r="AV36" i="40"/>
  <c r="D5" i="40"/>
  <c r="D7" i="40"/>
  <c r="D9" i="40" s="1"/>
  <c r="D10" i="40"/>
  <c r="D12" i="40" s="1"/>
  <c r="D13" i="40"/>
  <c r="BK17" i="40"/>
  <c r="E13" i="40"/>
  <c r="AP34" i="40"/>
  <c r="BK10" i="40"/>
  <c r="BK12" i="40" s="1"/>
  <c r="D29" i="40"/>
  <c r="F29" i="40" s="1"/>
  <c r="D31" i="40"/>
  <c r="F31" i="40" s="1"/>
  <c r="U31" i="40"/>
  <c r="T32" i="40"/>
  <c r="AN32" i="40"/>
  <c r="AP32" i="40" s="1"/>
  <c r="D33" i="40"/>
  <c r="U33" i="40"/>
  <c r="R36" i="40"/>
  <c r="AD36" i="40"/>
  <c r="AP36" i="40"/>
  <c r="BB36" i="40"/>
  <c r="D21" i="40"/>
  <c r="D25" i="40"/>
  <c r="D28" i="40"/>
  <c r="BI32" i="40"/>
  <c r="BK32" i="40" s="1"/>
  <c r="E33" i="40"/>
  <c r="E34" i="40" s="1"/>
  <c r="AP33" i="40"/>
  <c r="S36" i="40"/>
  <c r="S37" i="40" s="1"/>
  <c r="D18" i="40"/>
  <c r="E21" i="40"/>
  <c r="AP21" i="40"/>
  <c r="AP23" i="40" s="1"/>
  <c r="D24" i="40"/>
  <c r="D35" i="40"/>
  <c r="E42" i="19"/>
  <c r="E43" i="19" s="1"/>
  <c r="AM42" i="19"/>
  <c r="AM43" i="19" s="1"/>
  <c r="BF43" i="19"/>
  <c r="R47" i="19"/>
  <c r="E14" i="16"/>
  <c r="R14" i="16"/>
  <c r="D11" i="14"/>
  <c r="R10" i="14"/>
  <c r="AR24" i="14"/>
  <c r="F64" i="40" l="1"/>
  <c r="E27" i="40"/>
  <c r="F80" i="40"/>
  <c r="F126" i="40"/>
  <c r="F54" i="40"/>
  <c r="E84" i="40"/>
  <c r="E56" i="40"/>
  <c r="BH103" i="40"/>
  <c r="F83" i="40"/>
  <c r="F68" i="40"/>
  <c r="BK23" i="40"/>
  <c r="O103" i="40"/>
  <c r="BJ37" i="40"/>
  <c r="F25" i="40"/>
  <c r="AO37" i="40"/>
  <c r="AP27" i="40"/>
  <c r="BK20" i="40"/>
  <c r="U30" i="40"/>
  <c r="D95" i="40"/>
  <c r="E95" i="40"/>
  <c r="BK103" i="40"/>
  <c r="AO57" i="40"/>
  <c r="D56" i="40"/>
  <c r="R43" i="19"/>
  <c r="U56" i="40"/>
  <c r="AS103" i="40"/>
  <c r="F14" i="16"/>
  <c r="E16" i="40"/>
  <c r="AP20" i="40"/>
  <c r="D115" i="40"/>
  <c r="BK95" i="40"/>
  <c r="U95" i="40"/>
  <c r="AP95" i="40"/>
  <c r="AP81" i="40"/>
  <c r="E20" i="40"/>
  <c r="BK27" i="40"/>
  <c r="D16" i="40"/>
  <c r="BK16" i="40"/>
  <c r="AD37" i="40"/>
  <c r="O37" i="40"/>
  <c r="F51" i="40"/>
  <c r="BJ57" i="40"/>
  <c r="AG37" i="40"/>
  <c r="E122" i="40"/>
  <c r="U122" i="40"/>
  <c r="F127" i="40"/>
  <c r="F114" i="40"/>
  <c r="AP109" i="40"/>
  <c r="AN122" i="40"/>
  <c r="AN139" i="40" s="1"/>
  <c r="L139" i="40"/>
  <c r="T37" i="40"/>
  <c r="U37" i="40" s="1"/>
  <c r="AV37" i="40"/>
  <c r="R37" i="40"/>
  <c r="D20" i="40"/>
  <c r="BE37" i="40"/>
  <c r="F110" i="40"/>
  <c r="F111" i="40" s="1"/>
  <c r="D120" i="40"/>
  <c r="F120" i="40" s="1"/>
  <c r="U27" i="40"/>
  <c r="U23" i="40"/>
  <c r="BB37" i="40"/>
  <c r="AA37" i="40"/>
  <c r="BK30" i="40"/>
  <c r="F5" i="40"/>
  <c r="F6" i="40" s="1"/>
  <c r="BK6" i="40"/>
  <c r="AY37" i="40"/>
  <c r="AP30" i="40"/>
  <c r="E128" i="40"/>
  <c r="AA103" i="40"/>
  <c r="BE103" i="40"/>
  <c r="AS37" i="40"/>
  <c r="BB57" i="40"/>
  <c r="BH37" i="40"/>
  <c r="D27" i="40"/>
  <c r="D30" i="40"/>
  <c r="L37" i="40"/>
  <c r="X37" i="40"/>
  <c r="O57" i="40"/>
  <c r="AP115" i="40"/>
  <c r="AM37" i="40"/>
  <c r="AJ37" i="40"/>
  <c r="F63" i="40"/>
  <c r="BI37" i="40"/>
  <c r="AN37" i="40"/>
  <c r="U76" i="40"/>
  <c r="AP76" i="40"/>
  <c r="E76" i="40"/>
  <c r="F75" i="40"/>
  <c r="U86" i="40"/>
  <c r="F85" i="40"/>
  <c r="F86" i="40" s="1"/>
  <c r="E81" i="40"/>
  <c r="AA91" i="40"/>
  <c r="E65" i="40"/>
  <c r="X91" i="40"/>
  <c r="AM57" i="40"/>
  <c r="F40" i="40"/>
  <c r="AN103" i="40"/>
  <c r="AP103" i="40" s="1"/>
  <c r="L103" i="40"/>
  <c r="AD103" i="40"/>
  <c r="E142" i="40"/>
  <c r="T57" i="40"/>
  <c r="F21" i="40"/>
  <c r="F13" i="40"/>
  <c r="F16" i="40" s="1"/>
  <c r="F19" i="40"/>
  <c r="F10" i="40"/>
  <c r="F12" i="40" s="1"/>
  <c r="F22" i="40"/>
  <c r="F17" i="40"/>
  <c r="F18" i="40"/>
  <c r="AJ139" i="40"/>
  <c r="U84" i="40"/>
  <c r="U103" i="40"/>
  <c r="AY103" i="40"/>
  <c r="AV91" i="40"/>
  <c r="U81" i="40"/>
  <c r="AG57" i="40"/>
  <c r="X57" i="40"/>
  <c r="AV103" i="40"/>
  <c r="AV57" i="40"/>
  <c r="AJ103" i="40"/>
  <c r="AV139" i="40"/>
  <c r="AA139" i="40"/>
  <c r="AY139" i="40"/>
  <c r="AM139" i="40"/>
  <c r="AG103" i="40"/>
  <c r="AN57" i="40"/>
  <c r="X103" i="40"/>
  <c r="AG139" i="40"/>
  <c r="O139" i="40"/>
  <c r="E115" i="40"/>
  <c r="AP142" i="40"/>
  <c r="AP52" i="40"/>
  <c r="AP57" i="40" s="1"/>
  <c r="F69" i="40"/>
  <c r="AG91" i="40"/>
  <c r="U109" i="40"/>
  <c r="S57" i="40"/>
  <c r="BK43" i="40"/>
  <c r="AO139" i="40"/>
  <c r="R139" i="40"/>
  <c r="BB139" i="40"/>
  <c r="AS139" i="40"/>
  <c r="AD91" i="40"/>
  <c r="O91" i="40"/>
  <c r="BI57" i="40"/>
  <c r="AS57" i="40"/>
  <c r="R57" i="40"/>
  <c r="L57" i="40"/>
  <c r="BH139" i="40"/>
  <c r="F119" i="40"/>
  <c r="AD139" i="40"/>
  <c r="F47" i="19"/>
  <c r="F11" i="14"/>
  <c r="AP65" i="40"/>
  <c r="BE91" i="40"/>
  <c r="AS91" i="40"/>
  <c r="U70" i="40"/>
  <c r="E23" i="40"/>
  <c r="BK52" i="40"/>
  <c r="U61" i="40"/>
  <c r="BH57" i="40"/>
  <c r="AD57" i="40"/>
  <c r="AY57" i="40"/>
  <c r="BE57" i="40"/>
  <c r="U117" i="40"/>
  <c r="AY91" i="40"/>
  <c r="F101" i="40"/>
  <c r="F102" i="40" s="1"/>
  <c r="U128" i="40"/>
  <c r="R103" i="40"/>
  <c r="E61" i="40"/>
  <c r="AA57" i="40"/>
  <c r="AJ57" i="40"/>
  <c r="F79" i="40"/>
  <c r="AO91" i="40"/>
  <c r="AP128" i="40"/>
  <c r="BB103" i="40"/>
  <c r="AM103" i="40"/>
  <c r="U142" i="40"/>
  <c r="D142" i="40"/>
  <c r="D136" i="40"/>
  <c r="F135" i="40"/>
  <c r="T139" i="40"/>
  <c r="D109" i="40"/>
  <c r="F105" i="40"/>
  <c r="F109" i="40" s="1"/>
  <c r="F137" i="40"/>
  <c r="F138" i="40" s="1"/>
  <c r="D138" i="40"/>
  <c r="F132" i="40"/>
  <c r="F133" i="40" s="1"/>
  <c r="BE139" i="40"/>
  <c r="F129" i="40"/>
  <c r="F131" i="40" s="1"/>
  <c r="D128" i="40"/>
  <c r="F123" i="40"/>
  <c r="X139" i="40"/>
  <c r="AP136" i="40"/>
  <c r="BI139" i="40"/>
  <c r="BK133" i="40"/>
  <c r="BK139" i="40" s="1"/>
  <c r="U136" i="40"/>
  <c r="S139" i="40"/>
  <c r="AP122" i="40"/>
  <c r="F116" i="40"/>
  <c r="F117" i="40" s="1"/>
  <c r="D117" i="40"/>
  <c r="F134" i="40"/>
  <c r="F112" i="40"/>
  <c r="D100" i="40"/>
  <c r="D103" i="40" s="1"/>
  <c r="F99" i="40"/>
  <c r="F100" i="40" s="1"/>
  <c r="E103" i="40"/>
  <c r="F97" i="40"/>
  <c r="F98" i="40" s="1"/>
  <c r="U52" i="40"/>
  <c r="BI91" i="40"/>
  <c r="AJ91" i="40"/>
  <c r="E70" i="40"/>
  <c r="AP70" i="40"/>
  <c r="U65" i="40"/>
  <c r="U47" i="40"/>
  <c r="E52" i="40"/>
  <c r="F59" i="40"/>
  <c r="F61" i="40" s="1"/>
  <c r="BH91" i="40"/>
  <c r="F93" i="40"/>
  <c r="F94" i="40"/>
  <c r="BJ91" i="40"/>
  <c r="T91" i="40"/>
  <c r="D70" i="40"/>
  <c r="F66" i="40"/>
  <c r="D84" i="40"/>
  <c r="F82" i="40"/>
  <c r="F84" i="40" s="1"/>
  <c r="F77" i="40"/>
  <c r="D81" i="40"/>
  <c r="F87" i="40"/>
  <c r="F90" i="40" s="1"/>
  <c r="D90" i="40"/>
  <c r="S91" i="40"/>
  <c r="L91" i="40"/>
  <c r="AN91" i="40"/>
  <c r="D76" i="40"/>
  <c r="R91" i="40"/>
  <c r="U90" i="40"/>
  <c r="D65" i="40"/>
  <c r="F62" i="40"/>
  <c r="BB91" i="40"/>
  <c r="AM91" i="40"/>
  <c r="F71" i="40"/>
  <c r="F53" i="40"/>
  <c r="F56" i="40" s="1"/>
  <c r="E43" i="40"/>
  <c r="D52" i="40"/>
  <c r="F48" i="40"/>
  <c r="D43" i="40"/>
  <c r="F39" i="40"/>
  <c r="D45" i="40"/>
  <c r="F44" i="40"/>
  <c r="F45" i="40" s="1"/>
  <c r="D47" i="40"/>
  <c r="F46" i="40"/>
  <c r="F47" i="40" s="1"/>
  <c r="U32" i="40"/>
  <c r="D36" i="40"/>
  <c r="F35" i="40"/>
  <c r="F36" i="40" s="1"/>
  <c r="D6" i="40"/>
  <c r="F24" i="40"/>
  <c r="D23" i="40"/>
  <c r="F33" i="40"/>
  <c r="F34" i="40" s="1"/>
  <c r="D34" i="40"/>
  <c r="F32" i="40"/>
  <c r="D32" i="40"/>
  <c r="U36" i="40"/>
  <c r="F28" i="40"/>
  <c r="F30" i="40" s="1"/>
  <c r="F42" i="19"/>
  <c r="F43" i="19" s="1"/>
  <c r="AQ33" i="14"/>
  <c r="AR33" i="14"/>
  <c r="F27" i="40" l="1"/>
  <c r="F115" i="40"/>
  <c r="F142" i="40"/>
  <c r="F65" i="40"/>
  <c r="F95" i="40"/>
  <c r="F52" i="40"/>
  <c r="AP37" i="40"/>
  <c r="E37" i="40"/>
  <c r="BK37" i="40"/>
  <c r="F122" i="40"/>
  <c r="D122" i="40"/>
  <c r="D139" i="40" s="1"/>
  <c r="F128" i="40"/>
  <c r="E139" i="40"/>
  <c r="F23" i="40"/>
  <c r="F136" i="40"/>
  <c r="BK57" i="40"/>
  <c r="D37" i="40"/>
  <c r="F20" i="40"/>
  <c r="F76" i="40"/>
  <c r="F70" i="40"/>
  <c r="AP91" i="40"/>
  <c r="U57" i="40"/>
  <c r="F81" i="40"/>
  <c r="E57" i="40"/>
  <c r="BK91" i="40"/>
  <c r="E91" i="40"/>
  <c r="F103" i="40"/>
  <c r="U139" i="40"/>
  <c r="AP139" i="40"/>
  <c r="F43" i="40"/>
  <c r="U91" i="40"/>
  <c r="D91" i="40"/>
  <c r="D57" i="40"/>
  <c r="F37" i="40" l="1"/>
  <c r="F57" i="40"/>
  <c r="F139" i="40"/>
  <c r="F91" i="40"/>
  <c r="G59" i="19"/>
  <c r="H59" i="19"/>
  <c r="J59" i="19"/>
  <c r="K59" i="19"/>
  <c r="M59" i="19"/>
  <c r="N59" i="19"/>
  <c r="S59" i="19"/>
  <c r="T59" i="19"/>
  <c r="V59" i="19"/>
  <c r="W59" i="19"/>
  <c r="Y59" i="19"/>
  <c r="Z59" i="19"/>
  <c r="AB59" i="19"/>
  <c r="AC59" i="19"/>
  <c r="AE59" i="19"/>
  <c r="AF59" i="19"/>
  <c r="AH59" i="19"/>
  <c r="AI59" i="19"/>
  <c r="AN59" i="19"/>
  <c r="AO59" i="19"/>
  <c r="AP59" i="19"/>
  <c r="AQ59" i="19"/>
  <c r="AR59" i="19"/>
  <c r="AS59" i="19"/>
  <c r="AT59" i="19"/>
  <c r="AU59" i="19"/>
  <c r="AV59" i="19"/>
  <c r="AW59" i="19"/>
  <c r="AX59" i="19"/>
  <c r="AY59" i="19"/>
  <c r="AZ59" i="19"/>
  <c r="BA59" i="19"/>
  <c r="BB59" i="19"/>
  <c r="BC59" i="19"/>
  <c r="BD59" i="19"/>
  <c r="BE59" i="19"/>
  <c r="BF59" i="19"/>
  <c r="BG59" i="19"/>
  <c r="BH59" i="19"/>
  <c r="BI59" i="19"/>
  <c r="X11" i="16"/>
  <c r="AA11" i="16"/>
  <c r="AD11" i="16"/>
  <c r="AG11" i="16"/>
  <c r="AJ11" i="16"/>
  <c r="AM11" i="16"/>
  <c r="AP11" i="16"/>
  <c r="AS11" i="16"/>
  <c r="AV11" i="16"/>
  <c r="AY11" i="16"/>
  <c r="BB11" i="16"/>
  <c r="BE11" i="16"/>
  <c r="BH11" i="16"/>
  <c r="X12" i="16"/>
  <c r="AA12" i="16"/>
  <c r="AD12" i="16"/>
  <c r="AG12" i="16"/>
  <c r="AJ12" i="16"/>
  <c r="AM12" i="16"/>
  <c r="AP12" i="16"/>
  <c r="AS12" i="16"/>
  <c r="AV12" i="16"/>
  <c r="AY12" i="16"/>
  <c r="BB12" i="16"/>
  <c r="BE12" i="16"/>
  <c r="BH12" i="16"/>
  <c r="X13" i="16"/>
  <c r="AA13" i="16"/>
  <c r="AD13" i="16"/>
  <c r="AG13" i="16"/>
  <c r="AJ13" i="16"/>
  <c r="AM13" i="16"/>
  <c r="AP13" i="16"/>
  <c r="AS13" i="16"/>
  <c r="AV13" i="16"/>
  <c r="AY13" i="16"/>
  <c r="BB13" i="16"/>
  <c r="BE13" i="16"/>
  <c r="BH13" i="16"/>
  <c r="U11" i="16"/>
  <c r="U12" i="16"/>
  <c r="U13" i="16"/>
  <c r="G59" i="15"/>
  <c r="H59" i="15"/>
  <c r="J59" i="15"/>
  <c r="K59" i="15"/>
  <c r="M59" i="15"/>
  <c r="N59" i="15"/>
  <c r="S59" i="15"/>
  <c r="T59" i="15"/>
  <c r="V59" i="15"/>
  <c r="W59" i="15"/>
  <c r="Y59" i="15"/>
  <c r="Z59" i="15"/>
  <c r="AB59" i="15"/>
  <c r="AC59" i="15"/>
  <c r="AE59" i="15"/>
  <c r="AF59" i="15"/>
  <c r="AH59" i="15"/>
  <c r="AI59" i="15"/>
  <c r="AN59" i="15"/>
  <c r="AO59" i="15"/>
  <c r="AQ59" i="15"/>
  <c r="AR59" i="15"/>
  <c r="AT59" i="15"/>
  <c r="AU59" i="15"/>
  <c r="AW59" i="15"/>
  <c r="AX59" i="15"/>
  <c r="AZ59" i="15"/>
  <c r="BA59" i="15"/>
  <c r="BC59" i="15"/>
  <c r="BD59" i="15"/>
  <c r="I58" i="19" l="1"/>
  <c r="L58" i="19"/>
  <c r="O58" i="19"/>
  <c r="P58" i="19"/>
  <c r="Q58" i="19"/>
  <c r="U58" i="19"/>
  <c r="X58" i="19"/>
  <c r="AA58" i="19"/>
  <c r="AD58" i="19"/>
  <c r="AG58" i="19"/>
  <c r="AJ58" i="19"/>
  <c r="AK58" i="19"/>
  <c r="AL58" i="19"/>
  <c r="D13" i="16"/>
  <c r="E13" i="16"/>
  <c r="D12" i="16"/>
  <c r="E12" i="16"/>
  <c r="D11" i="16"/>
  <c r="E11" i="16"/>
  <c r="AM58" i="19" l="1"/>
  <c r="E58" i="19"/>
  <c r="D58" i="19"/>
  <c r="R58" i="19"/>
  <c r="F13" i="16"/>
  <c r="F12" i="16"/>
  <c r="F11" i="16"/>
  <c r="BG32" i="13"/>
  <c r="BF32" i="13"/>
  <c r="BH32" i="13" l="1"/>
  <c r="F58" i="19"/>
  <c r="AH15" i="19"/>
  <c r="AI15" i="19"/>
  <c r="AF20" i="14" l="1"/>
  <c r="W37" i="14"/>
  <c r="BG16" i="19" l="1"/>
  <c r="BF16" i="19"/>
  <c r="BE16" i="19"/>
  <c r="BB16" i="19"/>
  <c r="AY16" i="19"/>
  <c r="AV16" i="19"/>
  <c r="AS16" i="19"/>
  <c r="AP16" i="19"/>
  <c r="AL16" i="19"/>
  <c r="AK16" i="19"/>
  <c r="AJ16" i="19"/>
  <c r="AG16" i="19"/>
  <c r="AD16" i="19"/>
  <c r="AA16" i="19"/>
  <c r="X16" i="19"/>
  <c r="Q16" i="19"/>
  <c r="P16" i="19"/>
  <c r="O16" i="19"/>
  <c r="L16" i="19"/>
  <c r="I16" i="19"/>
  <c r="BH16" i="19" l="1"/>
  <c r="AM16" i="19"/>
  <c r="E16" i="19"/>
  <c r="R16" i="19"/>
  <c r="D16" i="19"/>
  <c r="F16" i="19" l="1"/>
  <c r="AH40" i="18" l="1"/>
  <c r="AI40" i="18"/>
  <c r="J33" i="18"/>
  <c r="K33" i="18"/>
  <c r="G33" i="18"/>
  <c r="H33" i="18"/>
  <c r="BG33" i="13" l="1"/>
  <c r="BF33" i="13"/>
  <c r="BB33" i="13"/>
  <c r="AY33" i="13"/>
  <c r="AV33" i="13"/>
  <c r="AS33" i="13"/>
  <c r="AP33" i="13"/>
  <c r="AL33" i="13"/>
  <c r="AK33" i="13"/>
  <c r="AJ33" i="13"/>
  <c r="AG33" i="13"/>
  <c r="AD33" i="13"/>
  <c r="AA33" i="13"/>
  <c r="X33" i="13"/>
  <c r="U33" i="13"/>
  <c r="Q33" i="13"/>
  <c r="P33" i="13"/>
  <c r="O33" i="13"/>
  <c r="L33" i="13"/>
  <c r="I33" i="13"/>
  <c r="BE32" i="13"/>
  <c r="BB32" i="13"/>
  <c r="AY32" i="13"/>
  <c r="AV32" i="13"/>
  <c r="AS32" i="13"/>
  <c r="AP32" i="13"/>
  <c r="AL32" i="13"/>
  <c r="AK32" i="13"/>
  <c r="AJ32" i="13"/>
  <c r="AG32" i="13"/>
  <c r="AD32" i="13"/>
  <c r="AA32" i="13"/>
  <c r="X32" i="13"/>
  <c r="U32" i="13"/>
  <c r="Q32" i="13"/>
  <c r="P32" i="13"/>
  <c r="O32" i="13"/>
  <c r="L32" i="13"/>
  <c r="I32" i="13"/>
  <c r="BG63" i="19"/>
  <c r="BF63" i="19"/>
  <c r="BE63" i="19"/>
  <c r="BB63" i="19"/>
  <c r="AY63" i="19"/>
  <c r="AV63" i="19"/>
  <c r="AS63" i="19"/>
  <c r="AP63" i="19"/>
  <c r="BG62" i="19"/>
  <c r="BF62" i="19"/>
  <c r="BE62" i="19"/>
  <c r="BB62" i="19"/>
  <c r="AY62" i="19"/>
  <c r="AV62" i="19"/>
  <c r="AS62" i="19"/>
  <c r="AP62" i="19"/>
  <c r="BG61" i="19"/>
  <c r="BF61" i="19"/>
  <c r="BE61" i="19"/>
  <c r="BB61" i="19"/>
  <c r="AY61" i="19"/>
  <c r="AV61" i="19"/>
  <c r="AS61" i="19"/>
  <c r="AP61" i="19"/>
  <c r="BG60" i="19"/>
  <c r="BF60" i="19"/>
  <c r="BE60" i="19"/>
  <c r="BB60" i="19"/>
  <c r="AY60" i="19"/>
  <c r="AV60" i="19"/>
  <c r="AS60" i="19"/>
  <c r="AP60" i="19"/>
  <c r="BH46" i="19"/>
  <c r="BH48" i="19" s="1"/>
  <c r="BE46" i="19"/>
  <c r="BE48" i="19" s="1"/>
  <c r="BB46" i="19"/>
  <c r="BB48" i="19" s="1"/>
  <c r="AY46" i="19"/>
  <c r="AY48" i="19" s="1"/>
  <c r="AV46" i="19"/>
  <c r="AV48" i="19" s="1"/>
  <c r="AS46" i="19"/>
  <c r="AS48" i="19" s="1"/>
  <c r="AP46" i="19"/>
  <c r="AP48" i="19" s="1"/>
  <c r="AL46" i="19"/>
  <c r="AL48" i="19" s="1"/>
  <c r="AK46" i="19"/>
  <c r="AJ46" i="19"/>
  <c r="AJ48" i="19" s="1"/>
  <c r="AG46" i="19"/>
  <c r="AG48" i="19" s="1"/>
  <c r="AD46" i="19"/>
  <c r="AD48" i="19" s="1"/>
  <c r="AA46" i="19"/>
  <c r="AA48" i="19" s="1"/>
  <c r="X46" i="19"/>
  <c r="X48" i="19" s="1"/>
  <c r="U46" i="19"/>
  <c r="U48" i="19" s="1"/>
  <c r="Q46" i="19"/>
  <c r="P46" i="19"/>
  <c r="P48" i="19" s="1"/>
  <c r="O46" i="19"/>
  <c r="O48" i="19" s="1"/>
  <c r="L46" i="19"/>
  <c r="L48" i="19" s="1"/>
  <c r="I46" i="19"/>
  <c r="I48" i="19" s="1"/>
  <c r="BG40" i="19"/>
  <c r="BF40" i="19"/>
  <c r="BE40" i="19"/>
  <c r="BB40" i="19"/>
  <c r="AY40" i="19"/>
  <c r="AV40" i="19"/>
  <c r="AS40" i="19"/>
  <c r="AP40" i="19"/>
  <c r="AL40" i="19"/>
  <c r="AK40" i="19"/>
  <c r="AJ40" i="19"/>
  <c r="AG40" i="19"/>
  <c r="AD40" i="19"/>
  <c r="AA40" i="19"/>
  <c r="X40" i="19"/>
  <c r="U40" i="19"/>
  <c r="Q40" i="19"/>
  <c r="P40" i="19"/>
  <c r="O40" i="19"/>
  <c r="L40" i="19"/>
  <c r="I40" i="19"/>
  <c r="BG15" i="18"/>
  <c r="BF15" i="18"/>
  <c r="BH15" i="18" s="1"/>
  <c r="BE15" i="18"/>
  <c r="BB15" i="18"/>
  <c r="AY15" i="18"/>
  <c r="AV15" i="18"/>
  <c r="AS15" i="18"/>
  <c r="AP15" i="18"/>
  <c r="AL15" i="18"/>
  <c r="AK15" i="18"/>
  <c r="AM15" i="18" s="1"/>
  <c r="AJ15" i="18"/>
  <c r="AG15" i="18"/>
  <c r="AD15" i="18"/>
  <c r="AA15" i="18"/>
  <c r="X15" i="18"/>
  <c r="U15" i="18"/>
  <c r="Q15" i="18"/>
  <c r="E15" i="18" s="1"/>
  <c r="P15" i="18"/>
  <c r="L15" i="18"/>
  <c r="BH39" i="16"/>
  <c r="BE39" i="16"/>
  <c r="BB39" i="16"/>
  <c r="AY39" i="16"/>
  <c r="AV39" i="16"/>
  <c r="AS39" i="16"/>
  <c r="AP39" i="16"/>
  <c r="AL39" i="16"/>
  <c r="AK39" i="16"/>
  <c r="AJ39" i="16"/>
  <c r="AG39" i="16"/>
  <c r="AD39" i="16"/>
  <c r="AA39" i="16"/>
  <c r="X39" i="16"/>
  <c r="U39" i="16"/>
  <c r="BH38" i="16"/>
  <c r="BE38" i="16"/>
  <c r="BB38" i="16"/>
  <c r="AY38" i="16"/>
  <c r="AV38" i="16"/>
  <c r="AS38" i="16"/>
  <c r="AP38" i="16"/>
  <c r="AL38" i="16"/>
  <c r="AK38" i="16"/>
  <c r="AJ38" i="16"/>
  <c r="AG38" i="16"/>
  <c r="AD38" i="16"/>
  <c r="AA38" i="16"/>
  <c r="X38" i="16"/>
  <c r="U38" i="16"/>
  <c r="E38" i="16"/>
  <c r="BG30" i="16"/>
  <c r="BF30" i="16"/>
  <c r="BE30" i="16"/>
  <c r="BB30" i="16"/>
  <c r="AY30" i="16"/>
  <c r="AV30" i="16"/>
  <c r="AS30" i="16"/>
  <c r="AP30" i="16"/>
  <c r="AL30" i="16"/>
  <c r="AK30" i="16"/>
  <c r="AJ30" i="16"/>
  <c r="AG30" i="16"/>
  <c r="AD30" i="16"/>
  <c r="AA30" i="16"/>
  <c r="X30" i="16"/>
  <c r="U30" i="16"/>
  <c r="BG29" i="16"/>
  <c r="BF29" i="16"/>
  <c r="BE29" i="16"/>
  <c r="BB29" i="16"/>
  <c r="AY29" i="16"/>
  <c r="AV29" i="16"/>
  <c r="AS29" i="16"/>
  <c r="AP29" i="16"/>
  <c r="AL29" i="16"/>
  <c r="AK29" i="16"/>
  <c r="AJ29" i="16"/>
  <c r="AG29" i="16"/>
  <c r="AD29" i="16"/>
  <c r="AA29" i="16"/>
  <c r="X29" i="16"/>
  <c r="U29" i="16"/>
  <c r="E29" i="16"/>
  <c r="BG28" i="16"/>
  <c r="BF28" i="16"/>
  <c r="BE28" i="16"/>
  <c r="BB28" i="16"/>
  <c r="AY28" i="16"/>
  <c r="AV28" i="16"/>
  <c r="AS28" i="16"/>
  <c r="AP28" i="16"/>
  <c r="AL28" i="16"/>
  <c r="AK28" i="16"/>
  <c r="AJ28" i="16"/>
  <c r="AG28" i="16"/>
  <c r="AD28" i="16"/>
  <c r="AA28" i="16"/>
  <c r="X28" i="16"/>
  <c r="U28" i="16"/>
  <c r="BH10" i="16"/>
  <c r="BE10" i="16"/>
  <c r="BB10" i="16"/>
  <c r="AY10" i="16"/>
  <c r="AV10" i="16"/>
  <c r="AS10" i="16"/>
  <c r="AP10" i="16"/>
  <c r="AL10" i="16"/>
  <c r="AK10" i="16"/>
  <c r="AJ10" i="16"/>
  <c r="AG10" i="16"/>
  <c r="AD10" i="16"/>
  <c r="AA10" i="16"/>
  <c r="X10" i="16"/>
  <c r="U10" i="16"/>
  <c r="E10" i="16"/>
  <c r="BH9" i="16"/>
  <c r="BE9" i="16"/>
  <c r="BB9" i="16"/>
  <c r="AY9" i="16"/>
  <c r="AV9" i="16"/>
  <c r="AS9" i="16"/>
  <c r="AP9" i="16"/>
  <c r="AL9" i="16"/>
  <c r="AK9" i="16"/>
  <c r="AJ9" i="16"/>
  <c r="AG9" i="16"/>
  <c r="AD9" i="16"/>
  <c r="AA9" i="16"/>
  <c r="X9" i="16"/>
  <c r="U9" i="16"/>
  <c r="E9" i="16"/>
  <c r="BH8" i="16"/>
  <c r="BE8" i="16"/>
  <c r="BE15" i="16" s="1"/>
  <c r="BB8" i="16"/>
  <c r="BB15" i="16" s="1"/>
  <c r="AY8" i="16"/>
  <c r="AY15" i="16" s="1"/>
  <c r="AV8" i="16"/>
  <c r="AV15" i="16" s="1"/>
  <c r="AS8" i="16"/>
  <c r="AP8" i="16"/>
  <c r="AP15" i="16" s="1"/>
  <c r="AL8" i="16"/>
  <c r="AK8" i="16"/>
  <c r="AK15" i="16" s="1"/>
  <c r="AJ8" i="16"/>
  <c r="AJ15" i="16" s="1"/>
  <c r="AG8" i="16"/>
  <c r="AG15" i="16" s="1"/>
  <c r="AD8" i="16"/>
  <c r="AD15" i="16" s="1"/>
  <c r="AA8" i="16"/>
  <c r="AA15" i="16" s="1"/>
  <c r="X8" i="16"/>
  <c r="X15" i="16" s="1"/>
  <c r="U8" i="16"/>
  <c r="U15" i="16" s="1"/>
  <c r="Q8" i="16"/>
  <c r="P8" i="16"/>
  <c r="O8" i="16"/>
  <c r="L8" i="16"/>
  <c r="I8" i="16"/>
  <c r="BG41" i="15"/>
  <c r="BF41" i="15"/>
  <c r="BE41" i="15"/>
  <c r="BB41" i="15"/>
  <c r="AY41" i="15"/>
  <c r="AV41" i="15"/>
  <c r="AS41" i="15"/>
  <c r="AP41" i="15"/>
  <c r="AL41" i="15"/>
  <c r="AK41" i="15"/>
  <c r="AJ41" i="15"/>
  <c r="AG41" i="15"/>
  <c r="AD41" i="15"/>
  <c r="AA41" i="15"/>
  <c r="X41" i="15"/>
  <c r="U41" i="15"/>
  <c r="Q41" i="15"/>
  <c r="P41" i="15"/>
  <c r="O41" i="15"/>
  <c r="L41" i="15"/>
  <c r="I41" i="15"/>
  <c r="BG32" i="15"/>
  <c r="BF32" i="15"/>
  <c r="BE32" i="15"/>
  <c r="BB32" i="15"/>
  <c r="AY32" i="15"/>
  <c r="AV32" i="15"/>
  <c r="AS32" i="15"/>
  <c r="AP32" i="15"/>
  <c r="AL32" i="15"/>
  <c r="AK32" i="15"/>
  <c r="AJ32" i="15"/>
  <c r="AG32" i="15"/>
  <c r="AD32" i="15"/>
  <c r="AA32" i="15"/>
  <c r="X32" i="15"/>
  <c r="U32" i="15"/>
  <c r="Q32" i="15"/>
  <c r="E32" i="15" s="1"/>
  <c r="P32" i="15"/>
  <c r="O32" i="15"/>
  <c r="L32" i="15"/>
  <c r="I32" i="15"/>
  <c r="BH50" i="14"/>
  <c r="BE50" i="14"/>
  <c r="BB50" i="14"/>
  <c r="AY50" i="14"/>
  <c r="AV50" i="14"/>
  <c r="AS50" i="14"/>
  <c r="AP50" i="14"/>
  <c r="AL50" i="14"/>
  <c r="AK50" i="14"/>
  <c r="AJ50" i="14"/>
  <c r="AG50" i="14"/>
  <c r="AD50" i="14"/>
  <c r="AA50" i="14"/>
  <c r="X50" i="14"/>
  <c r="U50" i="14"/>
  <c r="Q50" i="14"/>
  <c r="P50" i="14"/>
  <c r="O50" i="14"/>
  <c r="L50" i="14"/>
  <c r="I50" i="14"/>
  <c r="BH61" i="19" l="1"/>
  <c r="BH28" i="16"/>
  <c r="BH15" i="16"/>
  <c r="AL15" i="16"/>
  <c r="AS15" i="16"/>
  <c r="AM41" i="15"/>
  <c r="AM32" i="15"/>
  <c r="O15" i="16"/>
  <c r="Q15" i="16"/>
  <c r="L15" i="16"/>
  <c r="I15" i="16"/>
  <c r="P15" i="16"/>
  <c r="BH40" i="19"/>
  <c r="BH30" i="16"/>
  <c r="R33" i="13"/>
  <c r="AM33" i="13"/>
  <c r="E33" i="13"/>
  <c r="AM40" i="19"/>
  <c r="AM46" i="19"/>
  <c r="AM48" i="19" s="1"/>
  <c r="AK48" i="19"/>
  <c r="BH62" i="19"/>
  <c r="BH63" i="19"/>
  <c r="AM29" i="16"/>
  <c r="BH29" i="16"/>
  <c r="AM9" i="16"/>
  <c r="AM10" i="16"/>
  <c r="BH41" i="15"/>
  <c r="E46" i="19"/>
  <c r="E48" i="19" s="1"/>
  <c r="Q48" i="19"/>
  <c r="BH60" i="19"/>
  <c r="R41" i="15"/>
  <c r="AM50" i="14"/>
  <c r="R50" i="14"/>
  <c r="R46" i="19"/>
  <c r="R48" i="19" s="1"/>
  <c r="D8" i="16"/>
  <c r="E32" i="13"/>
  <c r="AM32" i="13"/>
  <c r="R32" i="13"/>
  <c r="R40" i="19"/>
  <c r="D40" i="19"/>
  <c r="D30" i="16"/>
  <c r="E28" i="16"/>
  <c r="AM28" i="16"/>
  <c r="D15" i="18"/>
  <c r="F15" i="18" s="1"/>
  <c r="E39" i="16"/>
  <c r="R8" i="16"/>
  <c r="AM8" i="16"/>
  <c r="AM30" i="16"/>
  <c r="AM38" i="16"/>
  <c r="AM39" i="16"/>
  <c r="BH33" i="13"/>
  <c r="E50" i="14"/>
  <c r="R15" i="18"/>
  <c r="E41" i="15"/>
  <c r="R32" i="15"/>
  <c r="BH32" i="15"/>
  <c r="D32" i="13"/>
  <c r="D33" i="13"/>
  <c r="F33" i="13" s="1"/>
  <c r="D46" i="19"/>
  <c r="E40" i="19"/>
  <c r="F40" i="19" s="1"/>
  <c r="D38" i="16"/>
  <c r="F38" i="16" s="1"/>
  <c r="D39" i="16"/>
  <c r="D29" i="16"/>
  <c r="F29" i="16" s="1"/>
  <c r="E30" i="16"/>
  <c r="D28" i="16"/>
  <c r="E8" i="16"/>
  <c r="E15" i="16" s="1"/>
  <c r="D9" i="16"/>
  <c r="F9" i="16" s="1"/>
  <c r="D10" i="16"/>
  <c r="F10" i="16" s="1"/>
  <c r="D41" i="15"/>
  <c r="D32" i="15"/>
  <c r="F32" i="15" s="1"/>
  <c r="D50" i="14"/>
  <c r="AM15" i="16" l="1"/>
  <c r="R15" i="16"/>
  <c r="D15" i="16"/>
  <c r="F46" i="19"/>
  <c r="F48" i="19" s="1"/>
  <c r="D48" i="19"/>
  <c r="F32" i="13"/>
  <c r="F8" i="16"/>
  <c r="F15" i="16" s="1"/>
  <c r="F50" i="14"/>
  <c r="F39" i="16"/>
  <c r="F30" i="16"/>
  <c r="F28" i="16"/>
  <c r="F41" i="15"/>
  <c r="G51" i="19" l="1"/>
  <c r="V17" i="19" l="1"/>
  <c r="W17" i="19"/>
  <c r="G40" i="18" l="1"/>
  <c r="H40" i="18"/>
  <c r="J40" i="18"/>
  <c r="K40" i="18"/>
  <c r="M40" i="18"/>
  <c r="N40" i="18"/>
  <c r="S40" i="18"/>
  <c r="T40" i="18"/>
  <c r="V40" i="18"/>
  <c r="W40" i="18"/>
  <c r="Y40" i="18"/>
  <c r="Z40" i="18"/>
  <c r="AB40" i="18"/>
  <c r="AC40" i="18"/>
  <c r="AE40" i="18"/>
  <c r="AF40" i="18"/>
  <c r="AN40" i="18"/>
  <c r="AO40" i="18"/>
  <c r="AQ40" i="18"/>
  <c r="AR40" i="18"/>
  <c r="AT40" i="18"/>
  <c r="AU40" i="18"/>
  <c r="AW40" i="18"/>
  <c r="AX40" i="18"/>
  <c r="AZ40" i="18"/>
  <c r="BA40" i="18"/>
  <c r="BC40" i="18"/>
  <c r="BD40" i="18"/>
  <c r="G44" i="18"/>
  <c r="H44" i="18"/>
  <c r="J44" i="18"/>
  <c r="K44" i="18"/>
  <c r="M44" i="18"/>
  <c r="N44" i="18"/>
  <c r="S44" i="18"/>
  <c r="T44" i="18"/>
  <c r="V44" i="18"/>
  <c r="W44" i="18"/>
  <c r="Y44" i="18"/>
  <c r="Z44" i="18"/>
  <c r="AB44" i="18"/>
  <c r="AC44" i="18"/>
  <c r="AE44" i="18"/>
  <c r="AF44" i="18"/>
  <c r="AH44" i="18"/>
  <c r="AI44" i="18"/>
  <c r="AN44" i="18"/>
  <c r="AO44" i="18"/>
  <c r="AQ44" i="18"/>
  <c r="AR44" i="18"/>
  <c r="AT44" i="18"/>
  <c r="AU44" i="18"/>
  <c r="AW44" i="18"/>
  <c r="AX44" i="18"/>
  <c r="AZ44" i="18"/>
  <c r="BA44" i="18"/>
  <c r="BC44" i="18"/>
  <c r="BD44" i="18"/>
  <c r="BI44" i="18"/>
  <c r="BJ44" i="18"/>
  <c r="G22" i="18"/>
  <c r="H22" i="18"/>
  <c r="J22" i="18"/>
  <c r="K22" i="18"/>
  <c r="M22" i="18"/>
  <c r="N22" i="18"/>
  <c r="G16" i="18"/>
  <c r="H16" i="18"/>
  <c r="J16" i="18"/>
  <c r="K16" i="18"/>
  <c r="M16" i="18"/>
  <c r="N16" i="18"/>
  <c r="S16" i="18"/>
  <c r="T16" i="18"/>
  <c r="V16" i="18"/>
  <c r="W16" i="18"/>
  <c r="Y16" i="18"/>
  <c r="Z16" i="18"/>
  <c r="AB16" i="18"/>
  <c r="AC16" i="18"/>
  <c r="AE16" i="18"/>
  <c r="AF16" i="18"/>
  <c r="AH16" i="18"/>
  <c r="AI16" i="18"/>
  <c r="AN16" i="18"/>
  <c r="AO16" i="18"/>
  <c r="AQ16" i="18"/>
  <c r="AR16" i="18"/>
  <c r="AT16" i="18"/>
  <c r="AU16" i="18"/>
  <c r="AW16" i="18"/>
  <c r="AX16" i="18"/>
  <c r="AZ16" i="18"/>
  <c r="BA16" i="18"/>
  <c r="BC16" i="18"/>
  <c r="BD16" i="18"/>
  <c r="BI16" i="18"/>
  <c r="BJ16" i="18"/>
  <c r="G14" i="18"/>
  <c r="H14" i="18"/>
  <c r="J14" i="18"/>
  <c r="K14" i="18"/>
  <c r="M14" i="18"/>
  <c r="N14" i="18"/>
  <c r="S14" i="18"/>
  <c r="T14" i="18"/>
  <c r="V14" i="18"/>
  <c r="W14" i="18"/>
  <c r="Y14" i="18"/>
  <c r="Z14" i="18"/>
  <c r="AB14" i="18"/>
  <c r="AC14" i="18"/>
  <c r="AE14" i="18"/>
  <c r="AF14" i="18"/>
  <c r="AH14" i="18"/>
  <c r="AI14" i="18"/>
  <c r="AN14" i="18"/>
  <c r="AO14" i="18"/>
  <c r="AQ14" i="18"/>
  <c r="AR14" i="18"/>
  <c r="AT14" i="18"/>
  <c r="AU14" i="18"/>
  <c r="AW14" i="18"/>
  <c r="AX14" i="18"/>
  <c r="AZ14" i="18"/>
  <c r="BA14" i="18"/>
  <c r="BC14" i="18"/>
  <c r="BD14" i="18"/>
  <c r="G8" i="18"/>
  <c r="H8" i="18"/>
  <c r="J8" i="18"/>
  <c r="K8" i="18"/>
  <c r="G27" i="16"/>
  <c r="H27" i="16"/>
  <c r="J27" i="16"/>
  <c r="K27" i="16"/>
  <c r="M27" i="16"/>
  <c r="N27" i="16"/>
  <c r="S27" i="16"/>
  <c r="T27" i="16"/>
  <c r="V27" i="16"/>
  <c r="W27" i="16"/>
  <c r="Y27" i="16"/>
  <c r="Z27" i="16"/>
  <c r="AB27" i="16"/>
  <c r="AC27" i="16"/>
  <c r="AE27" i="16"/>
  <c r="AF27" i="16"/>
  <c r="AH27" i="16"/>
  <c r="AI27" i="16"/>
  <c r="AN27" i="16"/>
  <c r="AO27" i="16"/>
  <c r="AQ27" i="16"/>
  <c r="AR27" i="16"/>
  <c r="AT27" i="16"/>
  <c r="AU27" i="16"/>
  <c r="AW27" i="16"/>
  <c r="AX27" i="16"/>
  <c r="AZ27" i="16"/>
  <c r="BA27" i="16"/>
  <c r="BC27" i="16"/>
  <c r="BD27" i="16"/>
  <c r="BI27" i="16"/>
  <c r="BJ27" i="16"/>
  <c r="G22" i="16"/>
  <c r="H22" i="16"/>
  <c r="J22" i="16"/>
  <c r="K22" i="16"/>
  <c r="G19" i="16"/>
  <c r="H19" i="16"/>
  <c r="J19" i="16"/>
  <c r="K19" i="16"/>
  <c r="G7" i="16"/>
  <c r="H7" i="16"/>
  <c r="J7" i="16"/>
  <c r="K7" i="16"/>
  <c r="G62" i="15"/>
  <c r="H62" i="15"/>
  <c r="J62" i="15"/>
  <c r="K62" i="15"/>
  <c r="M62" i="15"/>
  <c r="N62" i="15"/>
  <c r="S62" i="15"/>
  <c r="T62" i="15"/>
  <c r="V62" i="15"/>
  <c r="W62" i="15"/>
  <c r="Y62" i="15"/>
  <c r="Z62" i="15"/>
  <c r="AB62" i="15"/>
  <c r="AC62" i="15"/>
  <c r="AE62" i="15"/>
  <c r="AF62" i="15"/>
  <c r="AH62" i="15"/>
  <c r="AI62" i="15"/>
  <c r="AN62" i="15"/>
  <c r="AO62" i="15"/>
  <c r="AQ62" i="15"/>
  <c r="AR62" i="15"/>
  <c r="AT62" i="15"/>
  <c r="AU62" i="15"/>
  <c r="AW62" i="15"/>
  <c r="AX62" i="15"/>
  <c r="AZ62" i="15"/>
  <c r="BA62" i="15"/>
  <c r="BC62" i="15"/>
  <c r="BD62" i="15"/>
  <c r="BI62" i="15"/>
  <c r="BJ62" i="15"/>
  <c r="G53" i="15"/>
  <c r="H53" i="15"/>
  <c r="J53" i="15"/>
  <c r="K53" i="15"/>
  <c r="M53" i="15"/>
  <c r="N53" i="15"/>
  <c r="S53" i="15"/>
  <c r="T53" i="15"/>
  <c r="V53" i="15"/>
  <c r="W53" i="15"/>
  <c r="Y53" i="15"/>
  <c r="Z53" i="15"/>
  <c r="AB53" i="15"/>
  <c r="AC53" i="15"/>
  <c r="AE53" i="15"/>
  <c r="AF53" i="15"/>
  <c r="AH53" i="15"/>
  <c r="AI53" i="15"/>
  <c r="AN53" i="15"/>
  <c r="AO53" i="15"/>
  <c r="AQ53" i="15"/>
  <c r="AR53" i="15"/>
  <c r="AT53" i="15"/>
  <c r="AU53" i="15"/>
  <c r="AW53" i="15"/>
  <c r="AX53" i="15"/>
  <c r="AZ53" i="15"/>
  <c r="BA53" i="15"/>
  <c r="BC53" i="15"/>
  <c r="BD53" i="15"/>
  <c r="BI53" i="15"/>
  <c r="BJ53" i="15"/>
  <c r="G49" i="15"/>
  <c r="H49" i="15"/>
  <c r="J49" i="15"/>
  <c r="K49" i="15"/>
  <c r="G46" i="15"/>
  <c r="H46" i="15"/>
  <c r="J46" i="15"/>
  <c r="K46" i="15"/>
  <c r="G40" i="15"/>
  <c r="H40" i="15"/>
  <c r="J40" i="15"/>
  <c r="K40" i="15"/>
  <c r="G24" i="15"/>
  <c r="H24" i="15"/>
  <c r="J24" i="15"/>
  <c r="K24" i="15"/>
  <c r="G21" i="15"/>
  <c r="H21" i="15"/>
  <c r="J21" i="15"/>
  <c r="K21" i="15"/>
  <c r="G16" i="15"/>
  <c r="H16" i="15"/>
  <c r="J16" i="15"/>
  <c r="K16" i="15"/>
  <c r="G9" i="15"/>
  <c r="H9" i="15"/>
  <c r="J9" i="15"/>
  <c r="K9" i="15"/>
  <c r="G54" i="14"/>
  <c r="H54" i="14"/>
  <c r="J54" i="14"/>
  <c r="K54" i="14"/>
  <c r="G51" i="14"/>
  <c r="H51" i="14"/>
  <c r="J51" i="14"/>
  <c r="K51" i="14"/>
  <c r="G46" i="14"/>
  <c r="H46" i="14"/>
  <c r="J46" i="14"/>
  <c r="K46" i="14"/>
  <c r="M46" i="14"/>
  <c r="G27" i="14"/>
  <c r="H27" i="14"/>
  <c r="J27" i="14"/>
  <c r="K27" i="14"/>
  <c r="G24" i="14"/>
  <c r="H24" i="14"/>
  <c r="J24" i="14"/>
  <c r="K24" i="14"/>
  <c r="G20" i="14"/>
  <c r="H20" i="14"/>
  <c r="J20" i="14"/>
  <c r="K20" i="14"/>
  <c r="G15" i="14"/>
  <c r="H15" i="14"/>
  <c r="J15" i="14"/>
  <c r="K15" i="14"/>
  <c r="P10" i="13"/>
  <c r="Q10" i="13"/>
  <c r="P28" i="13"/>
  <c r="Q28" i="13"/>
  <c r="P24" i="19"/>
  <c r="Q24" i="19"/>
  <c r="P30" i="19"/>
  <c r="Q30" i="19"/>
  <c r="P34" i="19"/>
  <c r="Q34" i="19"/>
  <c r="E34" i="19" s="1"/>
  <c r="P37" i="19"/>
  <c r="Q37" i="19"/>
  <c r="P59" i="19"/>
  <c r="Q59" i="19"/>
  <c r="P13" i="18"/>
  <c r="Q13" i="18"/>
  <c r="R16" i="18"/>
  <c r="Q16" i="18"/>
  <c r="P38" i="18"/>
  <c r="Q38" i="18"/>
  <c r="P39" i="18"/>
  <c r="Q39" i="18"/>
  <c r="P43" i="18"/>
  <c r="Q43" i="18"/>
  <c r="P16" i="16"/>
  <c r="Q16" i="16"/>
  <c r="P17" i="16"/>
  <c r="D17" i="16" s="1"/>
  <c r="Q17" i="16"/>
  <c r="E17" i="16" s="1"/>
  <c r="P21" i="16"/>
  <c r="Q21" i="16"/>
  <c r="P15" i="15"/>
  <c r="Q15" i="15"/>
  <c r="P17" i="15"/>
  <c r="Q17" i="15"/>
  <c r="P39" i="15"/>
  <c r="Q39" i="15"/>
  <c r="P45" i="15"/>
  <c r="Q45" i="15"/>
  <c r="P59" i="15"/>
  <c r="Q59" i="15"/>
  <c r="P63" i="15"/>
  <c r="Q63" i="15"/>
  <c r="L23" i="14"/>
  <c r="L32" i="14"/>
  <c r="L53" i="14"/>
  <c r="J17" i="14"/>
  <c r="K17" i="14"/>
  <c r="J29" i="14"/>
  <c r="K29" i="14"/>
  <c r="J31" i="14"/>
  <c r="K31" i="14"/>
  <c r="J33" i="14"/>
  <c r="K33" i="14"/>
  <c r="J35" i="14"/>
  <c r="K35" i="14"/>
  <c r="J37" i="14"/>
  <c r="K37" i="14"/>
  <c r="J39" i="14"/>
  <c r="K39" i="14"/>
  <c r="J41" i="14"/>
  <c r="K41" i="14"/>
  <c r="J43" i="14"/>
  <c r="K43" i="14"/>
  <c r="J48" i="14"/>
  <c r="K48" i="14"/>
  <c r="P9" i="14"/>
  <c r="Q9" i="14"/>
  <c r="P23" i="14"/>
  <c r="Q23" i="14"/>
  <c r="P32" i="14"/>
  <c r="Q32" i="14"/>
  <c r="P53" i="14"/>
  <c r="Q53" i="14"/>
  <c r="L10" i="13"/>
  <c r="L28" i="13"/>
  <c r="L24" i="19"/>
  <c r="L30" i="19"/>
  <c r="L34" i="19"/>
  <c r="L37" i="19"/>
  <c r="L59" i="19"/>
  <c r="L13" i="18"/>
  <c r="L16" i="18"/>
  <c r="L33" i="18"/>
  <c r="L38" i="18"/>
  <c r="L39" i="18"/>
  <c r="L43" i="18"/>
  <c r="L39" i="17"/>
  <c r="L16" i="16"/>
  <c r="L17" i="16"/>
  <c r="L21" i="16"/>
  <c r="L15" i="15"/>
  <c r="L17" i="15"/>
  <c r="L39" i="15"/>
  <c r="L45" i="15"/>
  <c r="L59" i="15"/>
  <c r="L63" i="15"/>
  <c r="BD31" i="15"/>
  <c r="BC31" i="15"/>
  <c r="BA31" i="15"/>
  <c r="AZ31" i="15"/>
  <c r="AX31" i="15"/>
  <c r="AW31" i="15"/>
  <c r="AU31" i="15"/>
  <c r="AT31" i="15"/>
  <c r="AR31" i="15"/>
  <c r="AQ31" i="15"/>
  <c r="AO31" i="15"/>
  <c r="AN31" i="15"/>
  <c r="AI31" i="15"/>
  <c r="AH31" i="15"/>
  <c r="AF31" i="15"/>
  <c r="AE31" i="15"/>
  <c r="AC31" i="15"/>
  <c r="AB31" i="15"/>
  <c r="Z31" i="15"/>
  <c r="Y31" i="15"/>
  <c r="W31" i="15"/>
  <c r="V31" i="15"/>
  <c r="T31" i="15"/>
  <c r="S31" i="15"/>
  <c r="N31" i="15"/>
  <c r="M31" i="15"/>
  <c r="K31" i="15"/>
  <c r="J31" i="15"/>
  <c r="H31" i="15"/>
  <c r="G31" i="15"/>
  <c r="G33" i="15"/>
  <c r="H33" i="15"/>
  <c r="J33" i="15"/>
  <c r="K33" i="15"/>
  <c r="M33" i="15"/>
  <c r="N33" i="15"/>
  <c r="S33" i="15"/>
  <c r="T33" i="15"/>
  <c r="V33" i="15"/>
  <c r="W33" i="15"/>
  <c r="Y33" i="15"/>
  <c r="Z33" i="15"/>
  <c r="AB33" i="15"/>
  <c r="AC33" i="15"/>
  <c r="AE33" i="15"/>
  <c r="AF33" i="15"/>
  <c r="AH33" i="15"/>
  <c r="AI33" i="15"/>
  <c r="AN33" i="15"/>
  <c r="AO33" i="15"/>
  <c r="AQ33" i="15"/>
  <c r="AR33" i="15"/>
  <c r="AT33" i="15"/>
  <c r="AU33" i="15"/>
  <c r="AW33" i="15"/>
  <c r="AX33" i="15"/>
  <c r="AZ33" i="15"/>
  <c r="BA33" i="15"/>
  <c r="BC33" i="15"/>
  <c r="BD33" i="15"/>
  <c r="BI33" i="15"/>
  <c r="BJ33" i="15"/>
  <c r="S40" i="15"/>
  <c r="T40" i="15"/>
  <c r="V40" i="15"/>
  <c r="W40" i="15"/>
  <c r="Y40" i="15"/>
  <c r="Z40" i="15"/>
  <c r="AB40" i="15"/>
  <c r="AC40" i="15"/>
  <c r="AE40" i="15"/>
  <c r="AF40" i="15"/>
  <c r="AH40" i="15"/>
  <c r="AI40" i="15"/>
  <c r="AN40" i="15"/>
  <c r="AO40" i="15"/>
  <c r="AQ40" i="15"/>
  <c r="AR40" i="15"/>
  <c r="AT40" i="15"/>
  <c r="AU40" i="15"/>
  <c r="AW40" i="15"/>
  <c r="AX40" i="15"/>
  <c r="AZ40" i="15"/>
  <c r="BA40" i="15"/>
  <c r="BC40" i="15"/>
  <c r="BD40" i="15"/>
  <c r="BI40" i="15"/>
  <c r="BJ40" i="15"/>
  <c r="M40" i="15"/>
  <c r="N40" i="15"/>
  <c r="BD42" i="15"/>
  <c r="BC42" i="15"/>
  <c r="BA42" i="15"/>
  <c r="AZ42" i="15"/>
  <c r="AX42" i="15"/>
  <c r="AW42" i="15"/>
  <c r="AU42" i="15"/>
  <c r="AT42" i="15"/>
  <c r="AR42" i="15"/>
  <c r="AQ42" i="15"/>
  <c r="AO42" i="15"/>
  <c r="AN42" i="15"/>
  <c r="AI42" i="15"/>
  <c r="AH42" i="15"/>
  <c r="AF42" i="15"/>
  <c r="AE42" i="15"/>
  <c r="AC42" i="15"/>
  <c r="AB42" i="15"/>
  <c r="Z42" i="15"/>
  <c r="Y42" i="15"/>
  <c r="W42" i="15"/>
  <c r="V42" i="15"/>
  <c r="T42" i="15"/>
  <c r="S42" i="15"/>
  <c r="N42" i="15"/>
  <c r="M42" i="15"/>
  <c r="K42" i="15"/>
  <c r="J42" i="15"/>
  <c r="H42" i="15"/>
  <c r="G42" i="15"/>
  <c r="BI44" i="13"/>
  <c r="BJ44" i="13"/>
  <c r="BD36" i="13"/>
  <c r="BC36" i="13"/>
  <c r="BA36" i="13"/>
  <c r="AZ36" i="13"/>
  <c r="AX36" i="13"/>
  <c r="AW36" i="13"/>
  <c r="AU36" i="13"/>
  <c r="AT36" i="13"/>
  <c r="AR36" i="13"/>
  <c r="AQ36" i="13"/>
  <c r="AO36" i="13"/>
  <c r="AN36" i="13"/>
  <c r="AI36" i="13"/>
  <c r="AH36" i="13"/>
  <c r="AF36" i="13"/>
  <c r="AE36" i="13"/>
  <c r="AC36" i="13"/>
  <c r="AB36" i="13"/>
  <c r="Z36" i="13"/>
  <c r="Y36" i="13"/>
  <c r="W36" i="13"/>
  <c r="V36" i="13"/>
  <c r="T36" i="13"/>
  <c r="S36" i="13"/>
  <c r="N36" i="13"/>
  <c r="M36" i="13"/>
  <c r="K36" i="13"/>
  <c r="J36" i="13"/>
  <c r="H36" i="13"/>
  <c r="G36" i="13"/>
  <c r="BG36" i="13"/>
  <c r="BF36" i="13"/>
  <c r="BE36" i="13"/>
  <c r="BB36" i="13"/>
  <c r="AY36" i="13"/>
  <c r="AV36" i="13"/>
  <c r="AS36" i="13"/>
  <c r="AP36" i="13"/>
  <c r="AL36" i="13"/>
  <c r="D36" i="13"/>
  <c r="AJ36" i="13"/>
  <c r="AG36" i="13"/>
  <c r="AD36" i="13"/>
  <c r="AA36" i="13"/>
  <c r="X36" i="13"/>
  <c r="U36" i="13"/>
  <c r="O36" i="13"/>
  <c r="I36" i="13"/>
  <c r="G64" i="19"/>
  <c r="H64" i="19"/>
  <c r="J64" i="19"/>
  <c r="K64" i="19"/>
  <c r="M64" i="19"/>
  <c r="N64" i="19"/>
  <c r="S64" i="19"/>
  <c r="T64" i="19"/>
  <c r="V64" i="19"/>
  <c r="W64" i="19"/>
  <c r="Y64" i="19"/>
  <c r="Z64" i="19"/>
  <c r="AB64" i="19"/>
  <c r="AC64" i="19"/>
  <c r="AE64" i="19"/>
  <c r="AF64" i="19"/>
  <c r="AH64" i="19"/>
  <c r="AI64" i="19"/>
  <c r="AN64" i="19"/>
  <c r="AO64" i="19"/>
  <c r="AQ64" i="19"/>
  <c r="AR64" i="19"/>
  <c r="AT64" i="19"/>
  <c r="AU64" i="19"/>
  <c r="AW64" i="19"/>
  <c r="AX64" i="19"/>
  <c r="AZ64" i="19"/>
  <c r="BA64" i="19"/>
  <c r="BC64" i="19"/>
  <c r="BD64" i="19"/>
  <c r="G45" i="19"/>
  <c r="H45" i="19"/>
  <c r="J45" i="19"/>
  <c r="K45" i="19"/>
  <c r="M45" i="19"/>
  <c r="N45" i="19"/>
  <c r="S45" i="19"/>
  <c r="T45" i="19"/>
  <c r="V45" i="19"/>
  <c r="W45" i="19"/>
  <c r="Y45" i="19"/>
  <c r="Z45" i="19"/>
  <c r="AB45" i="19"/>
  <c r="AC45" i="19"/>
  <c r="AE45" i="19"/>
  <c r="AF45" i="19"/>
  <c r="AH45" i="19"/>
  <c r="AI45" i="19"/>
  <c r="AN45" i="19"/>
  <c r="AO45" i="19"/>
  <c r="AP45" i="19"/>
  <c r="AQ45" i="19"/>
  <c r="AR45" i="19"/>
  <c r="AS45" i="19"/>
  <c r="AT45" i="19"/>
  <c r="AU45" i="19"/>
  <c r="AV45" i="19"/>
  <c r="AW45" i="19"/>
  <c r="AX45" i="19"/>
  <c r="AY45" i="19"/>
  <c r="AZ45" i="19"/>
  <c r="BA45" i="19"/>
  <c r="BB45" i="19"/>
  <c r="BC45" i="19"/>
  <c r="BD45" i="19"/>
  <c r="BE45" i="19"/>
  <c r="BF45" i="19"/>
  <c r="BG45" i="19"/>
  <c r="BH45" i="19"/>
  <c r="G41" i="19"/>
  <c r="H41" i="19"/>
  <c r="J41" i="19"/>
  <c r="K41" i="19"/>
  <c r="M41" i="19"/>
  <c r="N41" i="19"/>
  <c r="S41" i="19"/>
  <c r="T41" i="19"/>
  <c r="V41" i="19"/>
  <c r="W41" i="19"/>
  <c r="Y41" i="19"/>
  <c r="Z41" i="19"/>
  <c r="AB41" i="19"/>
  <c r="AC41" i="19"/>
  <c r="AE41" i="19"/>
  <c r="AF41" i="19"/>
  <c r="AH41" i="19"/>
  <c r="AI41" i="19"/>
  <c r="AN41" i="19"/>
  <c r="AO41" i="19"/>
  <c r="AQ41" i="19"/>
  <c r="AR41" i="19"/>
  <c r="AT41" i="19"/>
  <c r="AU41" i="19"/>
  <c r="AW41" i="19"/>
  <c r="AX41" i="19"/>
  <c r="AZ41" i="19"/>
  <c r="BA41" i="19"/>
  <c r="BC41" i="19"/>
  <c r="BD41" i="19"/>
  <c r="G39" i="19"/>
  <c r="H39" i="19"/>
  <c r="J39" i="19"/>
  <c r="K39" i="19"/>
  <c r="M39" i="19"/>
  <c r="N39" i="19"/>
  <c r="S39" i="19"/>
  <c r="T39" i="19"/>
  <c r="V39" i="19"/>
  <c r="W39" i="19"/>
  <c r="Y39" i="19"/>
  <c r="Z39" i="19"/>
  <c r="AB39" i="19"/>
  <c r="AC39" i="19"/>
  <c r="AE39" i="19"/>
  <c r="AF39" i="19"/>
  <c r="AH39" i="19"/>
  <c r="AI39" i="19"/>
  <c r="AN39" i="19"/>
  <c r="AO39" i="19"/>
  <c r="AQ39" i="19"/>
  <c r="AR39" i="19"/>
  <c r="AT39" i="19"/>
  <c r="AU39" i="19"/>
  <c r="AW39" i="19"/>
  <c r="AX39" i="19"/>
  <c r="AZ39" i="19"/>
  <c r="BA39" i="19"/>
  <c r="BC39" i="19"/>
  <c r="BD39" i="19"/>
  <c r="G17" i="19"/>
  <c r="H17" i="19"/>
  <c r="J17" i="19"/>
  <c r="K17" i="19"/>
  <c r="M17" i="19"/>
  <c r="N17" i="19"/>
  <c r="S17" i="19"/>
  <c r="T17" i="19"/>
  <c r="Y17" i="19"/>
  <c r="Z17" i="19"/>
  <c r="AB17" i="19"/>
  <c r="AC17" i="19"/>
  <c r="AE17" i="19"/>
  <c r="AF17" i="19"/>
  <c r="AH17" i="19"/>
  <c r="AI17" i="19"/>
  <c r="AN17" i="19"/>
  <c r="AO17" i="19"/>
  <c r="AQ17" i="19"/>
  <c r="AR17" i="19"/>
  <c r="AT17" i="19"/>
  <c r="AU17" i="19"/>
  <c r="AW17" i="19"/>
  <c r="AX17" i="19"/>
  <c r="AZ17" i="19"/>
  <c r="BA17" i="19"/>
  <c r="BC17" i="19"/>
  <c r="BD17" i="19"/>
  <c r="BG17" i="19"/>
  <c r="BF17" i="19"/>
  <c r="BE17" i="19"/>
  <c r="BB17" i="19"/>
  <c r="AY17" i="19"/>
  <c r="AV17" i="19"/>
  <c r="AS17" i="19"/>
  <c r="AP17" i="19"/>
  <c r="AM17" i="19"/>
  <c r="AJ17" i="19"/>
  <c r="AG17" i="19"/>
  <c r="AD17" i="19"/>
  <c r="AA17" i="19"/>
  <c r="X17" i="19"/>
  <c r="U17" i="19"/>
  <c r="O17" i="19"/>
  <c r="I17" i="19"/>
  <c r="G40" i="16"/>
  <c r="H40" i="16"/>
  <c r="J40" i="16"/>
  <c r="K40" i="16"/>
  <c r="M40" i="16"/>
  <c r="N40" i="16"/>
  <c r="S40" i="16"/>
  <c r="T40" i="16"/>
  <c r="V40" i="16"/>
  <c r="W40" i="16"/>
  <c r="Y40" i="16"/>
  <c r="Z40" i="16"/>
  <c r="AB40" i="16"/>
  <c r="AC40" i="16"/>
  <c r="AE40" i="16"/>
  <c r="AF40" i="16"/>
  <c r="AH40" i="16"/>
  <c r="AI40" i="16"/>
  <c r="AN40" i="16"/>
  <c r="AO40" i="16"/>
  <c r="AQ40" i="16"/>
  <c r="AR40" i="16"/>
  <c r="AT40" i="16"/>
  <c r="AU40" i="16"/>
  <c r="AW40" i="16"/>
  <c r="AX40" i="16"/>
  <c r="AZ40" i="16"/>
  <c r="BA40" i="16"/>
  <c r="BC40" i="16"/>
  <c r="BD40" i="16"/>
  <c r="BF40" i="16"/>
  <c r="BG40" i="16"/>
  <c r="BE37" i="16"/>
  <c r="BD37" i="16"/>
  <c r="BC37" i="16"/>
  <c r="BB37" i="16"/>
  <c r="BA37" i="16"/>
  <c r="AZ37" i="16"/>
  <c r="AY37" i="16"/>
  <c r="AX37" i="16"/>
  <c r="AW37" i="16"/>
  <c r="AU37" i="16"/>
  <c r="AT37" i="16"/>
  <c r="AR37" i="16"/>
  <c r="AQ37" i="16"/>
  <c r="AO37" i="16"/>
  <c r="AN37" i="16"/>
  <c r="AI37" i="16"/>
  <c r="AH37" i="16"/>
  <c r="AF37" i="16"/>
  <c r="AE37" i="16"/>
  <c r="AC37" i="16"/>
  <c r="AB37" i="16"/>
  <c r="Z37" i="16"/>
  <c r="Y37" i="16"/>
  <c r="W37" i="16"/>
  <c r="V37" i="16"/>
  <c r="T37" i="16"/>
  <c r="S37" i="16"/>
  <c r="N37" i="16"/>
  <c r="M37" i="16"/>
  <c r="K37" i="16"/>
  <c r="J37" i="16"/>
  <c r="H37" i="16"/>
  <c r="G37" i="16"/>
  <c r="M19" i="16"/>
  <c r="N19" i="16"/>
  <c r="S19" i="16"/>
  <c r="T19" i="16"/>
  <c r="V19" i="16"/>
  <c r="W19" i="16"/>
  <c r="Y19" i="16"/>
  <c r="Z19" i="16"/>
  <c r="AB19" i="16"/>
  <c r="AC19" i="16"/>
  <c r="AE19" i="16"/>
  <c r="AF19" i="16"/>
  <c r="AH19" i="16"/>
  <c r="AI19" i="16"/>
  <c r="AN19" i="16"/>
  <c r="AO19" i="16"/>
  <c r="AQ19" i="16"/>
  <c r="AR19" i="16"/>
  <c r="AT19" i="16"/>
  <c r="AU19" i="16"/>
  <c r="AW19" i="16"/>
  <c r="AX19" i="16"/>
  <c r="AZ19" i="16"/>
  <c r="BA19" i="16"/>
  <c r="BC19" i="16"/>
  <c r="BD19" i="16"/>
  <c r="G31" i="16"/>
  <c r="H31" i="16"/>
  <c r="J31" i="16"/>
  <c r="K31" i="16"/>
  <c r="M31" i="16"/>
  <c r="N31" i="16"/>
  <c r="S31" i="16"/>
  <c r="T31" i="16"/>
  <c r="V31" i="16"/>
  <c r="W31" i="16"/>
  <c r="Y31" i="16"/>
  <c r="Z31" i="16"/>
  <c r="AB31" i="16"/>
  <c r="AC31" i="16"/>
  <c r="AE31" i="16"/>
  <c r="AF31" i="16"/>
  <c r="AH31" i="16"/>
  <c r="AI31" i="16"/>
  <c r="AN31" i="16"/>
  <c r="AO31" i="16"/>
  <c r="AQ31" i="16"/>
  <c r="AR31" i="16"/>
  <c r="AT31" i="16"/>
  <c r="AU31" i="16"/>
  <c r="AW31" i="16"/>
  <c r="AX31" i="16"/>
  <c r="AZ31" i="16"/>
  <c r="BA31" i="16"/>
  <c r="BC31" i="16"/>
  <c r="BD31" i="16"/>
  <c r="BI15" i="16"/>
  <c r="BJ15" i="16"/>
  <c r="M7" i="16"/>
  <c r="N7" i="16"/>
  <c r="S7" i="16"/>
  <c r="T7" i="16"/>
  <c r="V7" i="16"/>
  <c r="W7" i="16"/>
  <c r="Y7" i="16"/>
  <c r="Z7" i="16"/>
  <c r="AB7" i="16"/>
  <c r="AC7" i="16"/>
  <c r="AE7" i="16"/>
  <c r="AF7" i="16"/>
  <c r="AH7" i="16"/>
  <c r="AI7" i="16"/>
  <c r="AN7" i="16"/>
  <c r="AO7" i="16"/>
  <c r="AQ7" i="16"/>
  <c r="AR7" i="16"/>
  <c r="AT7" i="16"/>
  <c r="AU7" i="16"/>
  <c r="AW7" i="16"/>
  <c r="AX7" i="16"/>
  <c r="AZ7" i="16"/>
  <c r="BA7" i="16"/>
  <c r="BC7" i="16"/>
  <c r="BD7" i="16"/>
  <c r="BG51" i="14"/>
  <c r="BB51" i="14"/>
  <c r="AY51" i="14"/>
  <c r="AV51" i="14"/>
  <c r="AP51" i="14"/>
  <c r="BG43" i="14"/>
  <c r="BF43" i="14"/>
  <c r="AY43" i="14"/>
  <c r="AV43" i="14"/>
  <c r="BF39" i="14"/>
  <c r="AY39" i="14"/>
  <c r="AV39" i="14"/>
  <c r="BG37" i="14"/>
  <c r="BF37" i="14"/>
  <c r="BE37" i="14"/>
  <c r="AY37" i="14"/>
  <c r="AV37" i="14"/>
  <c r="AS37" i="14"/>
  <c r="BG29" i="14"/>
  <c r="BF29" i="14"/>
  <c r="AY29" i="14"/>
  <c r="AV29" i="14"/>
  <c r="BG27" i="14"/>
  <c r="AY27" i="14"/>
  <c r="AV27" i="14"/>
  <c r="BG62" i="15"/>
  <c r="BG59" i="15"/>
  <c r="BE59" i="15"/>
  <c r="BB59" i="15"/>
  <c r="AY59" i="15"/>
  <c r="AV59" i="15"/>
  <c r="AS59" i="15"/>
  <c r="AP59" i="15"/>
  <c r="BF49" i="15"/>
  <c r="AV49" i="15"/>
  <c r="BH36" i="15"/>
  <c r="AV36" i="15"/>
  <c r="BG31" i="15"/>
  <c r="BE31" i="15"/>
  <c r="BB31" i="15"/>
  <c r="AY31" i="15"/>
  <c r="AV31" i="15"/>
  <c r="AS31" i="15"/>
  <c r="AP31" i="15"/>
  <c r="AV24" i="15"/>
  <c r="BF33" i="18"/>
  <c r="AV33" i="18"/>
  <c r="BF31" i="18"/>
  <c r="AV31" i="18"/>
  <c r="BH24" i="18"/>
  <c r="AV24" i="18"/>
  <c r="BH10" i="18"/>
  <c r="AV10" i="18"/>
  <c r="BH43" i="13"/>
  <c r="AY43" i="13"/>
  <c r="AV43" i="13"/>
  <c r="BG31" i="13"/>
  <c r="BH31" i="13"/>
  <c r="BB31" i="13"/>
  <c r="AP31" i="13"/>
  <c r="BF23" i="13"/>
  <c r="AV23" i="13"/>
  <c r="BE15" i="13"/>
  <c r="AV15" i="13"/>
  <c r="AS15" i="13"/>
  <c r="BB7" i="13"/>
  <c r="BG42" i="15"/>
  <c r="BF42" i="15"/>
  <c r="BE42" i="15"/>
  <c r="BB42" i="15"/>
  <c r="AY42" i="15"/>
  <c r="AV42" i="15"/>
  <c r="AS42" i="15"/>
  <c r="AP42" i="15"/>
  <c r="AL42" i="15"/>
  <c r="AK42" i="15"/>
  <c r="AJ42" i="15"/>
  <c r="AG42" i="15"/>
  <c r="AD42" i="15"/>
  <c r="AA42" i="15"/>
  <c r="X42" i="15"/>
  <c r="U42" i="15"/>
  <c r="E42" i="15"/>
  <c r="O42" i="15"/>
  <c r="I42" i="15"/>
  <c r="AS31" i="16"/>
  <c r="AD31" i="16"/>
  <c r="BE31" i="16"/>
  <c r="AL31" i="16"/>
  <c r="AK31" i="16"/>
  <c r="I31" i="16"/>
  <c r="BG64" i="19"/>
  <c r="BF64" i="19"/>
  <c r="AV64" i="19"/>
  <c r="AK64" i="19"/>
  <c r="AA64" i="19"/>
  <c r="AP40" i="16"/>
  <c r="AA40" i="16"/>
  <c r="AG40" i="16"/>
  <c r="O40" i="16"/>
  <c r="AK40" i="16"/>
  <c r="BG33" i="15"/>
  <c r="BF33" i="15"/>
  <c r="AS33" i="15"/>
  <c r="AV33" i="15"/>
  <c r="AY33" i="15"/>
  <c r="BB33" i="15"/>
  <c r="BE33" i="15"/>
  <c r="X33" i="15"/>
  <c r="AA33" i="15"/>
  <c r="AD33" i="15"/>
  <c r="AG33" i="15"/>
  <c r="AJ33" i="15"/>
  <c r="I33" i="15"/>
  <c r="O33" i="15"/>
  <c r="U33" i="15"/>
  <c r="AK33" i="15"/>
  <c r="AL33" i="15"/>
  <c r="E33" i="15"/>
  <c r="AP33" i="15"/>
  <c r="BF41" i="19"/>
  <c r="BG41" i="19"/>
  <c r="AS41" i="19"/>
  <c r="AV41" i="19"/>
  <c r="AY41" i="19"/>
  <c r="BB41" i="19"/>
  <c r="BE41" i="19"/>
  <c r="I41" i="19"/>
  <c r="O41" i="19"/>
  <c r="U41" i="19"/>
  <c r="X41" i="19"/>
  <c r="AA41" i="19"/>
  <c r="AD41" i="19"/>
  <c r="AG41" i="19"/>
  <c r="AJ41" i="19"/>
  <c r="AK41" i="19"/>
  <c r="AL41" i="19"/>
  <c r="AP41" i="19"/>
  <c r="BG16" i="18"/>
  <c r="BE16" i="18"/>
  <c r="BB16" i="18"/>
  <c r="AY16" i="18"/>
  <c r="AV16" i="18"/>
  <c r="AS16" i="18"/>
  <c r="AP16" i="18"/>
  <c r="AK16" i="18"/>
  <c r="AL16" i="18"/>
  <c r="AM16" i="18"/>
  <c r="AG16" i="18"/>
  <c r="AJ16" i="18"/>
  <c r="I16" i="18"/>
  <c r="O16" i="18"/>
  <c r="U16" i="18"/>
  <c r="X16" i="18"/>
  <c r="AA16" i="18"/>
  <c r="AD16" i="18"/>
  <c r="BD41" i="17"/>
  <c r="BC41" i="17"/>
  <c r="BA41" i="17"/>
  <c r="AZ41" i="17"/>
  <c r="AX41" i="17"/>
  <c r="AW41" i="17"/>
  <c r="AU41" i="17"/>
  <c r="AT41" i="17"/>
  <c r="AR41" i="17"/>
  <c r="AQ41" i="17"/>
  <c r="AO41" i="17"/>
  <c r="AN41" i="17"/>
  <c r="AI41" i="17"/>
  <c r="AH41" i="17"/>
  <c r="AF41" i="17"/>
  <c r="AE41" i="17"/>
  <c r="AC41" i="17"/>
  <c r="AB41" i="17"/>
  <c r="Z41" i="17"/>
  <c r="Y41" i="17"/>
  <c r="W41" i="17"/>
  <c r="V41" i="17"/>
  <c r="T41" i="17"/>
  <c r="S41" i="17"/>
  <c r="N41" i="17"/>
  <c r="M41" i="17"/>
  <c r="K41" i="17"/>
  <c r="J41" i="17"/>
  <c r="H41" i="17"/>
  <c r="G41" i="17"/>
  <c r="AJ39" i="17"/>
  <c r="AG39" i="17"/>
  <c r="AD39" i="17"/>
  <c r="AA39" i="17"/>
  <c r="X39" i="17"/>
  <c r="U39" i="17"/>
  <c r="O39" i="17"/>
  <c r="I39" i="17"/>
  <c r="E38" i="17"/>
  <c r="BD36" i="17"/>
  <c r="BC36" i="17"/>
  <c r="BA36" i="17"/>
  <c r="AZ36" i="17"/>
  <c r="AX36" i="17"/>
  <c r="AW36" i="17"/>
  <c r="AU36" i="17"/>
  <c r="AT36" i="17"/>
  <c r="AR36" i="17"/>
  <c r="AQ36" i="17"/>
  <c r="AO36" i="17"/>
  <c r="AN36" i="17"/>
  <c r="AI36" i="17"/>
  <c r="AH36" i="17"/>
  <c r="AF36" i="17"/>
  <c r="AE36" i="17"/>
  <c r="AC36" i="17"/>
  <c r="AB36" i="17"/>
  <c r="Z36" i="17"/>
  <c r="Y36" i="17"/>
  <c r="W36" i="17"/>
  <c r="V36" i="17"/>
  <c r="T36" i="17"/>
  <c r="S36" i="17"/>
  <c r="N36" i="17"/>
  <c r="M36" i="17"/>
  <c r="K36" i="17"/>
  <c r="J36" i="17"/>
  <c r="H36" i="17"/>
  <c r="G36" i="17"/>
  <c r="BF36" i="17"/>
  <c r="BD32" i="17"/>
  <c r="BC32" i="17"/>
  <c r="BA32" i="17"/>
  <c r="AZ32" i="17"/>
  <c r="AX32" i="17"/>
  <c r="AW32" i="17"/>
  <c r="AU32" i="17"/>
  <c r="AT32" i="17"/>
  <c r="AR32" i="17"/>
  <c r="AQ32" i="17"/>
  <c r="AO32" i="17"/>
  <c r="AN32" i="17"/>
  <c r="AI32" i="17"/>
  <c r="AH32" i="17"/>
  <c r="AF32" i="17"/>
  <c r="AE32" i="17"/>
  <c r="AC32" i="17"/>
  <c r="AB32" i="17"/>
  <c r="Z32" i="17"/>
  <c r="Y32" i="17"/>
  <c r="W32" i="17"/>
  <c r="V32" i="17"/>
  <c r="T32" i="17"/>
  <c r="S32" i="17"/>
  <c r="N32" i="17"/>
  <c r="M32" i="17"/>
  <c r="K32" i="17"/>
  <c r="J32" i="17"/>
  <c r="H32" i="17"/>
  <c r="G32" i="17"/>
  <c r="BB32" i="17"/>
  <c r="BD29" i="17"/>
  <c r="BC29" i="17"/>
  <c r="BA29" i="17"/>
  <c r="AZ29" i="17"/>
  <c r="AX29" i="17"/>
  <c r="AW29" i="17"/>
  <c r="AU29" i="17"/>
  <c r="AT29" i="17"/>
  <c r="AR29" i="17"/>
  <c r="AQ29" i="17"/>
  <c r="AO29" i="17"/>
  <c r="AN29" i="17"/>
  <c r="AI29" i="17"/>
  <c r="AH29" i="17"/>
  <c r="AF29" i="17"/>
  <c r="AE29" i="17"/>
  <c r="AC29" i="17"/>
  <c r="AB29" i="17"/>
  <c r="Z29" i="17"/>
  <c r="Y29" i="17"/>
  <c r="W29" i="17"/>
  <c r="V29" i="17"/>
  <c r="T29" i="17"/>
  <c r="S29" i="17"/>
  <c r="N29" i="17"/>
  <c r="M29" i="17"/>
  <c r="K29" i="17"/>
  <c r="J29" i="17"/>
  <c r="H29" i="17"/>
  <c r="G29" i="17"/>
  <c r="BB29" i="17"/>
  <c r="AG29" i="17"/>
  <c r="X29" i="17"/>
  <c r="BD26" i="17"/>
  <c r="BC26" i="17"/>
  <c r="BA26" i="17"/>
  <c r="AZ26" i="17"/>
  <c r="AX26" i="17"/>
  <c r="AW26" i="17"/>
  <c r="AU26" i="17"/>
  <c r="AT26" i="17"/>
  <c r="AR26" i="17"/>
  <c r="AQ26" i="17"/>
  <c r="AO26" i="17"/>
  <c r="AN26" i="17"/>
  <c r="AI26" i="17"/>
  <c r="AH26" i="17"/>
  <c r="AF26" i="17"/>
  <c r="AE26" i="17"/>
  <c r="AC26" i="17"/>
  <c r="AB26" i="17"/>
  <c r="Z26" i="17"/>
  <c r="Y26" i="17"/>
  <c r="W26" i="17"/>
  <c r="V26" i="17"/>
  <c r="T26" i="17"/>
  <c r="S26" i="17"/>
  <c r="N26" i="17"/>
  <c r="M26" i="17"/>
  <c r="K26" i="17"/>
  <c r="J26" i="17"/>
  <c r="H26" i="17"/>
  <c r="G26" i="17"/>
  <c r="AP26" i="17"/>
  <c r="BD21" i="17"/>
  <c r="BC21" i="17"/>
  <c r="BA21" i="17"/>
  <c r="AZ21" i="17"/>
  <c r="AX21" i="17"/>
  <c r="AW21" i="17"/>
  <c r="AU21" i="17"/>
  <c r="AT21" i="17"/>
  <c r="AR21" i="17"/>
  <c r="AQ21" i="17"/>
  <c r="AO21" i="17"/>
  <c r="AN21" i="17"/>
  <c r="AI21" i="17"/>
  <c r="AH21" i="17"/>
  <c r="AF21" i="17"/>
  <c r="AE21" i="17"/>
  <c r="AC21" i="17"/>
  <c r="AB21" i="17"/>
  <c r="Z21" i="17"/>
  <c r="Y21" i="17"/>
  <c r="W21" i="17"/>
  <c r="V21" i="17"/>
  <c r="T21" i="17"/>
  <c r="S21" i="17"/>
  <c r="N21" i="17"/>
  <c r="M21" i="17"/>
  <c r="K21" i="17"/>
  <c r="J21" i="17"/>
  <c r="H21" i="17"/>
  <c r="G21" i="17"/>
  <c r="BE21" i="17"/>
  <c r="BD17" i="17"/>
  <c r="BC17" i="17"/>
  <c r="BA17" i="17"/>
  <c r="AZ17" i="17"/>
  <c r="AX17" i="17"/>
  <c r="AW17" i="17"/>
  <c r="AU17" i="17"/>
  <c r="AT17" i="17"/>
  <c r="AR17" i="17"/>
  <c r="AQ17" i="17"/>
  <c r="AO17" i="17"/>
  <c r="AN17" i="17"/>
  <c r="AI17" i="17"/>
  <c r="AH17" i="17"/>
  <c r="AJ17" i="17" s="1"/>
  <c r="AF17" i="17"/>
  <c r="AG17" i="17" s="1"/>
  <c r="AE17" i="17"/>
  <c r="AC17" i="17"/>
  <c r="AB17" i="17"/>
  <c r="AD17" i="17" s="1"/>
  <c r="Z17" i="17"/>
  <c r="Y17" i="17"/>
  <c r="W17" i="17"/>
  <c r="V17" i="17"/>
  <c r="X17" i="17" s="1"/>
  <c r="T17" i="17"/>
  <c r="S17" i="17"/>
  <c r="N17" i="17"/>
  <c r="M17" i="17"/>
  <c r="O17" i="17" s="1"/>
  <c r="K17" i="17"/>
  <c r="J17" i="17"/>
  <c r="H17" i="17"/>
  <c r="G17" i="17"/>
  <c r="E16" i="17"/>
  <c r="BG17" i="17"/>
  <c r="BB17" i="17"/>
  <c r="AP17" i="17"/>
  <c r="BD14" i="17"/>
  <c r="BC14" i="17"/>
  <c r="BA14" i="17"/>
  <c r="AZ14" i="17"/>
  <c r="AX14" i="17"/>
  <c r="AW14" i="17"/>
  <c r="AU14" i="17"/>
  <c r="AT14" i="17"/>
  <c r="AR14" i="17"/>
  <c r="AQ14" i="17"/>
  <c r="AO14" i="17"/>
  <c r="AN14" i="17"/>
  <c r="AI14" i="17"/>
  <c r="AH14" i="17"/>
  <c r="AF14" i="17"/>
  <c r="AE14" i="17"/>
  <c r="AC14" i="17"/>
  <c r="AB14" i="17"/>
  <c r="Z14" i="17"/>
  <c r="Y14" i="17"/>
  <c r="W14" i="17"/>
  <c r="V14" i="17"/>
  <c r="T14" i="17"/>
  <c r="S14" i="17"/>
  <c r="N14" i="17"/>
  <c r="M14" i="17"/>
  <c r="K14" i="17"/>
  <c r="J14" i="17"/>
  <c r="H14" i="17"/>
  <c r="G14" i="17"/>
  <c r="BG14" i="17"/>
  <c r="BF14" i="17"/>
  <c r="BE14" i="17"/>
  <c r="BB14" i="17"/>
  <c r="AY14" i="17"/>
  <c r="AV14" i="17"/>
  <c r="AS14" i="17"/>
  <c r="AP14" i="17"/>
  <c r="AL14" i="17"/>
  <c r="AJ14" i="17"/>
  <c r="AG14" i="17"/>
  <c r="AD14" i="17"/>
  <c r="AA14" i="17"/>
  <c r="X14" i="17"/>
  <c r="U14" i="17"/>
  <c r="O14" i="17"/>
  <c r="I14" i="17"/>
  <c r="BD12" i="17"/>
  <c r="BC12" i="17"/>
  <c r="BA12" i="17"/>
  <c r="AZ12" i="17"/>
  <c r="AX12" i="17"/>
  <c r="AW12" i="17"/>
  <c r="AU12" i="17"/>
  <c r="AT12" i="17"/>
  <c r="AR12" i="17"/>
  <c r="AQ12" i="17"/>
  <c r="AO12" i="17"/>
  <c r="AN12" i="17"/>
  <c r="AI12" i="17"/>
  <c r="AH12" i="17"/>
  <c r="AF12" i="17"/>
  <c r="AE12" i="17"/>
  <c r="AC12" i="17"/>
  <c r="AB12" i="17"/>
  <c r="Z12" i="17"/>
  <c r="Y12" i="17"/>
  <c r="W12" i="17"/>
  <c r="V12" i="17"/>
  <c r="T12" i="17"/>
  <c r="S12" i="17"/>
  <c r="N12" i="17"/>
  <c r="M12" i="17"/>
  <c r="K12" i="17"/>
  <c r="J12" i="17"/>
  <c r="H12" i="17"/>
  <c r="G12" i="17"/>
  <c r="AS12" i="17"/>
  <c r="BD8" i="17"/>
  <c r="BC8" i="17"/>
  <c r="BA8" i="17"/>
  <c r="AZ8" i="17"/>
  <c r="AX8" i="17"/>
  <c r="AW8" i="17"/>
  <c r="AU8" i="17"/>
  <c r="AT8" i="17"/>
  <c r="AR8" i="17"/>
  <c r="AQ8" i="17"/>
  <c r="AO8" i="17"/>
  <c r="AN8" i="17"/>
  <c r="AI8" i="17"/>
  <c r="AH8" i="17"/>
  <c r="AF8" i="17"/>
  <c r="AE8" i="17"/>
  <c r="AC8" i="17"/>
  <c r="AB8" i="17"/>
  <c r="Z8" i="17"/>
  <c r="Y8" i="17"/>
  <c r="W8" i="17"/>
  <c r="V8" i="17"/>
  <c r="T8" i="17"/>
  <c r="S8" i="17"/>
  <c r="N8" i="17"/>
  <c r="M8" i="17"/>
  <c r="K8" i="17"/>
  <c r="J8" i="17"/>
  <c r="H8" i="17"/>
  <c r="G8" i="17"/>
  <c r="BG37" i="16"/>
  <c r="AV37" i="16"/>
  <c r="AS37" i="16"/>
  <c r="AP37" i="16"/>
  <c r="BD34" i="16"/>
  <c r="BC34" i="16"/>
  <c r="BA34" i="16"/>
  <c r="AZ34" i="16"/>
  <c r="AX34" i="16"/>
  <c r="AW34" i="16"/>
  <c r="AU34" i="16"/>
  <c r="AT34" i="16"/>
  <c r="AR34" i="16"/>
  <c r="AQ34" i="16"/>
  <c r="AO34" i="16"/>
  <c r="AN34" i="16"/>
  <c r="AI34" i="16"/>
  <c r="AH34" i="16"/>
  <c r="AF34" i="16"/>
  <c r="AE34" i="16"/>
  <c r="AC34" i="16"/>
  <c r="AB34" i="16"/>
  <c r="Z34" i="16"/>
  <c r="Y34" i="16"/>
  <c r="W34" i="16"/>
  <c r="V34" i="16"/>
  <c r="T34" i="16"/>
  <c r="S34" i="16"/>
  <c r="N34" i="16"/>
  <c r="M34" i="16"/>
  <c r="K34" i="16"/>
  <c r="J34" i="16"/>
  <c r="H34" i="16"/>
  <c r="G34" i="16"/>
  <c r="BG34" i="16"/>
  <c r="BF34" i="16"/>
  <c r="BE34" i="16"/>
  <c r="AY34" i="16"/>
  <c r="AV34" i="16"/>
  <c r="AS34" i="16"/>
  <c r="E26" i="16"/>
  <c r="BG24" i="16"/>
  <c r="BF24" i="16"/>
  <c r="BD24" i="16"/>
  <c r="BC24" i="16"/>
  <c r="BA24" i="16"/>
  <c r="AZ24" i="16"/>
  <c r="AX24" i="16"/>
  <c r="AW24" i="16"/>
  <c r="AU24" i="16"/>
  <c r="AT24" i="16"/>
  <c r="AR24" i="16"/>
  <c r="AQ24" i="16"/>
  <c r="AO24" i="16"/>
  <c r="AN24" i="16"/>
  <c r="AI24" i="16"/>
  <c r="AH24" i="16"/>
  <c r="AF24" i="16"/>
  <c r="AE24" i="16"/>
  <c r="AC24" i="16"/>
  <c r="AB24" i="16"/>
  <c r="Z24" i="16"/>
  <c r="Y24" i="16"/>
  <c r="W24" i="16"/>
  <c r="V24" i="16"/>
  <c r="T24" i="16"/>
  <c r="S24" i="16"/>
  <c r="N24" i="16"/>
  <c r="M24" i="16"/>
  <c r="K24" i="16"/>
  <c r="J24" i="16"/>
  <c r="H24" i="16"/>
  <c r="G24" i="16"/>
  <c r="BH24" i="16"/>
  <c r="BE24" i="16"/>
  <c r="BB24" i="16"/>
  <c r="AY24" i="16"/>
  <c r="AV24" i="16"/>
  <c r="AS24" i="16"/>
  <c r="AP24" i="16"/>
  <c r="AL24" i="16"/>
  <c r="AK24" i="16"/>
  <c r="AJ24" i="16"/>
  <c r="AG24" i="16"/>
  <c r="AD24" i="16"/>
  <c r="AA24" i="16"/>
  <c r="X24" i="16"/>
  <c r="U24" i="16"/>
  <c r="O24" i="16"/>
  <c r="I24" i="16"/>
  <c r="BD22" i="16"/>
  <c r="BC22" i="16"/>
  <c r="BA22" i="16"/>
  <c r="AZ22" i="16"/>
  <c r="AX22" i="16"/>
  <c r="AW22" i="16"/>
  <c r="AU22" i="16"/>
  <c r="AT22" i="16"/>
  <c r="AR22" i="16"/>
  <c r="AQ22" i="16"/>
  <c r="AO22" i="16"/>
  <c r="AN22" i="16"/>
  <c r="AI22" i="16"/>
  <c r="AH22" i="16"/>
  <c r="AF22" i="16"/>
  <c r="AE22" i="16"/>
  <c r="AC22" i="16"/>
  <c r="AB22" i="16"/>
  <c r="Z22" i="16"/>
  <c r="Y22" i="16"/>
  <c r="W22" i="16"/>
  <c r="V22" i="16"/>
  <c r="T22" i="16"/>
  <c r="S22" i="16"/>
  <c r="N22" i="16"/>
  <c r="M22" i="16"/>
  <c r="BF22" i="16"/>
  <c r="BE22" i="16"/>
  <c r="BB22" i="16"/>
  <c r="AY22" i="16"/>
  <c r="AV22" i="16"/>
  <c r="AS22" i="16"/>
  <c r="AP22" i="16"/>
  <c r="AL22" i="16"/>
  <c r="AK22" i="16"/>
  <c r="AJ22" i="16"/>
  <c r="AG22" i="16"/>
  <c r="AD22" i="16"/>
  <c r="AA22" i="16"/>
  <c r="X22" i="16"/>
  <c r="U22" i="16"/>
  <c r="O22" i="16"/>
  <c r="I22" i="16"/>
  <c r="AL19" i="16"/>
  <c r="AK19" i="16"/>
  <c r="AJ19" i="16"/>
  <c r="AG19" i="16"/>
  <c r="AD19" i="16"/>
  <c r="AA19" i="16"/>
  <c r="X19" i="16"/>
  <c r="U19" i="16"/>
  <c r="O19" i="16"/>
  <c r="I19" i="16"/>
  <c r="AY19" i="16"/>
  <c r="BG7" i="16"/>
  <c r="BF7" i="16"/>
  <c r="BE7" i="16"/>
  <c r="BB7" i="16"/>
  <c r="AY7" i="16"/>
  <c r="AV7" i="16"/>
  <c r="AS7" i="16"/>
  <c r="AP7" i="16"/>
  <c r="BD67" i="19"/>
  <c r="BC67" i="19"/>
  <c r="BA67" i="19"/>
  <c r="AZ67" i="19"/>
  <c r="AX67" i="19"/>
  <c r="AW67" i="19"/>
  <c r="AU67" i="19"/>
  <c r="AT67" i="19"/>
  <c r="AR67" i="19"/>
  <c r="AQ67" i="19"/>
  <c r="AO67" i="19"/>
  <c r="AN67" i="19"/>
  <c r="AI67" i="19"/>
  <c r="AH67" i="19"/>
  <c r="AF67" i="19"/>
  <c r="AE67" i="19"/>
  <c r="AC67" i="19"/>
  <c r="AB67" i="19"/>
  <c r="Z67" i="19"/>
  <c r="Y67" i="19"/>
  <c r="W67" i="19"/>
  <c r="V67" i="19"/>
  <c r="T67" i="19"/>
  <c r="S67" i="19"/>
  <c r="N67" i="19"/>
  <c r="M67" i="19"/>
  <c r="K67" i="19"/>
  <c r="J67" i="19"/>
  <c r="H67" i="19"/>
  <c r="G67" i="19"/>
  <c r="U67" i="19"/>
  <c r="BG67" i="19"/>
  <c r="BB67" i="19"/>
  <c r="AY67" i="19"/>
  <c r="AV67" i="19"/>
  <c r="AS67" i="19"/>
  <c r="AP67" i="19"/>
  <c r="AL59" i="19"/>
  <c r="AK59" i="19"/>
  <c r="AJ59" i="19"/>
  <c r="AG59" i="19"/>
  <c r="AD59" i="19"/>
  <c r="AA59" i="19"/>
  <c r="X59" i="19"/>
  <c r="U59" i="19"/>
  <c r="O59" i="19"/>
  <c r="I59" i="19"/>
  <c r="BD56" i="19"/>
  <c r="BC56" i="19"/>
  <c r="BA56" i="19"/>
  <c r="AZ56" i="19"/>
  <c r="AX56" i="19"/>
  <c r="AW56" i="19"/>
  <c r="AU56" i="19"/>
  <c r="AT56" i="19"/>
  <c r="AR56" i="19"/>
  <c r="AQ56" i="19"/>
  <c r="AO56" i="19"/>
  <c r="AN56" i="19"/>
  <c r="AI56" i="19"/>
  <c r="AH56" i="19"/>
  <c r="AF56" i="19"/>
  <c r="AE56" i="19"/>
  <c r="AC56" i="19"/>
  <c r="AB56" i="19"/>
  <c r="Z56" i="19"/>
  <c r="Y56" i="19"/>
  <c r="W56" i="19"/>
  <c r="V56" i="19"/>
  <c r="T56" i="19"/>
  <c r="S56" i="19"/>
  <c r="N56" i="19"/>
  <c r="M56" i="19"/>
  <c r="K56" i="19"/>
  <c r="J56" i="19"/>
  <c r="H56" i="19"/>
  <c r="G56" i="19"/>
  <c r="BG56" i="19"/>
  <c r="BF56" i="19"/>
  <c r="BB56" i="19"/>
  <c r="AY56" i="19"/>
  <c r="AS56" i="19"/>
  <c r="AP56" i="19"/>
  <c r="BD51" i="19"/>
  <c r="BC51" i="19"/>
  <c r="BA51" i="19"/>
  <c r="AZ51" i="19"/>
  <c r="AX51" i="19"/>
  <c r="AW51" i="19"/>
  <c r="AU51" i="19"/>
  <c r="AT51" i="19"/>
  <c r="AR51" i="19"/>
  <c r="AQ51" i="19"/>
  <c r="AO51" i="19"/>
  <c r="AN51" i="19"/>
  <c r="AI51" i="19"/>
  <c r="AH51" i="19"/>
  <c r="AF51" i="19"/>
  <c r="AE51" i="19"/>
  <c r="AC51" i="19"/>
  <c r="AB51" i="19"/>
  <c r="Z51" i="19"/>
  <c r="Y51" i="19"/>
  <c r="W51" i="19"/>
  <c r="V51" i="19"/>
  <c r="T51" i="19"/>
  <c r="S51" i="19"/>
  <c r="N51" i="19"/>
  <c r="M51" i="19"/>
  <c r="K51" i="19"/>
  <c r="J51" i="19"/>
  <c r="H51" i="19"/>
  <c r="AK45" i="19"/>
  <c r="AJ45" i="19"/>
  <c r="AG45" i="19"/>
  <c r="AD45" i="19"/>
  <c r="AA45" i="19"/>
  <c r="X45" i="19"/>
  <c r="U45" i="19"/>
  <c r="O45" i="19"/>
  <c r="I45" i="19"/>
  <c r="AL39" i="19"/>
  <c r="AK39" i="19"/>
  <c r="AJ39" i="19"/>
  <c r="AG39" i="19"/>
  <c r="AD39" i="19"/>
  <c r="AA39" i="19"/>
  <c r="X39" i="19"/>
  <c r="U39" i="19"/>
  <c r="O39" i="19"/>
  <c r="I39" i="19"/>
  <c r="BG39" i="19"/>
  <c r="BE39" i="19"/>
  <c r="BB39" i="19"/>
  <c r="AY39" i="19"/>
  <c r="AV39" i="19"/>
  <c r="AS39" i="19"/>
  <c r="AP39" i="19"/>
  <c r="BD36" i="19"/>
  <c r="BC36" i="19"/>
  <c r="BA36" i="19"/>
  <c r="AZ36" i="19"/>
  <c r="AX36" i="19"/>
  <c r="AW36" i="19"/>
  <c r="AU36" i="19"/>
  <c r="AT36" i="19"/>
  <c r="AR36" i="19"/>
  <c r="AQ36" i="19"/>
  <c r="AO36" i="19"/>
  <c r="AN36" i="19"/>
  <c r="AI36" i="19"/>
  <c r="AH36" i="19"/>
  <c r="AF36" i="19"/>
  <c r="AE36" i="19"/>
  <c r="AC36" i="19"/>
  <c r="AB36" i="19"/>
  <c r="Z36" i="19"/>
  <c r="Y36" i="19"/>
  <c r="W36" i="19"/>
  <c r="V36" i="19"/>
  <c r="T36" i="19"/>
  <c r="S36" i="19"/>
  <c r="N36" i="19"/>
  <c r="M36" i="19"/>
  <c r="K36" i="19"/>
  <c r="J36" i="19"/>
  <c r="H36" i="19"/>
  <c r="G36" i="19"/>
  <c r="AK36" i="19"/>
  <c r="AJ36" i="19"/>
  <c r="AG36" i="19"/>
  <c r="AD36" i="19"/>
  <c r="AA36" i="19"/>
  <c r="X36" i="19"/>
  <c r="U36" i="19"/>
  <c r="O36" i="19"/>
  <c r="I36" i="19"/>
  <c r="BF36" i="19"/>
  <c r="BE36" i="19"/>
  <c r="BB36" i="19"/>
  <c r="AV36" i="19"/>
  <c r="AS36" i="19"/>
  <c r="AP36" i="19"/>
  <c r="BD33" i="19"/>
  <c r="BC33" i="19"/>
  <c r="BA33" i="19"/>
  <c r="AZ33" i="19"/>
  <c r="AX33" i="19"/>
  <c r="AW33" i="19"/>
  <c r="AU33" i="19"/>
  <c r="AT33" i="19"/>
  <c r="AR33" i="19"/>
  <c r="AQ33" i="19"/>
  <c r="AO33" i="19"/>
  <c r="AN33" i="19"/>
  <c r="AI33" i="19"/>
  <c r="AH33" i="19"/>
  <c r="AF33" i="19"/>
  <c r="AE33" i="19"/>
  <c r="AC33" i="19"/>
  <c r="AB33" i="19"/>
  <c r="Z33" i="19"/>
  <c r="Y33" i="19"/>
  <c r="W33" i="19"/>
  <c r="V33" i="19"/>
  <c r="T33" i="19"/>
  <c r="S33" i="19"/>
  <c r="N33" i="19"/>
  <c r="M33" i="19"/>
  <c r="K33" i="19"/>
  <c r="J33" i="19"/>
  <c r="H33" i="19"/>
  <c r="G33" i="19"/>
  <c r="BG33" i="19"/>
  <c r="BF33" i="19"/>
  <c r="BE33" i="19"/>
  <c r="BB33" i="19"/>
  <c r="AV33" i="19"/>
  <c r="AS33" i="19"/>
  <c r="AP33" i="19"/>
  <c r="BD29" i="19"/>
  <c r="BC29" i="19"/>
  <c r="BA29" i="19"/>
  <c r="AZ29" i="19"/>
  <c r="AX29" i="19"/>
  <c r="AW29" i="19"/>
  <c r="AU29" i="19"/>
  <c r="AT29" i="19"/>
  <c r="AR29" i="19"/>
  <c r="AQ29" i="19"/>
  <c r="AO29" i="19"/>
  <c r="AN29" i="19"/>
  <c r="AI29" i="19"/>
  <c r="AH29" i="19"/>
  <c r="AF29" i="19"/>
  <c r="AE29" i="19"/>
  <c r="AC29" i="19"/>
  <c r="AB29" i="19"/>
  <c r="Z29" i="19"/>
  <c r="Y29" i="19"/>
  <c r="W29" i="19"/>
  <c r="V29" i="19"/>
  <c r="T29" i="19"/>
  <c r="S29" i="19"/>
  <c r="N29" i="19"/>
  <c r="M29" i="19"/>
  <c r="K29" i="19"/>
  <c r="J29" i="19"/>
  <c r="H29" i="19"/>
  <c r="G29" i="19"/>
  <c r="BG29" i="19"/>
  <c r="BF29" i="19"/>
  <c r="BE29" i="19"/>
  <c r="BB29" i="19"/>
  <c r="AY29" i="19"/>
  <c r="AV29" i="19"/>
  <c r="AS29" i="19"/>
  <c r="AP29" i="19"/>
  <c r="BD23" i="19"/>
  <c r="BC23" i="19"/>
  <c r="BA23" i="19"/>
  <c r="AZ23" i="19"/>
  <c r="AX23" i="19"/>
  <c r="AW23" i="19"/>
  <c r="AU23" i="19"/>
  <c r="AT23" i="19"/>
  <c r="AR23" i="19"/>
  <c r="AQ23" i="19"/>
  <c r="AO23" i="19"/>
  <c r="AN23" i="19"/>
  <c r="AI23" i="19"/>
  <c r="AH23" i="19"/>
  <c r="AF23" i="19"/>
  <c r="AE23" i="19"/>
  <c r="AC23" i="19"/>
  <c r="AB23" i="19"/>
  <c r="Z23" i="19"/>
  <c r="Y23" i="19"/>
  <c r="W23" i="19"/>
  <c r="V23" i="19"/>
  <c r="T23" i="19"/>
  <c r="S23" i="19"/>
  <c r="N23" i="19"/>
  <c r="M23" i="19"/>
  <c r="K23" i="19"/>
  <c r="J23" i="19"/>
  <c r="H23" i="19"/>
  <c r="G23" i="19"/>
  <c r="BG23" i="19"/>
  <c r="BE23" i="19"/>
  <c r="BB23" i="19"/>
  <c r="AY23" i="19"/>
  <c r="AV23" i="19"/>
  <c r="AS23" i="19"/>
  <c r="AP23" i="19"/>
  <c r="AL23" i="19"/>
  <c r="AK23" i="19"/>
  <c r="AJ23" i="19"/>
  <c r="AG23" i="19"/>
  <c r="AD23" i="19"/>
  <c r="AA23" i="19"/>
  <c r="X23" i="19"/>
  <c r="U23" i="19"/>
  <c r="O23" i="19"/>
  <c r="I23" i="19"/>
  <c r="BD21" i="19"/>
  <c r="BC21" i="19"/>
  <c r="BA21" i="19"/>
  <c r="AZ21" i="19"/>
  <c r="AX21" i="19"/>
  <c r="AW21" i="19"/>
  <c r="AU21" i="19"/>
  <c r="AT21" i="19"/>
  <c r="AR21" i="19"/>
  <c r="AQ21" i="19"/>
  <c r="AO21" i="19"/>
  <c r="AN21" i="19"/>
  <c r="AI21" i="19"/>
  <c r="AH21" i="19"/>
  <c r="AF21" i="19"/>
  <c r="AE21" i="19"/>
  <c r="AC21" i="19"/>
  <c r="AB21" i="19"/>
  <c r="Z21" i="19"/>
  <c r="Y21" i="19"/>
  <c r="W21" i="19"/>
  <c r="V21" i="19"/>
  <c r="T21" i="19"/>
  <c r="S21" i="19"/>
  <c r="N21" i="19"/>
  <c r="M21" i="19"/>
  <c r="K21" i="19"/>
  <c r="J21" i="19"/>
  <c r="H21" i="19"/>
  <c r="G21" i="19"/>
  <c r="E20" i="19"/>
  <c r="BG21" i="19"/>
  <c r="BF21" i="19"/>
  <c r="BE21" i="19"/>
  <c r="AY21" i="19"/>
  <c r="AV21" i="19"/>
  <c r="AS21" i="19"/>
  <c r="AP21" i="19"/>
  <c r="BD15" i="19"/>
  <c r="BC15" i="19"/>
  <c r="BA15" i="19"/>
  <c r="AZ15" i="19"/>
  <c r="AX15" i="19"/>
  <c r="AW15" i="19"/>
  <c r="AU15" i="19"/>
  <c r="AT15" i="19"/>
  <c r="AR15" i="19"/>
  <c r="AQ15" i="19"/>
  <c r="AO15" i="19"/>
  <c r="AN15" i="19"/>
  <c r="AF15" i="19"/>
  <c r="AE15" i="19"/>
  <c r="AC15" i="19"/>
  <c r="AB15" i="19"/>
  <c r="Z15" i="19"/>
  <c r="Y15" i="19"/>
  <c r="W15" i="19"/>
  <c r="V15" i="19"/>
  <c r="T15" i="19"/>
  <c r="S15" i="19"/>
  <c r="N15" i="19"/>
  <c r="M15" i="19"/>
  <c r="K15" i="19"/>
  <c r="J15" i="19"/>
  <c r="H15" i="19"/>
  <c r="G15" i="19"/>
  <c r="BB15" i="19"/>
  <c r="BD12" i="19"/>
  <c r="BC12" i="19"/>
  <c r="BA12" i="19"/>
  <c r="AZ12" i="19"/>
  <c r="AX12" i="19"/>
  <c r="AW12" i="19"/>
  <c r="AU12" i="19"/>
  <c r="AT12" i="19"/>
  <c r="AR12" i="19"/>
  <c r="AQ12" i="19"/>
  <c r="AO12" i="19"/>
  <c r="AN12" i="19"/>
  <c r="AI12" i="19"/>
  <c r="AH12" i="19"/>
  <c r="AF12" i="19"/>
  <c r="AE12" i="19"/>
  <c r="AC12" i="19"/>
  <c r="AB12" i="19"/>
  <c r="Z12" i="19"/>
  <c r="Y12" i="19"/>
  <c r="W12" i="19"/>
  <c r="V12" i="19"/>
  <c r="T12" i="19"/>
  <c r="S12" i="19"/>
  <c r="N12" i="19"/>
  <c r="M12" i="19"/>
  <c r="K12" i="19"/>
  <c r="J12" i="19"/>
  <c r="H12" i="19"/>
  <c r="G12" i="19"/>
  <c r="BG12" i="19"/>
  <c r="BF12" i="19"/>
  <c r="BB12" i="19"/>
  <c r="AY12" i="19"/>
  <c r="AP12" i="19"/>
  <c r="BD8" i="19"/>
  <c r="BC8" i="19"/>
  <c r="BA8" i="19"/>
  <c r="AZ8" i="19"/>
  <c r="AX8" i="19"/>
  <c r="AW8" i="19"/>
  <c r="AU8" i="19"/>
  <c r="AT8" i="19"/>
  <c r="AR8" i="19"/>
  <c r="AQ8" i="19"/>
  <c r="AO8" i="19"/>
  <c r="AI8" i="19"/>
  <c r="AH8" i="19"/>
  <c r="AF8" i="19"/>
  <c r="AE8" i="19"/>
  <c r="AC8" i="19"/>
  <c r="AB8" i="19"/>
  <c r="Z8" i="19"/>
  <c r="Y8" i="19"/>
  <c r="W8" i="19"/>
  <c r="V8" i="19"/>
  <c r="T8" i="19"/>
  <c r="S8" i="19"/>
  <c r="N8" i="19"/>
  <c r="M8" i="19"/>
  <c r="K8" i="19"/>
  <c r="J8" i="19"/>
  <c r="H8" i="19"/>
  <c r="G8" i="19"/>
  <c r="BB8" i="19"/>
  <c r="BE8" i="19"/>
  <c r="BG43" i="13"/>
  <c r="BD43" i="13"/>
  <c r="BC43" i="13"/>
  <c r="BA43" i="13"/>
  <c r="AZ43" i="13"/>
  <c r="AX43" i="13"/>
  <c r="AW43" i="13"/>
  <c r="AU43" i="13"/>
  <c r="AT43" i="13"/>
  <c r="AR43" i="13"/>
  <c r="AQ43" i="13"/>
  <c r="AO43" i="13"/>
  <c r="AN43" i="13"/>
  <c r="AI43" i="13"/>
  <c r="AH43" i="13"/>
  <c r="AF43" i="13"/>
  <c r="AE43" i="13"/>
  <c r="AC43" i="13"/>
  <c r="AB43" i="13"/>
  <c r="Z43" i="13"/>
  <c r="Y43" i="13"/>
  <c r="W43" i="13"/>
  <c r="V43" i="13"/>
  <c r="T43" i="13"/>
  <c r="S43" i="13"/>
  <c r="N43" i="13"/>
  <c r="M43" i="13"/>
  <c r="K43" i="13"/>
  <c r="J43" i="13"/>
  <c r="H43" i="13"/>
  <c r="G43" i="13"/>
  <c r="BE43" i="13"/>
  <c r="BB43" i="13"/>
  <c r="AS43" i="13"/>
  <c r="AP43" i="13"/>
  <c r="BD40" i="13"/>
  <c r="BC40" i="13"/>
  <c r="BA40" i="13"/>
  <c r="AZ40" i="13"/>
  <c r="AX40" i="13"/>
  <c r="AW40" i="13"/>
  <c r="AU40" i="13"/>
  <c r="AT40" i="13"/>
  <c r="AR40" i="13"/>
  <c r="AQ40" i="13"/>
  <c r="AO40" i="13"/>
  <c r="AN40" i="13"/>
  <c r="AI40" i="13"/>
  <c r="AH40" i="13"/>
  <c r="AF40" i="13"/>
  <c r="AE40" i="13"/>
  <c r="AC40" i="13"/>
  <c r="AB40" i="13"/>
  <c r="Z40" i="13"/>
  <c r="Y40" i="13"/>
  <c r="W40" i="13"/>
  <c r="V40" i="13"/>
  <c r="T40" i="13"/>
  <c r="S40" i="13"/>
  <c r="N40" i="13"/>
  <c r="M40" i="13"/>
  <c r="K40" i="13"/>
  <c r="J40" i="13"/>
  <c r="H40" i="13"/>
  <c r="G40" i="13"/>
  <c r="BG40" i="13"/>
  <c r="BE40" i="13"/>
  <c r="BB40" i="13"/>
  <c r="AS40" i="13"/>
  <c r="AP40" i="13"/>
  <c r="AY40" i="13"/>
  <c r="BD34" i="13"/>
  <c r="BC34" i="13"/>
  <c r="BA34" i="13"/>
  <c r="AZ34" i="13"/>
  <c r="AX34" i="13"/>
  <c r="AW34" i="13"/>
  <c r="AU34" i="13"/>
  <c r="AT34" i="13"/>
  <c r="AR34" i="13"/>
  <c r="AQ34" i="13"/>
  <c r="AO34" i="13"/>
  <c r="AN34" i="13"/>
  <c r="AI34" i="13"/>
  <c r="AH34" i="13"/>
  <c r="AF34" i="13"/>
  <c r="AE34" i="13"/>
  <c r="AC34" i="13"/>
  <c r="AB34" i="13"/>
  <c r="Z34" i="13"/>
  <c r="Y34" i="13"/>
  <c r="W34" i="13"/>
  <c r="V34" i="13"/>
  <c r="T34" i="13"/>
  <c r="S34" i="13"/>
  <c r="N34" i="13"/>
  <c r="M34" i="13"/>
  <c r="K34" i="13"/>
  <c r="J34" i="13"/>
  <c r="H34" i="13"/>
  <c r="G34" i="13"/>
  <c r="BG34" i="13"/>
  <c r="BF34" i="13"/>
  <c r="BB34" i="13"/>
  <c r="AV34" i="13"/>
  <c r="AP34" i="13"/>
  <c r="AL34" i="13"/>
  <c r="AJ34" i="13"/>
  <c r="AG34" i="13"/>
  <c r="X34" i="13"/>
  <c r="BD31" i="13"/>
  <c r="BC31" i="13"/>
  <c r="BA31" i="13"/>
  <c r="AZ31" i="13"/>
  <c r="AX31" i="13"/>
  <c r="AW31" i="13"/>
  <c r="AU31" i="13"/>
  <c r="AT31" i="13"/>
  <c r="AR31" i="13"/>
  <c r="AQ31" i="13"/>
  <c r="AO31" i="13"/>
  <c r="AN31" i="13"/>
  <c r="AI31" i="13"/>
  <c r="AH31" i="13"/>
  <c r="AF31" i="13"/>
  <c r="AE31" i="13"/>
  <c r="AC31" i="13"/>
  <c r="AB31" i="13"/>
  <c r="Z31" i="13"/>
  <c r="Y31" i="13"/>
  <c r="W31" i="13"/>
  <c r="V31" i="13"/>
  <c r="T31" i="13"/>
  <c r="S31" i="13"/>
  <c r="N31" i="13"/>
  <c r="M31" i="13"/>
  <c r="K31" i="13"/>
  <c r="J31" i="13"/>
  <c r="H31" i="13"/>
  <c r="G31" i="13"/>
  <c r="BE31" i="13"/>
  <c r="AY31" i="13"/>
  <c r="AV31" i="13"/>
  <c r="AS31" i="13"/>
  <c r="AL31" i="13"/>
  <c r="AK31" i="13"/>
  <c r="AJ31" i="13"/>
  <c r="AG31" i="13"/>
  <c r="AD31" i="13"/>
  <c r="AA31" i="13"/>
  <c r="X31" i="13"/>
  <c r="U31" i="13"/>
  <c r="O31" i="13"/>
  <c r="I31" i="13"/>
  <c r="BD29" i="13"/>
  <c r="BC29" i="13"/>
  <c r="BA29" i="13"/>
  <c r="AZ29" i="13"/>
  <c r="AX29" i="13"/>
  <c r="AW29" i="13"/>
  <c r="AU29" i="13"/>
  <c r="AT29" i="13"/>
  <c r="AR29" i="13"/>
  <c r="AQ29" i="13"/>
  <c r="AO29" i="13"/>
  <c r="AN29" i="13"/>
  <c r="AI29" i="13"/>
  <c r="AH29" i="13"/>
  <c r="AF29" i="13"/>
  <c r="AE29" i="13"/>
  <c r="AC29" i="13"/>
  <c r="AB29" i="13"/>
  <c r="Z29" i="13"/>
  <c r="Y29" i="13"/>
  <c r="W29" i="13"/>
  <c r="V29" i="13"/>
  <c r="T29" i="13"/>
  <c r="S29" i="13"/>
  <c r="N29" i="13"/>
  <c r="M29" i="13"/>
  <c r="K29" i="13"/>
  <c r="J29" i="13"/>
  <c r="H29" i="13"/>
  <c r="G29" i="13"/>
  <c r="BG29" i="13"/>
  <c r="AY29" i="13"/>
  <c r="BD25" i="13"/>
  <c r="BC25" i="13"/>
  <c r="BA25" i="13"/>
  <c r="AZ25" i="13"/>
  <c r="AX25" i="13"/>
  <c r="AW25" i="13"/>
  <c r="AU25" i="13"/>
  <c r="AT25" i="13"/>
  <c r="AR25" i="13"/>
  <c r="AQ25" i="13"/>
  <c r="AO25" i="13"/>
  <c r="AN25" i="13"/>
  <c r="AI25" i="13"/>
  <c r="AH25" i="13"/>
  <c r="AF25" i="13"/>
  <c r="AE25" i="13"/>
  <c r="AC25" i="13"/>
  <c r="AB25" i="13"/>
  <c r="Z25" i="13"/>
  <c r="Y25" i="13"/>
  <c r="W25" i="13"/>
  <c r="V25" i="13"/>
  <c r="T25" i="13"/>
  <c r="S25" i="13"/>
  <c r="N25" i="13"/>
  <c r="M25" i="13"/>
  <c r="K25" i="13"/>
  <c r="J25" i="13"/>
  <c r="H25" i="13"/>
  <c r="G25" i="13"/>
  <c r="BG25" i="13"/>
  <c r="BF25" i="13"/>
  <c r="BE25" i="13"/>
  <c r="BB25" i="13"/>
  <c r="AY25" i="13"/>
  <c r="AV25" i="13"/>
  <c r="AS25" i="13"/>
  <c r="AP25" i="13"/>
  <c r="AL25" i="13"/>
  <c r="AJ25" i="13"/>
  <c r="AG25" i="13"/>
  <c r="AD25" i="13"/>
  <c r="AA25" i="13"/>
  <c r="X25" i="13"/>
  <c r="U25" i="13"/>
  <c r="O25" i="13"/>
  <c r="I25" i="13"/>
  <c r="BG23" i="13"/>
  <c r="BD23" i="13"/>
  <c r="BC23" i="13"/>
  <c r="BA23" i="13"/>
  <c r="AZ23" i="13"/>
  <c r="AX23" i="13"/>
  <c r="AW23" i="13"/>
  <c r="AU23" i="13"/>
  <c r="AT23" i="13"/>
  <c r="AR23" i="13"/>
  <c r="AQ23" i="13"/>
  <c r="AO23" i="13"/>
  <c r="AN23" i="13"/>
  <c r="AI23" i="13"/>
  <c r="AH23" i="13"/>
  <c r="AF23" i="13"/>
  <c r="AE23" i="13"/>
  <c r="AC23" i="13"/>
  <c r="AB23" i="13"/>
  <c r="Z23" i="13"/>
  <c r="Y23" i="13"/>
  <c r="W23" i="13"/>
  <c r="V23" i="13"/>
  <c r="T23" i="13"/>
  <c r="S23" i="13"/>
  <c r="N23" i="13"/>
  <c r="M23" i="13"/>
  <c r="K23" i="13"/>
  <c r="J23" i="13"/>
  <c r="H23" i="13"/>
  <c r="G23" i="13"/>
  <c r="BE23" i="13"/>
  <c r="BB23" i="13"/>
  <c r="AY23" i="13"/>
  <c r="AS23" i="13"/>
  <c r="AP23" i="13"/>
  <c r="AL23" i="13"/>
  <c r="AK23" i="13"/>
  <c r="AJ23" i="13"/>
  <c r="AG23" i="13"/>
  <c r="AD23" i="13"/>
  <c r="AA23" i="13"/>
  <c r="X23" i="13"/>
  <c r="U23" i="13"/>
  <c r="O23" i="13"/>
  <c r="I23" i="13"/>
  <c r="BD21" i="13"/>
  <c r="BC21" i="13"/>
  <c r="BA21" i="13"/>
  <c r="AZ21" i="13"/>
  <c r="AX21" i="13"/>
  <c r="AW21" i="13"/>
  <c r="AU21" i="13"/>
  <c r="AT21" i="13"/>
  <c r="AR21" i="13"/>
  <c r="AQ21" i="13"/>
  <c r="AO21" i="13"/>
  <c r="AN21" i="13"/>
  <c r="AI21" i="13"/>
  <c r="AH21" i="13"/>
  <c r="AF21" i="13"/>
  <c r="AE21" i="13"/>
  <c r="AC21" i="13"/>
  <c r="AB21" i="13"/>
  <c r="Z21" i="13"/>
  <c r="Y21" i="13"/>
  <c r="W21" i="13"/>
  <c r="V21" i="13"/>
  <c r="T21" i="13"/>
  <c r="S21" i="13"/>
  <c r="N21" i="13"/>
  <c r="M21" i="13"/>
  <c r="K21" i="13"/>
  <c r="J21" i="13"/>
  <c r="H21" i="13"/>
  <c r="G21" i="13"/>
  <c r="BG21" i="13"/>
  <c r="BB21" i="13"/>
  <c r="AY21" i="13"/>
  <c r="AP21" i="13"/>
  <c r="BD18" i="13"/>
  <c r="BC18" i="13"/>
  <c r="BA18" i="13"/>
  <c r="AZ18" i="13"/>
  <c r="AX18" i="13"/>
  <c r="AW18" i="13"/>
  <c r="AU18" i="13"/>
  <c r="AT18" i="13"/>
  <c r="AR18" i="13"/>
  <c r="AQ18" i="13"/>
  <c r="AO18" i="13"/>
  <c r="AN18" i="13"/>
  <c r="AI18" i="13"/>
  <c r="AH18" i="13"/>
  <c r="AF18" i="13"/>
  <c r="AE18" i="13"/>
  <c r="AC18" i="13"/>
  <c r="AB18" i="13"/>
  <c r="Z18" i="13"/>
  <c r="Y18" i="13"/>
  <c r="W18" i="13"/>
  <c r="V18" i="13"/>
  <c r="T18" i="13"/>
  <c r="S18" i="13"/>
  <c r="N18" i="13"/>
  <c r="M18" i="13"/>
  <c r="K18" i="13"/>
  <c r="J18" i="13"/>
  <c r="H18" i="13"/>
  <c r="G18" i="13"/>
  <c r="BB18" i="13"/>
  <c r="AY18" i="13"/>
  <c r="AV18" i="13"/>
  <c r="AP18" i="13"/>
  <c r="BG15" i="13"/>
  <c r="BF15" i="13"/>
  <c r="BD15" i="13"/>
  <c r="BC15" i="13"/>
  <c r="BA15" i="13"/>
  <c r="AZ15" i="13"/>
  <c r="AX15" i="13"/>
  <c r="AW15" i="13"/>
  <c r="AU15" i="13"/>
  <c r="AT15" i="13"/>
  <c r="AR15" i="13"/>
  <c r="AQ15" i="13"/>
  <c r="AO15" i="13"/>
  <c r="AN15" i="13"/>
  <c r="AI15" i="13"/>
  <c r="AH15" i="13"/>
  <c r="AF15" i="13"/>
  <c r="AE15" i="13"/>
  <c r="AC15" i="13"/>
  <c r="AB15" i="13"/>
  <c r="Z15" i="13"/>
  <c r="Y15" i="13"/>
  <c r="W15" i="13"/>
  <c r="V15" i="13"/>
  <c r="T15" i="13"/>
  <c r="S15" i="13"/>
  <c r="N15" i="13"/>
  <c r="M15" i="13"/>
  <c r="K15" i="13"/>
  <c r="J15" i="13"/>
  <c r="H15" i="13"/>
  <c r="G15" i="13"/>
  <c r="BB15" i="13"/>
  <c r="AY15" i="13"/>
  <c r="AP15" i="13"/>
  <c r="BD11" i="13"/>
  <c r="BC11" i="13"/>
  <c r="BA11" i="13"/>
  <c r="AZ11" i="13"/>
  <c r="AX11" i="13"/>
  <c r="AW11" i="13"/>
  <c r="AU11" i="13"/>
  <c r="AT11" i="13"/>
  <c r="AR11" i="13"/>
  <c r="AQ11" i="13"/>
  <c r="AO11" i="13"/>
  <c r="AN11" i="13"/>
  <c r="AI11" i="13"/>
  <c r="AH11" i="13"/>
  <c r="AF11" i="13"/>
  <c r="AE11" i="13"/>
  <c r="AC11" i="13"/>
  <c r="AB11" i="13"/>
  <c r="Z11" i="13"/>
  <c r="Y11" i="13"/>
  <c r="W11" i="13"/>
  <c r="V11" i="13"/>
  <c r="T11" i="13"/>
  <c r="S11" i="13"/>
  <c r="N11" i="13"/>
  <c r="M11" i="13"/>
  <c r="K11" i="13"/>
  <c r="J11" i="13"/>
  <c r="H11" i="13"/>
  <c r="G11" i="13"/>
  <c r="BG11" i="13"/>
  <c r="BF11" i="13"/>
  <c r="BB11" i="13"/>
  <c r="AY11" i="13"/>
  <c r="AV11" i="13"/>
  <c r="AP11" i="13"/>
  <c r="AL10" i="13"/>
  <c r="AK10" i="13"/>
  <c r="AJ10" i="13"/>
  <c r="AG10" i="13"/>
  <c r="AG11" i="13" s="1"/>
  <c r="AD10" i="13"/>
  <c r="AA10" i="13"/>
  <c r="X10" i="13"/>
  <c r="U10" i="13"/>
  <c r="O10" i="13"/>
  <c r="I10" i="13"/>
  <c r="BD7" i="13"/>
  <c r="BC7" i="13"/>
  <c r="BA7" i="13"/>
  <c r="AZ7" i="13"/>
  <c r="AX7" i="13"/>
  <c r="AW7" i="13"/>
  <c r="AU7" i="13"/>
  <c r="AT7" i="13"/>
  <c r="AR7" i="13"/>
  <c r="AQ7" i="13"/>
  <c r="AO7" i="13"/>
  <c r="AN7" i="13"/>
  <c r="AI7" i="13"/>
  <c r="AH7" i="13"/>
  <c r="AF7" i="13"/>
  <c r="AE7" i="13"/>
  <c r="AC7" i="13"/>
  <c r="AB7" i="13"/>
  <c r="Z7" i="13"/>
  <c r="Y7" i="13"/>
  <c r="W7" i="13"/>
  <c r="V7" i="13"/>
  <c r="T7" i="13"/>
  <c r="S7" i="13"/>
  <c r="N7" i="13"/>
  <c r="M7" i="13"/>
  <c r="K7" i="13"/>
  <c r="J7" i="13"/>
  <c r="H7" i="13"/>
  <c r="G7" i="13"/>
  <c r="AY7" i="13"/>
  <c r="AV7" i="13"/>
  <c r="D43" i="18"/>
  <c r="AL39" i="18"/>
  <c r="AK39" i="18"/>
  <c r="AJ39" i="18"/>
  <c r="AG39" i="18"/>
  <c r="AD39" i="18"/>
  <c r="AA39" i="18"/>
  <c r="X39" i="18"/>
  <c r="U39" i="18"/>
  <c r="O39" i="18"/>
  <c r="I39" i="18"/>
  <c r="AL38" i="18"/>
  <c r="AK38" i="18"/>
  <c r="AJ38" i="18"/>
  <c r="AG38" i="18"/>
  <c r="AD38" i="18"/>
  <c r="AA38" i="18"/>
  <c r="X38" i="18"/>
  <c r="U38" i="18"/>
  <c r="O38" i="18"/>
  <c r="I38" i="18"/>
  <c r="BD35" i="18"/>
  <c r="BC35" i="18"/>
  <c r="BA35" i="18"/>
  <c r="AZ35" i="18"/>
  <c r="AX35" i="18"/>
  <c r="AW35" i="18"/>
  <c r="AU35" i="18"/>
  <c r="AT35" i="18"/>
  <c r="AR35" i="18"/>
  <c r="AQ35" i="18"/>
  <c r="AO35" i="18"/>
  <c r="AN35" i="18"/>
  <c r="AI35" i="18"/>
  <c r="AH35" i="18"/>
  <c r="AF35" i="18"/>
  <c r="AE35" i="18"/>
  <c r="AC35" i="18"/>
  <c r="AB35" i="18"/>
  <c r="Z35" i="18"/>
  <c r="Y35" i="18"/>
  <c r="W35" i="18"/>
  <c r="V35" i="18"/>
  <c r="T35" i="18"/>
  <c r="S35" i="18"/>
  <c r="N35" i="18"/>
  <c r="M35" i="18"/>
  <c r="K35" i="18"/>
  <c r="J35" i="18"/>
  <c r="H35" i="18"/>
  <c r="G35" i="18"/>
  <c r="BG35" i="18"/>
  <c r="BF35" i="18"/>
  <c r="BE35" i="18"/>
  <c r="BB35" i="18"/>
  <c r="AY35" i="18"/>
  <c r="AV35" i="18"/>
  <c r="AS35" i="18"/>
  <c r="AP35" i="18"/>
  <c r="AL35" i="18"/>
  <c r="AK35" i="18"/>
  <c r="AJ35" i="18"/>
  <c r="AG35" i="18"/>
  <c r="AD35" i="18"/>
  <c r="AA35" i="18"/>
  <c r="X35" i="18"/>
  <c r="U35" i="18"/>
  <c r="O35" i="18"/>
  <c r="I35" i="18"/>
  <c r="BG33" i="18"/>
  <c r="BD33" i="18"/>
  <c r="BC33" i="18"/>
  <c r="BA33" i="18"/>
  <c r="AZ33" i="18"/>
  <c r="AX33" i="18"/>
  <c r="AW33" i="18"/>
  <c r="AU33" i="18"/>
  <c r="AT33" i="18"/>
  <c r="AR33" i="18"/>
  <c r="AQ33" i="18"/>
  <c r="AO33" i="18"/>
  <c r="AN33" i="18"/>
  <c r="AI33" i="18"/>
  <c r="AH33" i="18"/>
  <c r="AF33" i="18"/>
  <c r="AE33" i="18"/>
  <c r="AC33" i="18"/>
  <c r="AB33" i="18"/>
  <c r="Z33" i="18"/>
  <c r="Y33" i="18"/>
  <c r="W33" i="18"/>
  <c r="V33" i="18"/>
  <c r="T33" i="18"/>
  <c r="S33" i="18"/>
  <c r="N33" i="18"/>
  <c r="M33" i="18"/>
  <c r="BE33" i="18"/>
  <c r="BB33" i="18"/>
  <c r="AY33" i="18"/>
  <c r="AS33" i="18"/>
  <c r="AP33" i="18"/>
  <c r="AL33" i="18"/>
  <c r="AK33" i="18"/>
  <c r="AJ33" i="18"/>
  <c r="AG33" i="18"/>
  <c r="AD33" i="18"/>
  <c r="AA33" i="18"/>
  <c r="X33" i="18"/>
  <c r="U33" i="18"/>
  <c r="O33" i="18"/>
  <c r="I33" i="18"/>
  <c r="BG31" i="18"/>
  <c r="BD31" i="18"/>
  <c r="BC31" i="18"/>
  <c r="BA31" i="18"/>
  <c r="AZ31" i="18"/>
  <c r="AX31" i="18"/>
  <c r="AW31" i="18"/>
  <c r="AU31" i="18"/>
  <c r="AT31" i="18"/>
  <c r="AR31" i="18"/>
  <c r="AQ31" i="18"/>
  <c r="AO31" i="18"/>
  <c r="AN31" i="18"/>
  <c r="AI31" i="18"/>
  <c r="AH31" i="18"/>
  <c r="AF31" i="18"/>
  <c r="AE31" i="18"/>
  <c r="AC31" i="18"/>
  <c r="AB31" i="18"/>
  <c r="Z31" i="18"/>
  <c r="Y31" i="18"/>
  <c r="W31" i="18"/>
  <c r="V31" i="18"/>
  <c r="T31" i="18"/>
  <c r="S31" i="18"/>
  <c r="N31" i="18"/>
  <c r="M31" i="18"/>
  <c r="K31" i="18"/>
  <c r="J31" i="18"/>
  <c r="H31" i="18"/>
  <c r="G31" i="18"/>
  <c r="BE31" i="18"/>
  <c r="BB31" i="18"/>
  <c r="AY31" i="18"/>
  <c r="AS31" i="18"/>
  <c r="AP31" i="18"/>
  <c r="AL31" i="18"/>
  <c r="AJ31" i="18"/>
  <c r="AG31" i="18"/>
  <c r="AD31" i="18"/>
  <c r="AA31" i="18"/>
  <c r="X31" i="18"/>
  <c r="U31" i="18"/>
  <c r="O31" i="18"/>
  <c r="I31" i="18"/>
  <c r="BD29" i="18"/>
  <c r="BC29" i="18"/>
  <c r="BA29" i="18"/>
  <c r="AZ29" i="18"/>
  <c r="AX29" i="18"/>
  <c r="AW29" i="18"/>
  <c r="AU29" i="18"/>
  <c r="AT29" i="18"/>
  <c r="AR29" i="18"/>
  <c r="AQ29" i="18"/>
  <c r="AO29" i="18"/>
  <c r="AN29" i="18"/>
  <c r="AI29" i="18"/>
  <c r="AH29" i="18"/>
  <c r="AF29" i="18"/>
  <c r="AE29" i="18"/>
  <c r="AC29" i="18"/>
  <c r="AB29" i="18"/>
  <c r="Z29" i="18"/>
  <c r="Y29" i="18"/>
  <c r="W29" i="18"/>
  <c r="V29" i="18"/>
  <c r="T29" i="18"/>
  <c r="S29" i="18"/>
  <c r="N29" i="18"/>
  <c r="M29" i="18"/>
  <c r="K29" i="18"/>
  <c r="J29" i="18"/>
  <c r="H29" i="18"/>
  <c r="G29" i="18"/>
  <c r="BG29" i="18"/>
  <c r="BE29" i="18"/>
  <c r="BB29" i="18"/>
  <c r="AY29" i="18"/>
  <c r="AV29" i="18"/>
  <c r="AS29" i="18"/>
  <c r="AP29" i="18"/>
  <c r="AL29" i="18"/>
  <c r="AK29" i="18"/>
  <c r="AJ29" i="18"/>
  <c r="AG29" i="18"/>
  <c r="AD29" i="18"/>
  <c r="AA29" i="18"/>
  <c r="X29" i="18"/>
  <c r="U29" i="18"/>
  <c r="O29" i="18"/>
  <c r="I29" i="18"/>
  <c r="BG24" i="18"/>
  <c r="BF24" i="18"/>
  <c r="BD24" i="18"/>
  <c r="BC24" i="18"/>
  <c r="BA24" i="18"/>
  <c r="AZ24" i="18"/>
  <c r="AX24" i="18"/>
  <c r="AW24" i="18"/>
  <c r="AU24" i="18"/>
  <c r="AT24" i="18"/>
  <c r="AR24" i="18"/>
  <c r="AQ24" i="18"/>
  <c r="AO24" i="18"/>
  <c r="AN24" i="18"/>
  <c r="AI24" i="18"/>
  <c r="AH24" i="18"/>
  <c r="AF24" i="18"/>
  <c r="AE24" i="18"/>
  <c r="AC24" i="18"/>
  <c r="AB24" i="18"/>
  <c r="Z24" i="18"/>
  <c r="Y24" i="18"/>
  <c r="W24" i="18"/>
  <c r="V24" i="18"/>
  <c r="T24" i="18"/>
  <c r="S24" i="18"/>
  <c r="N24" i="18"/>
  <c r="M24" i="18"/>
  <c r="K24" i="18"/>
  <c r="J24" i="18"/>
  <c r="H24" i="18"/>
  <c r="G24" i="18"/>
  <c r="BE24" i="18"/>
  <c r="BB24" i="18"/>
  <c r="AY24" i="18"/>
  <c r="AS24" i="18"/>
  <c r="AP24" i="18"/>
  <c r="AL24" i="18"/>
  <c r="AK24" i="18"/>
  <c r="AJ24" i="18"/>
  <c r="AG24" i="18"/>
  <c r="AD24" i="18"/>
  <c r="AA24" i="18"/>
  <c r="X24" i="18"/>
  <c r="U24" i="18"/>
  <c r="O24" i="18"/>
  <c r="I24" i="18"/>
  <c r="BD22" i="18"/>
  <c r="BC22" i="18"/>
  <c r="BA22" i="18"/>
  <c r="AZ22" i="18"/>
  <c r="AX22" i="18"/>
  <c r="AW22" i="18"/>
  <c r="AU22" i="18"/>
  <c r="AT22" i="18"/>
  <c r="AR22" i="18"/>
  <c r="AQ22" i="18"/>
  <c r="AO22" i="18"/>
  <c r="AN22" i="18"/>
  <c r="AI22" i="18"/>
  <c r="AH22" i="18"/>
  <c r="AF22" i="18"/>
  <c r="AE22" i="18"/>
  <c r="AC22" i="18"/>
  <c r="AB22" i="18"/>
  <c r="Z22" i="18"/>
  <c r="Y22" i="18"/>
  <c r="W22" i="18"/>
  <c r="V22" i="18"/>
  <c r="T22" i="18"/>
  <c r="S22" i="18"/>
  <c r="BG22" i="18"/>
  <c r="BE22" i="18"/>
  <c r="BB22" i="18"/>
  <c r="AS22" i="18"/>
  <c r="AP22" i="18"/>
  <c r="AY22" i="18"/>
  <c r="BG10" i="18"/>
  <c r="BD10" i="18"/>
  <c r="BC10" i="18"/>
  <c r="BA10" i="18"/>
  <c r="AZ10" i="18"/>
  <c r="AX10" i="18"/>
  <c r="AW10" i="18"/>
  <c r="AU10" i="18"/>
  <c r="AT10" i="18"/>
  <c r="AR10" i="18"/>
  <c r="AQ10" i="18"/>
  <c r="AO10" i="18"/>
  <c r="AN10" i="18"/>
  <c r="AI10" i="18"/>
  <c r="AH10" i="18"/>
  <c r="AF10" i="18"/>
  <c r="AE10" i="18"/>
  <c r="AC10" i="18"/>
  <c r="AB10" i="18"/>
  <c r="Z10" i="18"/>
  <c r="Y10" i="18"/>
  <c r="W10" i="18"/>
  <c r="V10" i="18"/>
  <c r="T10" i="18"/>
  <c r="S10" i="18"/>
  <c r="N10" i="18"/>
  <c r="M10" i="18"/>
  <c r="K10" i="18"/>
  <c r="J10" i="18"/>
  <c r="H10" i="18"/>
  <c r="G10" i="18"/>
  <c r="BE10" i="18"/>
  <c r="BB10" i="18"/>
  <c r="AY10" i="18"/>
  <c r="AS10" i="18"/>
  <c r="AP10" i="18"/>
  <c r="AL10" i="18"/>
  <c r="AK10" i="18"/>
  <c r="AJ10" i="18"/>
  <c r="AG10" i="18"/>
  <c r="AD10" i="18"/>
  <c r="AA10" i="18"/>
  <c r="X10" i="18"/>
  <c r="U10" i="18"/>
  <c r="O10" i="18"/>
  <c r="I10" i="18"/>
  <c r="BD8" i="18"/>
  <c r="BC8" i="18"/>
  <c r="BA8" i="18"/>
  <c r="AZ8" i="18"/>
  <c r="AX8" i="18"/>
  <c r="AW8" i="18"/>
  <c r="AU8" i="18"/>
  <c r="AT8" i="18"/>
  <c r="AR8" i="18"/>
  <c r="AQ8" i="18"/>
  <c r="AO8" i="18"/>
  <c r="AN8" i="18"/>
  <c r="AI8" i="18"/>
  <c r="AH8" i="18"/>
  <c r="AF8" i="18"/>
  <c r="AE8" i="18"/>
  <c r="AC8" i="18"/>
  <c r="AB8" i="18"/>
  <c r="Z8" i="18"/>
  <c r="Y8" i="18"/>
  <c r="W8" i="18"/>
  <c r="V8" i="18"/>
  <c r="T8" i="18"/>
  <c r="S8" i="18"/>
  <c r="N8" i="18"/>
  <c r="M8" i="18"/>
  <c r="BG8" i="18"/>
  <c r="BE8" i="18"/>
  <c r="BB8" i="18"/>
  <c r="AY8" i="18"/>
  <c r="AS8" i="18"/>
  <c r="AP8" i="18"/>
  <c r="BD64" i="15"/>
  <c r="BC64" i="15"/>
  <c r="BA64" i="15"/>
  <c r="AZ64" i="15"/>
  <c r="AX64" i="15"/>
  <c r="AW64" i="15"/>
  <c r="AU64" i="15"/>
  <c r="AT64" i="15"/>
  <c r="AR64" i="15"/>
  <c r="AQ64" i="15"/>
  <c r="AO64" i="15"/>
  <c r="AN64" i="15"/>
  <c r="AI64" i="15"/>
  <c r="AH64" i="15"/>
  <c r="AF64" i="15"/>
  <c r="AE64" i="15"/>
  <c r="AC64" i="15"/>
  <c r="AB64" i="15"/>
  <c r="Z64" i="15"/>
  <c r="Y64" i="15"/>
  <c r="W64" i="15"/>
  <c r="V64" i="15"/>
  <c r="T64" i="15"/>
  <c r="S64" i="15"/>
  <c r="N64" i="15"/>
  <c r="M64" i="15"/>
  <c r="K64" i="15"/>
  <c r="J64" i="15"/>
  <c r="H64" i="15"/>
  <c r="G64" i="15"/>
  <c r="BG63" i="15"/>
  <c r="BG64" i="15" s="1"/>
  <c r="BF63" i="15"/>
  <c r="BF64" i="15" s="1"/>
  <c r="BE63" i="15"/>
  <c r="BE64" i="15" s="1"/>
  <c r="BB63" i="15"/>
  <c r="BB64" i="15" s="1"/>
  <c r="AY63" i="15"/>
  <c r="AY64" i="15" s="1"/>
  <c r="AV63" i="15"/>
  <c r="AV64" i="15" s="1"/>
  <c r="AS63" i="15"/>
  <c r="AS64" i="15" s="1"/>
  <c r="AP63" i="15"/>
  <c r="AP64" i="15" s="1"/>
  <c r="AL63" i="15"/>
  <c r="AK63" i="15"/>
  <c r="AK64" i="15" s="1"/>
  <c r="AJ63" i="15"/>
  <c r="AJ64" i="15" s="1"/>
  <c r="AG63" i="15"/>
  <c r="AG64" i="15" s="1"/>
  <c r="AD63" i="15"/>
  <c r="AD64" i="15" s="1"/>
  <c r="AA63" i="15"/>
  <c r="AA64" i="15" s="1"/>
  <c r="X63" i="15"/>
  <c r="X64" i="15" s="1"/>
  <c r="U63" i="15"/>
  <c r="U64" i="15" s="1"/>
  <c r="O63" i="15"/>
  <c r="O64" i="15" s="1"/>
  <c r="I64" i="15"/>
  <c r="AL59" i="15"/>
  <c r="AK59" i="15"/>
  <c r="AJ59" i="15"/>
  <c r="AG59" i="15"/>
  <c r="AD59" i="15"/>
  <c r="AA59" i="15"/>
  <c r="X59" i="15"/>
  <c r="U59" i="15"/>
  <c r="O59" i="15"/>
  <c r="I59" i="15"/>
  <c r="BD56" i="15"/>
  <c r="BC56" i="15"/>
  <c r="BA56" i="15"/>
  <c r="AZ56" i="15"/>
  <c r="AX56" i="15"/>
  <c r="AW56" i="15"/>
  <c r="AU56" i="15"/>
  <c r="AT56" i="15"/>
  <c r="AR56" i="15"/>
  <c r="AQ56" i="15"/>
  <c r="AO56" i="15"/>
  <c r="AN56" i="15"/>
  <c r="AI56" i="15"/>
  <c r="AH56" i="15"/>
  <c r="AF56" i="15"/>
  <c r="AE56" i="15"/>
  <c r="AC56" i="15"/>
  <c r="AB56" i="15"/>
  <c r="Z56" i="15"/>
  <c r="Y56" i="15"/>
  <c r="W56" i="15"/>
  <c r="V56" i="15"/>
  <c r="T56" i="15"/>
  <c r="S56" i="15"/>
  <c r="N56" i="15"/>
  <c r="M56" i="15"/>
  <c r="K56" i="15"/>
  <c r="J56" i="15"/>
  <c r="H56" i="15"/>
  <c r="G56" i="15"/>
  <c r="BG56" i="15"/>
  <c r="BF56" i="15"/>
  <c r="BE56" i="15"/>
  <c r="BB56" i="15"/>
  <c r="AY56" i="15"/>
  <c r="AV56" i="15"/>
  <c r="AS56" i="15"/>
  <c r="AP56" i="15"/>
  <c r="AL56" i="15"/>
  <c r="AK56" i="15"/>
  <c r="AJ56" i="15"/>
  <c r="AG56" i="15"/>
  <c r="AD56" i="15"/>
  <c r="AA56" i="15"/>
  <c r="X56" i="15"/>
  <c r="U56" i="15"/>
  <c r="O56" i="15"/>
  <c r="I56" i="15"/>
  <c r="BE53" i="15"/>
  <c r="BB53" i="15"/>
  <c r="AS53" i="15"/>
  <c r="AP53" i="15"/>
  <c r="BG49" i="15"/>
  <c r="BD49" i="15"/>
  <c r="BC49" i="15"/>
  <c r="BA49" i="15"/>
  <c r="AZ49" i="15"/>
  <c r="AX49" i="15"/>
  <c r="AW49" i="15"/>
  <c r="AU49" i="15"/>
  <c r="AT49" i="15"/>
  <c r="AR49" i="15"/>
  <c r="AQ49" i="15"/>
  <c r="AO49" i="15"/>
  <c r="AN49" i="15"/>
  <c r="AI49" i="15"/>
  <c r="AH49" i="15"/>
  <c r="AF49" i="15"/>
  <c r="AE49" i="15"/>
  <c r="AC49" i="15"/>
  <c r="AB49" i="15"/>
  <c r="Z49" i="15"/>
  <c r="Y49" i="15"/>
  <c r="W49" i="15"/>
  <c r="V49" i="15"/>
  <c r="T49" i="15"/>
  <c r="S49" i="15"/>
  <c r="N49" i="15"/>
  <c r="M49" i="15"/>
  <c r="BE49" i="15"/>
  <c r="BB49" i="15"/>
  <c r="AY49" i="15"/>
  <c r="AS49" i="15"/>
  <c r="AP49" i="15"/>
  <c r="BD46" i="15"/>
  <c r="BC46" i="15"/>
  <c r="BA46" i="15"/>
  <c r="AZ46" i="15"/>
  <c r="AX46" i="15"/>
  <c r="AW46" i="15"/>
  <c r="AU46" i="15"/>
  <c r="AT46" i="15"/>
  <c r="AR46" i="15"/>
  <c r="AQ46" i="15"/>
  <c r="AO46" i="15"/>
  <c r="AN46" i="15"/>
  <c r="AI46" i="15"/>
  <c r="AH46" i="15"/>
  <c r="AF46" i="15"/>
  <c r="AE46" i="15"/>
  <c r="AC46" i="15"/>
  <c r="AB46" i="15"/>
  <c r="Z46" i="15"/>
  <c r="Y46" i="15"/>
  <c r="W46" i="15"/>
  <c r="V46" i="15"/>
  <c r="T46" i="15"/>
  <c r="S46" i="15"/>
  <c r="N46" i="15"/>
  <c r="M46" i="15"/>
  <c r="BG46" i="15"/>
  <c r="BE46" i="15"/>
  <c r="BB46" i="15"/>
  <c r="AY46" i="15"/>
  <c r="AS46" i="15"/>
  <c r="AP46" i="15"/>
  <c r="E39" i="15"/>
  <c r="BE40" i="15"/>
  <c r="BB40" i="15"/>
  <c r="AY40" i="15"/>
  <c r="AS40" i="15"/>
  <c r="AP40" i="15"/>
  <c r="BG36" i="15"/>
  <c r="BD36" i="15"/>
  <c r="BC36" i="15"/>
  <c r="BA36" i="15"/>
  <c r="AZ36" i="15"/>
  <c r="AX36" i="15"/>
  <c r="AW36" i="15"/>
  <c r="AU36" i="15"/>
  <c r="AT36" i="15"/>
  <c r="AR36" i="15"/>
  <c r="AQ36" i="15"/>
  <c r="AO36" i="15"/>
  <c r="AN36" i="15"/>
  <c r="AI36" i="15"/>
  <c r="AH36" i="15"/>
  <c r="AF36" i="15"/>
  <c r="AE36" i="15"/>
  <c r="AC36" i="15"/>
  <c r="AB36" i="15"/>
  <c r="Z36" i="15"/>
  <c r="Y36" i="15"/>
  <c r="W36" i="15"/>
  <c r="V36" i="15"/>
  <c r="T36" i="15"/>
  <c r="S36" i="15"/>
  <c r="N36" i="15"/>
  <c r="M36" i="15"/>
  <c r="K36" i="15"/>
  <c r="J36" i="15"/>
  <c r="H36" i="15"/>
  <c r="G36" i="15"/>
  <c r="BE36" i="15"/>
  <c r="BB36" i="15"/>
  <c r="AY36" i="15"/>
  <c r="AS36" i="15"/>
  <c r="AP36" i="15"/>
  <c r="AK36" i="15"/>
  <c r="AJ36" i="15"/>
  <c r="AG36" i="15"/>
  <c r="AD36" i="15"/>
  <c r="AA36" i="15"/>
  <c r="X36" i="15"/>
  <c r="U36" i="15"/>
  <c r="O36" i="15"/>
  <c r="I36" i="15"/>
  <c r="AL31" i="15"/>
  <c r="AK31" i="15"/>
  <c r="AJ31" i="15"/>
  <c r="AG31" i="15"/>
  <c r="AD31" i="15"/>
  <c r="AA31" i="15"/>
  <c r="X31" i="15"/>
  <c r="U31" i="15"/>
  <c r="O31" i="15"/>
  <c r="I31" i="15"/>
  <c r="BG24" i="15"/>
  <c r="BD24" i="15"/>
  <c r="BC24" i="15"/>
  <c r="BA24" i="15"/>
  <c r="AZ24" i="15"/>
  <c r="AX24" i="15"/>
  <c r="AW24" i="15"/>
  <c r="AU24" i="15"/>
  <c r="AT24" i="15"/>
  <c r="AR24" i="15"/>
  <c r="AQ24" i="15"/>
  <c r="AO24" i="15"/>
  <c r="AN24" i="15"/>
  <c r="AI24" i="15"/>
  <c r="AH24" i="15"/>
  <c r="AF24" i="15"/>
  <c r="AE24" i="15"/>
  <c r="AC24" i="15"/>
  <c r="AB24" i="15"/>
  <c r="Z24" i="15"/>
  <c r="Y24" i="15"/>
  <c r="W24" i="15"/>
  <c r="V24" i="15"/>
  <c r="T24" i="15"/>
  <c r="S24" i="15"/>
  <c r="N24" i="15"/>
  <c r="M24" i="15"/>
  <c r="BB24" i="15"/>
  <c r="AP24" i="15"/>
  <c r="BD21" i="15"/>
  <c r="BC21" i="15"/>
  <c r="BA21" i="15"/>
  <c r="AZ21" i="15"/>
  <c r="AX21" i="15"/>
  <c r="AW21" i="15"/>
  <c r="AU21" i="15"/>
  <c r="AT21" i="15"/>
  <c r="AR21" i="15"/>
  <c r="AQ21" i="15"/>
  <c r="AO21" i="15"/>
  <c r="AN21" i="15"/>
  <c r="AI21" i="15"/>
  <c r="AH21" i="15"/>
  <c r="AF21" i="15"/>
  <c r="AE21" i="15"/>
  <c r="AC21" i="15"/>
  <c r="AB21" i="15"/>
  <c r="Z21" i="15"/>
  <c r="Y21" i="15"/>
  <c r="W21" i="15"/>
  <c r="V21" i="15"/>
  <c r="T21" i="15"/>
  <c r="S21" i="15"/>
  <c r="N21" i="15"/>
  <c r="M21" i="15"/>
  <c r="BD16" i="15"/>
  <c r="BC16" i="15"/>
  <c r="BA16" i="15"/>
  <c r="AZ16" i="15"/>
  <c r="AX16" i="15"/>
  <c r="AW16" i="15"/>
  <c r="AU16" i="15"/>
  <c r="AT16" i="15"/>
  <c r="AR16" i="15"/>
  <c r="AQ16" i="15"/>
  <c r="AO16" i="15"/>
  <c r="AN16" i="15"/>
  <c r="AI16" i="15"/>
  <c r="AH16" i="15"/>
  <c r="AF16" i="15"/>
  <c r="AE16" i="15"/>
  <c r="AC16" i="15"/>
  <c r="AB16" i="15"/>
  <c r="Z16" i="15"/>
  <c r="Y16" i="15"/>
  <c r="W16" i="15"/>
  <c r="V16" i="15"/>
  <c r="T16" i="15"/>
  <c r="S16" i="15"/>
  <c r="N16" i="15"/>
  <c r="M16" i="15"/>
  <c r="BG15" i="15"/>
  <c r="BF15" i="15"/>
  <c r="BE15" i="15"/>
  <c r="BB15" i="15"/>
  <c r="AY15" i="15"/>
  <c r="AV15" i="15"/>
  <c r="AS15" i="15"/>
  <c r="AP15" i="15"/>
  <c r="AL15" i="15"/>
  <c r="AK15" i="15"/>
  <c r="AJ15" i="15"/>
  <c r="AG15" i="15"/>
  <c r="AD15" i="15"/>
  <c r="AA15" i="15"/>
  <c r="X15" i="15"/>
  <c r="U15" i="15"/>
  <c r="O15" i="15"/>
  <c r="I15" i="15"/>
  <c r="BD9" i="15"/>
  <c r="BC9" i="15"/>
  <c r="BA9" i="15"/>
  <c r="AZ9" i="15"/>
  <c r="AX9" i="15"/>
  <c r="AW9" i="15"/>
  <c r="AU9" i="15"/>
  <c r="AT9" i="15"/>
  <c r="AR9" i="15"/>
  <c r="AQ9" i="15"/>
  <c r="AO9" i="15"/>
  <c r="AN9" i="15"/>
  <c r="AI9" i="15"/>
  <c r="AH9" i="15"/>
  <c r="AF9" i="15"/>
  <c r="AE9" i="15"/>
  <c r="AC9" i="15"/>
  <c r="AB9" i="15"/>
  <c r="Z9" i="15"/>
  <c r="Y9" i="15"/>
  <c r="W9" i="15"/>
  <c r="V9" i="15"/>
  <c r="T9" i="15"/>
  <c r="S9" i="15"/>
  <c r="N9" i="15"/>
  <c r="M9" i="15"/>
  <c r="BD54" i="14"/>
  <c r="BC54" i="14"/>
  <c r="BA54" i="14"/>
  <c r="AZ54" i="14"/>
  <c r="AX54" i="14"/>
  <c r="AW54" i="14"/>
  <c r="AU54" i="14"/>
  <c r="AT54" i="14"/>
  <c r="AR54" i="14"/>
  <c r="AQ54" i="14"/>
  <c r="AO54" i="14"/>
  <c r="AN54" i="14"/>
  <c r="AI54" i="14"/>
  <c r="AH54" i="14"/>
  <c r="AF54" i="14"/>
  <c r="AE54" i="14"/>
  <c r="AC54" i="14"/>
  <c r="AB54" i="14"/>
  <c r="Z54" i="14"/>
  <c r="Y54" i="14"/>
  <c r="W54" i="14"/>
  <c r="V54" i="14"/>
  <c r="T54" i="14"/>
  <c r="S54" i="14"/>
  <c r="N54" i="14"/>
  <c r="M54" i="14"/>
  <c r="BE54" i="14"/>
  <c r="AS54" i="14"/>
  <c r="AL54" i="14"/>
  <c r="AJ54" i="14"/>
  <c r="AG54" i="14"/>
  <c r="AD54" i="14"/>
  <c r="AA54" i="14"/>
  <c r="X54" i="14"/>
  <c r="U54" i="14"/>
  <c r="O54" i="14"/>
  <c r="I54" i="14"/>
  <c r="BF51" i="14"/>
  <c r="BD51" i="14"/>
  <c r="BC51" i="14"/>
  <c r="BA51" i="14"/>
  <c r="AZ51" i="14"/>
  <c r="AX51" i="14"/>
  <c r="AW51" i="14"/>
  <c r="AU51" i="14"/>
  <c r="AT51" i="14"/>
  <c r="AR51" i="14"/>
  <c r="AQ51" i="14"/>
  <c r="AO51" i="14"/>
  <c r="AN51" i="14"/>
  <c r="AI51" i="14"/>
  <c r="AH51" i="14"/>
  <c r="AF51" i="14"/>
  <c r="AE51" i="14"/>
  <c r="AC51" i="14"/>
  <c r="AB51" i="14"/>
  <c r="Z51" i="14"/>
  <c r="Y51" i="14"/>
  <c r="W51" i="14"/>
  <c r="V51" i="14"/>
  <c r="T51" i="14"/>
  <c r="S51" i="14"/>
  <c r="N51" i="14"/>
  <c r="M51" i="14"/>
  <c r="AL51" i="14"/>
  <c r="AD51" i="14"/>
  <c r="AA51" i="14"/>
  <c r="X51" i="14"/>
  <c r="O51" i="14"/>
  <c r="I51" i="14"/>
  <c r="BD48" i="14"/>
  <c r="BC48" i="14"/>
  <c r="BA48" i="14"/>
  <c r="AZ48" i="14"/>
  <c r="AX48" i="14"/>
  <c r="AW48" i="14"/>
  <c r="AU48" i="14"/>
  <c r="AT48" i="14"/>
  <c r="AR48" i="14"/>
  <c r="AQ48" i="14"/>
  <c r="AO48" i="14"/>
  <c r="AN48" i="14"/>
  <c r="AI48" i="14"/>
  <c r="AH48" i="14"/>
  <c r="AF48" i="14"/>
  <c r="AE48" i="14"/>
  <c r="AC48" i="14"/>
  <c r="AB48" i="14"/>
  <c r="Z48" i="14"/>
  <c r="Y48" i="14"/>
  <c r="W48" i="14"/>
  <c r="V48" i="14"/>
  <c r="T48" i="14"/>
  <c r="S48" i="14"/>
  <c r="N48" i="14"/>
  <c r="M48" i="14"/>
  <c r="H48" i="14"/>
  <c r="G48" i="14"/>
  <c r="BG48" i="14"/>
  <c r="BF48" i="14"/>
  <c r="BE48" i="14"/>
  <c r="BB48" i="14"/>
  <c r="AY48" i="14"/>
  <c r="AV48" i="14"/>
  <c r="AS48" i="14"/>
  <c r="AP48" i="14"/>
  <c r="AL48" i="14"/>
  <c r="AK48" i="14"/>
  <c r="AJ48" i="14"/>
  <c r="AG48" i="14"/>
  <c r="AD48" i="14"/>
  <c r="AA48" i="14"/>
  <c r="X48" i="14"/>
  <c r="U48" i="14"/>
  <c r="O48" i="14"/>
  <c r="I48" i="14"/>
  <c r="BD46" i="14"/>
  <c r="BC46" i="14"/>
  <c r="BA46" i="14"/>
  <c r="AZ46" i="14"/>
  <c r="AX46" i="14"/>
  <c r="AW46" i="14"/>
  <c r="AU46" i="14"/>
  <c r="AT46" i="14"/>
  <c r="AR46" i="14"/>
  <c r="AQ46" i="14"/>
  <c r="AO46" i="14"/>
  <c r="AN46" i="14"/>
  <c r="AI46" i="14"/>
  <c r="AH46" i="14"/>
  <c r="AF46" i="14"/>
  <c r="AE46" i="14"/>
  <c r="AC46" i="14"/>
  <c r="AB46" i="14"/>
  <c r="Z46" i="14"/>
  <c r="Y46" i="14"/>
  <c r="W46" i="14"/>
  <c r="V46" i="14"/>
  <c r="T46" i="14"/>
  <c r="S46" i="14"/>
  <c r="N46" i="14"/>
  <c r="BE46" i="14"/>
  <c r="BB46" i="14"/>
  <c r="AS46" i="14"/>
  <c r="BD43" i="14"/>
  <c r="BC43" i="14"/>
  <c r="BA43" i="14"/>
  <c r="AZ43" i="14"/>
  <c r="AX43" i="14"/>
  <c r="AW43" i="14"/>
  <c r="AU43" i="14"/>
  <c r="AT43" i="14"/>
  <c r="AR43" i="14"/>
  <c r="AQ43" i="14"/>
  <c r="AO43" i="14"/>
  <c r="AN43" i="14"/>
  <c r="AI43" i="14"/>
  <c r="AH43" i="14"/>
  <c r="AF43" i="14"/>
  <c r="AE43" i="14"/>
  <c r="AC43" i="14"/>
  <c r="AB43" i="14"/>
  <c r="Z43" i="14"/>
  <c r="Y43" i="14"/>
  <c r="W43" i="14"/>
  <c r="V43" i="14"/>
  <c r="T43" i="14"/>
  <c r="S43" i="14"/>
  <c r="N43" i="14"/>
  <c r="M43" i="14"/>
  <c r="H43" i="14"/>
  <c r="G43" i="14"/>
  <c r="BE43" i="14"/>
  <c r="BB43" i="14"/>
  <c r="AS43" i="14"/>
  <c r="AP43" i="14"/>
  <c r="AL43" i="14"/>
  <c r="AK43" i="14"/>
  <c r="AJ43" i="14"/>
  <c r="AG43" i="14"/>
  <c r="AD43" i="14"/>
  <c r="AA43" i="14"/>
  <c r="X43" i="14"/>
  <c r="U43" i="14"/>
  <c r="O43" i="14"/>
  <c r="I43" i="14"/>
  <c r="BD41" i="14"/>
  <c r="BC41" i="14"/>
  <c r="BA41" i="14"/>
  <c r="AZ41" i="14"/>
  <c r="AX41" i="14"/>
  <c r="AW41" i="14"/>
  <c r="AU41" i="14"/>
  <c r="AT41" i="14"/>
  <c r="AR41" i="14"/>
  <c r="AQ41" i="14"/>
  <c r="AO41" i="14"/>
  <c r="AN41" i="14"/>
  <c r="AI41" i="14"/>
  <c r="AH41" i="14"/>
  <c r="AF41" i="14"/>
  <c r="AE41" i="14"/>
  <c r="AC41" i="14"/>
  <c r="AB41" i="14"/>
  <c r="Z41" i="14"/>
  <c r="Y41" i="14"/>
  <c r="W41" i="14"/>
  <c r="V41" i="14"/>
  <c r="T41" i="14"/>
  <c r="S41" i="14"/>
  <c r="N41" i="14"/>
  <c r="M41" i="14"/>
  <c r="H41" i="14"/>
  <c r="G41" i="14"/>
  <c r="BG41" i="14"/>
  <c r="BE41" i="14"/>
  <c r="BB41" i="14"/>
  <c r="AY41" i="14"/>
  <c r="AV41" i="14"/>
  <c r="AS41" i="14"/>
  <c r="AP41" i="14"/>
  <c r="AL41" i="14"/>
  <c r="AJ41" i="14"/>
  <c r="AG41" i="14"/>
  <c r="AD41" i="14"/>
  <c r="AA41" i="14"/>
  <c r="X41" i="14"/>
  <c r="U41" i="14"/>
  <c r="O41" i="14"/>
  <c r="I41" i="14"/>
  <c r="BD39" i="14"/>
  <c r="BC39" i="14"/>
  <c r="BA39" i="14"/>
  <c r="AZ39" i="14"/>
  <c r="AX39" i="14"/>
  <c r="AW39" i="14"/>
  <c r="AU39" i="14"/>
  <c r="AT39" i="14"/>
  <c r="AR39" i="14"/>
  <c r="AQ39" i="14"/>
  <c r="AO39" i="14"/>
  <c r="AN39" i="14"/>
  <c r="AI39" i="14"/>
  <c r="AH39" i="14"/>
  <c r="AF39" i="14"/>
  <c r="AE39" i="14"/>
  <c r="AC39" i="14"/>
  <c r="AB39" i="14"/>
  <c r="Z39" i="14"/>
  <c r="Y39" i="14"/>
  <c r="W39" i="14"/>
  <c r="V39" i="14"/>
  <c r="T39" i="14"/>
  <c r="S39" i="14"/>
  <c r="N39" i="14"/>
  <c r="M39" i="14"/>
  <c r="H39" i="14"/>
  <c r="G39" i="14"/>
  <c r="BE39" i="14"/>
  <c r="BB39" i="14"/>
  <c r="AS39" i="14"/>
  <c r="AP39" i="14"/>
  <c r="AL39" i="14"/>
  <c r="AK39" i="14"/>
  <c r="AJ39" i="14"/>
  <c r="AG39" i="14"/>
  <c r="AD39" i="14"/>
  <c r="AA39" i="14"/>
  <c r="X39" i="14"/>
  <c r="U39" i="14"/>
  <c r="O39" i="14"/>
  <c r="I39" i="14"/>
  <c r="BD37" i="14"/>
  <c r="BC37" i="14"/>
  <c r="BA37" i="14"/>
  <c r="AZ37" i="14"/>
  <c r="AX37" i="14"/>
  <c r="AW37" i="14"/>
  <c r="AU37" i="14"/>
  <c r="AT37" i="14"/>
  <c r="AR37" i="14"/>
  <c r="AQ37" i="14"/>
  <c r="AO37" i="14"/>
  <c r="AN37" i="14"/>
  <c r="AI37" i="14"/>
  <c r="AH37" i="14"/>
  <c r="AF37" i="14"/>
  <c r="AE37" i="14"/>
  <c r="AC37" i="14"/>
  <c r="AB37" i="14"/>
  <c r="Z37" i="14"/>
  <c r="Y37" i="14"/>
  <c r="V37" i="14"/>
  <c r="T37" i="14"/>
  <c r="S37" i="14"/>
  <c r="N37" i="14"/>
  <c r="M37" i="14"/>
  <c r="H37" i="14"/>
  <c r="G37" i="14"/>
  <c r="BB37" i="14"/>
  <c r="AP37" i="14"/>
  <c r="AL37" i="14"/>
  <c r="AK37" i="14"/>
  <c r="AJ37" i="14"/>
  <c r="AG37" i="14"/>
  <c r="AD37" i="14"/>
  <c r="AA37" i="14"/>
  <c r="X37" i="14"/>
  <c r="U37" i="14"/>
  <c r="O37" i="14"/>
  <c r="I37" i="14"/>
  <c r="BD35" i="14"/>
  <c r="BC35" i="14"/>
  <c r="BA35" i="14"/>
  <c r="AZ35" i="14"/>
  <c r="AX35" i="14"/>
  <c r="AW35" i="14"/>
  <c r="AU35" i="14"/>
  <c r="AT35" i="14"/>
  <c r="AR35" i="14"/>
  <c r="AQ35" i="14"/>
  <c r="AO35" i="14"/>
  <c r="AN35" i="14"/>
  <c r="AI35" i="14"/>
  <c r="AH35" i="14"/>
  <c r="AF35" i="14"/>
  <c r="AE35" i="14"/>
  <c r="AC35" i="14"/>
  <c r="AB35" i="14"/>
  <c r="Z35" i="14"/>
  <c r="Y35" i="14"/>
  <c r="W35" i="14"/>
  <c r="V35" i="14"/>
  <c r="T35" i="14"/>
  <c r="S35" i="14"/>
  <c r="N35" i="14"/>
  <c r="M35" i="14"/>
  <c r="H35" i="14"/>
  <c r="G35" i="14"/>
  <c r="BG35" i="14"/>
  <c r="BF35" i="14"/>
  <c r="BE35" i="14"/>
  <c r="BB35" i="14"/>
  <c r="AY35" i="14"/>
  <c r="AV35" i="14"/>
  <c r="AS35" i="14"/>
  <c r="AP35" i="14"/>
  <c r="AL35" i="14"/>
  <c r="AK35" i="14"/>
  <c r="AJ35" i="14"/>
  <c r="AG35" i="14"/>
  <c r="AD35" i="14"/>
  <c r="AA35" i="14"/>
  <c r="X35" i="14"/>
  <c r="U35" i="14"/>
  <c r="O35" i="14"/>
  <c r="I35" i="14"/>
  <c r="BD33" i="14"/>
  <c r="BC33" i="14"/>
  <c r="BA33" i="14"/>
  <c r="AZ33" i="14"/>
  <c r="AX33" i="14"/>
  <c r="AW33" i="14"/>
  <c r="AU33" i="14"/>
  <c r="AT33" i="14"/>
  <c r="AO33" i="14"/>
  <c r="AN33" i="14"/>
  <c r="AM33" i="14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O33" i="14"/>
  <c r="N33" i="14"/>
  <c r="M33" i="14"/>
  <c r="I33" i="14"/>
  <c r="H33" i="14"/>
  <c r="G33" i="14"/>
  <c r="BG33" i="14"/>
  <c r="BF33" i="14"/>
  <c r="BE33" i="14"/>
  <c r="BB33" i="14"/>
  <c r="AY33" i="14"/>
  <c r="AV33" i="14"/>
  <c r="AS33" i="14"/>
  <c r="AP33" i="14"/>
  <c r="BD31" i="14"/>
  <c r="BC31" i="14"/>
  <c r="BA31" i="14"/>
  <c r="AZ31" i="14"/>
  <c r="AX31" i="14"/>
  <c r="AW31" i="14"/>
  <c r="AU31" i="14"/>
  <c r="AT31" i="14"/>
  <c r="AR31" i="14"/>
  <c r="AQ31" i="14"/>
  <c r="AO31" i="14"/>
  <c r="AN31" i="14"/>
  <c r="AI31" i="14"/>
  <c r="AH31" i="14"/>
  <c r="AF31" i="14"/>
  <c r="AE31" i="14"/>
  <c r="AC31" i="14"/>
  <c r="AB31" i="14"/>
  <c r="Z31" i="14"/>
  <c r="Y31" i="14"/>
  <c r="W31" i="14"/>
  <c r="V31" i="14"/>
  <c r="T31" i="14"/>
  <c r="S31" i="14"/>
  <c r="N31" i="14"/>
  <c r="M31" i="14"/>
  <c r="H31" i="14"/>
  <c r="G31" i="14"/>
  <c r="BG31" i="14"/>
  <c r="BF31" i="14"/>
  <c r="BE31" i="14"/>
  <c r="BB31" i="14"/>
  <c r="AY31" i="14"/>
  <c r="AV31" i="14"/>
  <c r="AS31" i="14"/>
  <c r="AP31" i="14"/>
  <c r="AL31" i="14"/>
  <c r="AK31" i="14"/>
  <c r="AJ31" i="14"/>
  <c r="AG31" i="14"/>
  <c r="AD31" i="14"/>
  <c r="AA31" i="14"/>
  <c r="X31" i="14"/>
  <c r="U31" i="14"/>
  <c r="O31" i="14"/>
  <c r="I31" i="14"/>
  <c r="BD29" i="14"/>
  <c r="BC29" i="14"/>
  <c r="BA29" i="14"/>
  <c r="AZ29" i="14"/>
  <c r="AX29" i="14"/>
  <c r="AW29" i="14"/>
  <c r="AU29" i="14"/>
  <c r="AT29" i="14"/>
  <c r="AR29" i="14"/>
  <c r="AQ29" i="14"/>
  <c r="AO29" i="14"/>
  <c r="AN29" i="14"/>
  <c r="AI29" i="14"/>
  <c r="AH29" i="14"/>
  <c r="AF29" i="14"/>
  <c r="AE29" i="14"/>
  <c r="AC29" i="14"/>
  <c r="AB29" i="14"/>
  <c r="Z29" i="14"/>
  <c r="Y29" i="14"/>
  <c r="W29" i="14"/>
  <c r="V29" i="14"/>
  <c r="T29" i="14"/>
  <c r="S29" i="14"/>
  <c r="N29" i="14"/>
  <c r="M29" i="14"/>
  <c r="H29" i="14"/>
  <c r="G29" i="14"/>
  <c r="BE29" i="14"/>
  <c r="BB29" i="14"/>
  <c r="AS29" i="14"/>
  <c r="AP29" i="14"/>
  <c r="AL29" i="14"/>
  <c r="AJ29" i="14"/>
  <c r="AG29" i="14"/>
  <c r="AD29" i="14"/>
  <c r="AA29" i="14"/>
  <c r="X29" i="14"/>
  <c r="U29" i="14"/>
  <c r="O29" i="14"/>
  <c r="I29" i="14"/>
  <c r="BD27" i="14"/>
  <c r="BC27" i="14"/>
  <c r="BA27" i="14"/>
  <c r="AZ27" i="14"/>
  <c r="AX27" i="14"/>
  <c r="AW27" i="14"/>
  <c r="AU27" i="14"/>
  <c r="AT27" i="14"/>
  <c r="AR27" i="14"/>
  <c r="AQ27" i="14"/>
  <c r="AO27" i="14"/>
  <c r="AN27" i="14"/>
  <c r="AI27" i="14"/>
  <c r="AH27" i="14"/>
  <c r="AF27" i="14"/>
  <c r="AE27" i="14"/>
  <c r="AC27" i="14"/>
  <c r="AB27" i="14"/>
  <c r="Z27" i="14"/>
  <c r="Y27" i="14"/>
  <c r="W27" i="14"/>
  <c r="V27" i="14"/>
  <c r="T27" i="14"/>
  <c r="S27" i="14"/>
  <c r="N27" i="14"/>
  <c r="M27" i="14"/>
  <c r="BE27" i="14"/>
  <c r="BB27" i="14"/>
  <c r="AS27" i="14"/>
  <c r="AP27" i="14"/>
  <c r="BD24" i="14"/>
  <c r="BC24" i="14"/>
  <c r="BA24" i="14"/>
  <c r="AZ24" i="14"/>
  <c r="AX24" i="14"/>
  <c r="AW24" i="14"/>
  <c r="AU24" i="14"/>
  <c r="AT24" i="14"/>
  <c r="AQ24" i="14"/>
  <c r="AO24" i="14"/>
  <c r="AN24" i="14"/>
  <c r="AI24" i="14"/>
  <c r="AH24" i="14"/>
  <c r="AF24" i="14"/>
  <c r="AE24" i="14"/>
  <c r="AC24" i="14"/>
  <c r="AB24" i="14"/>
  <c r="Z24" i="14"/>
  <c r="Y24" i="14"/>
  <c r="W24" i="14"/>
  <c r="V24" i="14"/>
  <c r="T24" i="14"/>
  <c r="S24" i="14"/>
  <c r="N24" i="14"/>
  <c r="M24" i="14"/>
  <c r="E23" i="14"/>
  <c r="BD20" i="14"/>
  <c r="BC20" i="14"/>
  <c r="BA20" i="14"/>
  <c r="AZ20" i="14"/>
  <c r="AX20" i="14"/>
  <c r="AW20" i="14"/>
  <c r="AU20" i="14"/>
  <c r="AT20" i="14"/>
  <c r="AR20" i="14"/>
  <c r="AQ20" i="14"/>
  <c r="AO20" i="14"/>
  <c r="AN20" i="14"/>
  <c r="AI20" i="14"/>
  <c r="AH20" i="14"/>
  <c r="AE20" i="14"/>
  <c r="AC20" i="14"/>
  <c r="AB20" i="14"/>
  <c r="Z20" i="14"/>
  <c r="Y20" i="14"/>
  <c r="W20" i="14"/>
  <c r="V20" i="14"/>
  <c r="T20" i="14"/>
  <c r="S20" i="14"/>
  <c r="N20" i="14"/>
  <c r="M20" i="14"/>
  <c r="BG20" i="14"/>
  <c r="BF20" i="14"/>
  <c r="BB20" i="14"/>
  <c r="BD17" i="14"/>
  <c r="BC17" i="14"/>
  <c r="BA17" i="14"/>
  <c r="AZ17" i="14"/>
  <c r="AX17" i="14"/>
  <c r="AW17" i="14"/>
  <c r="AU17" i="14"/>
  <c r="AT17" i="14"/>
  <c r="AR17" i="14"/>
  <c r="AQ17" i="14"/>
  <c r="AO17" i="14"/>
  <c r="AN17" i="14"/>
  <c r="AI17" i="14"/>
  <c r="AH17" i="14"/>
  <c r="AF17" i="14"/>
  <c r="AE17" i="14"/>
  <c r="AC17" i="14"/>
  <c r="AB17" i="14"/>
  <c r="Z17" i="14"/>
  <c r="Y17" i="14"/>
  <c r="W17" i="14"/>
  <c r="V17" i="14"/>
  <c r="T17" i="14"/>
  <c r="S17" i="14"/>
  <c r="N17" i="14"/>
  <c r="M17" i="14"/>
  <c r="H17" i="14"/>
  <c r="G17" i="14"/>
  <c r="BG17" i="14"/>
  <c r="BF17" i="14"/>
  <c r="BE17" i="14"/>
  <c r="BB17" i="14"/>
  <c r="AY17" i="14"/>
  <c r="AV17" i="14"/>
  <c r="AS17" i="14"/>
  <c r="AP17" i="14"/>
  <c r="AL17" i="14"/>
  <c r="AK17" i="14"/>
  <c r="AJ17" i="14"/>
  <c r="AG17" i="14"/>
  <c r="AD17" i="14"/>
  <c r="AA17" i="14"/>
  <c r="X17" i="14"/>
  <c r="U17" i="14"/>
  <c r="O17" i="14"/>
  <c r="I17" i="14"/>
  <c r="BD15" i="14"/>
  <c r="BC15" i="14"/>
  <c r="BA15" i="14"/>
  <c r="AZ15" i="14"/>
  <c r="AX15" i="14"/>
  <c r="AW15" i="14"/>
  <c r="AU15" i="14"/>
  <c r="AT15" i="14"/>
  <c r="AR15" i="14"/>
  <c r="AQ15" i="14"/>
  <c r="AO15" i="14"/>
  <c r="AN15" i="14"/>
  <c r="AI15" i="14"/>
  <c r="AH15" i="14"/>
  <c r="AF15" i="14"/>
  <c r="AE15" i="14"/>
  <c r="AC15" i="14"/>
  <c r="AB15" i="14"/>
  <c r="Z15" i="14"/>
  <c r="Y15" i="14"/>
  <c r="W15" i="14"/>
  <c r="V15" i="14"/>
  <c r="T15" i="14"/>
  <c r="S15" i="14"/>
  <c r="N15" i="14"/>
  <c r="M15" i="14"/>
  <c r="E10" i="14"/>
  <c r="D10" i="14"/>
  <c r="AL4" i="14"/>
  <c r="AK4" i="14"/>
  <c r="BF7" i="13"/>
  <c r="AS24" i="15"/>
  <c r="BE24" i="15"/>
  <c r="AP12" i="17"/>
  <c r="O8" i="19"/>
  <c r="F42" i="15"/>
  <c r="BH41" i="19"/>
  <c r="AY36" i="19"/>
  <c r="AV56" i="19"/>
  <c r="BE15" i="19"/>
  <c r="BE12" i="19"/>
  <c r="AV12" i="19"/>
  <c r="BE67" i="19"/>
  <c r="AY8" i="19"/>
  <c r="BG15" i="19"/>
  <c r="BB21" i="19"/>
  <c r="O29" i="19"/>
  <c r="AY33" i="19"/>
  <c r="BE56" i="19"/>
  <c r="BH15" i="19"/>
  <c r="AP34" i="16"/>
  <c r="BB34" i="16"/>
  <c r="D33" i="15"/>
  <c r="AM33" i="15"/>
  <c r="AY24" i="15"/>
  <c r="E41" i="19"/>
  <c r="D41" i="19"/>
  <c r="AM41" i="19"/>
  <c r="AS15" i="19"/>
  <c r="AV15" i="19"/>
  <c r="AY15" i="19"/>
  <c r="BF15" i="19"/>
  <c r="AD34" i="13"/>
  <c r="AA34" i="13"/>
  <c r="I34" i="13"/>
  <c r="BE8" i="17"/>
  <c r="AG32" i="17"/>
  <c r="AS12" i="19"/>
  <c r="AP15" i="19"/>
  <c r="F41" i="19"/>
  <c r="AS34" i="13"/>
  <c r="BE34" i="13"/>
  <c r="U34" i="13"/>
  <c r="O34" i="13"/>
  <c r="O11" i="13"/>
  <c r="L17" i="17" l="1"/>
  <c r="R17" i="17" s="1"/>
  <c r="P17" i="17"/>
  <c r="U17" i="17"/>
  <c r="AM39" i="17"/>
  <c r="Q17" i="17"/>
  <c r="P36" i="17"/>
  <c r="P41" i="17"/>
  <c r="P32" i="17"/>
  <c r="P29" i="17"/>
  <c r="P26" i="17"/>
  <c r="Q21" i="17"/>
  <c r="O21" i="17"/>
  <c r="P21" i="17"/>
  <c r="L21" i="17"/>
  <c r="AA17" i="17"/>
  <c r="AM17" i="17" s="1"/>
  <c r="AL17" i="17"/>
  <c r="AK17" i="17"/>
  <c r="M45" i="18"/>
  <c r="G45" i="18"/>
  <c r="K55" i="14"/>
  <c r="AM10" i="13"/>
  <c r="O12" i="17"/>
  <c r="D21" i="16"/>
  <c r="BF17" i="17"/>
  <c r="D37" i="19"/>
  <c r="D28" i="13"/>
  <c r="D26" i="19"/>
  <c r="D28" i="19"/>
  <c r="D53" i="19"/>
  <c r="AY8" i="17"/>
  <c r="AV17" i="17"/>
  <c r="BE26" i="17"/>
  <c r="AY29" i="17"/>
  <c r="BE32" i="17"/>
  <c r="R16" i="16"/>
  <c r="R34" i="19"/>
  <c r="AY51" i="19"/>
  <c r="BE12" i="17"/>
  <c r="E40" i="17"/>
  <c r="E7" i="17"/>
  <c r="BB8" i="17"/>
  <c r="AY17" i="17"/>
  <c r="BF26" i="17"/>
  <c r="AP29" i="17"/>
  <c r="E30" i="17"/>
  <c r="AS32" i="17"/>
  <c r="O36" i="17"/>
  <c r="O8" i="17"/>
  <c r="O29" i="17"/>
  <c r="O12" i="19"/>
  <c r="AA67" i="19"/>
  <c r="O33" i="19"/>
  <c r="O51" i="19"/>
  <c r="O37" i="16"/>
  <c r="D29" i="14"/>
  <c r="U12" i="14"/>
  <c r="AG12" i="14"/>
  <c r="AY20" i="14"/>
  <c r="AV54" i="14"/>
  <c r="BF54" i="14"/>
  <c r="BH39" i="14"/>
  <c r="I12" i="14"/>
  <c r="AA12" i="14"/>
  <c r="AV46" i="14"/>
  <c r="BF46" i="14"/>
  <c r="AV12" i="17"/>
  <c r="AP7" i="13"/>
  <c r="O21" i="13"/>
  <c r="BB36" i="17"/>
  <c r="O15" i="13"/>
  <c r="AY21" i="17"/>
  <c r="BB26" i="17"/>
  <c r="AS29" i="17"/>
  <c r="AY32" i="17"/>
  <c r="BG32" i="17"/>
  <c r="AS36" i="17"/>
  <c r="BE36" i="17"/>
  <c r="AV12" i="14"/>
  <c r="BF12" i="14"/>
  <c r="D17" i="15"/>
  <c r="BG12" i="14"/>
  <c r="X12" i="14"/>
  <c r="AJ12" i="14"/>
  <c r="AV22" i="18"/>
  <c r="BF18" i="13"/>
  <c r="AV21" i="13"/>
  <c r="BF21" i="13"/>
  <c r="AV29" i="13"/>
  <c r="BF31" i="13"/>
  <c r="AY12" i="17"/>
  <c r="BB21" i="17"/>
  <c r="BH23" i="13"/>
  <c r="AY12" i="14"/>
  <c r="AK12" i="14"/>
  <c r="AL12" i="14"/>
  <c r="AV8" i="18"/>
  <c r="BF8" i="18"/>
  <c r="O29" i="13"/>
  <c r="AV40" i="13"/>
  <c r="BF40" i="13"/>
  <c r="I43" i="13"/>
  <c r="BE51" i="19"/>
  <c r="AS17" i="17"/>
  <c r="BE17" i="17"/>
  <c r="BE29" i="17"/>
  <c r="BE41" i="17"/>
  <c r="AP12" i="14"/>
  <c r="BB12" i="14"/>
  <c r="Q12" i="14"/>
  <c r="R43" i="18"/>
  <c r="R28" i="13"/>
  <c r="P12" i="14"/>
  <c r="D30" i="19"/>
  <c r="O12" i="14"/>
  <c r="AD12" i="14"/>
  <c r="O40" i="13"/>
  <c r="BB51" i="19"/>
  <c r="AP8" i="17"/>
  <c r="AS26" i="17"/>
  <c r="BF32" i="17"/>
  <c r="BE7" i="13"/>
  <c r="AS12" i="14"/>
  <c r="BE12" i="14"/>
  <c r="AS7" i="13"/>
  <c r="AG7" i="13"/>
  <c r="AS18" i="13"/>
  <c r="AP29" i="13"/>
  <c r="BB29" i="13"/>
  <c r="BH7" i="13"/>
  <c r="BE18" i="13"/>
  <c r="AS21" i="13"/>
  <c r="BE21" i="13"/>
  <c r="AS29" i="13"/>
  <c r="BE29" i="13"/>
  <c r="BH36" i="13"/>
  <c r="BH15" i="13"/>
  <c r="AS11" i="13"/>
  <c r="BE11" i="13"/>
  <c r="I21" i="13"/>
  <c r="AD40" i="13"/>
  <c r="BF43" i="13"/>
  <c r="Y68" i="19"/>
  <c r="AT68" i="19"/>
  <c r="AZ68" i="19"/>
  <c r="H68" i="19"/>
  <c r="N68" i="19"/>
  <c r="W68" i="19"/>
  <c r="AC68" i="19"/>
  <c r="AI68" i="19"/>
  <c r="AR68" i="19"/>
  <c r="AX68" i="19"/>
  <c r="BD68" i="19"/>
  <c r="S68" i="19"/>
  <c r="AE68" i="19"/>
  <c r="I67" i="19"/>
  <c r="K68" i="19"/>
  <c r="T68" i="19"/>
  <c r="Z68" i="19"/>
  <c r="AF68" i="19"/>
  <c r="AO68" i="19"/>
  <c r="AU68" i="19"/>
  <c r="BA68" i="19"/>
  <c r="J68" i="19"/>
  <c r="AN68" i="19"/>
  <c r="G68" i="19"/>
  <c r="M68" i="19"/>
  <c r="V68" i="19"/>
  <c r="AB68" i="19"/>
  <c r="AH68" i="19"/>
  <c r="AQ68" i="19"/>
  <c r="AW68" i="19"/>
  <c r="BC68" i="19"/>
  <c r="AM39" i="18"/>
  <c r="BF10" i="18"/>
  <c r="AM38" i="18"/>
  <c r="AV21" i="17"/>
  <c r="BH14" i="17"/>
  <c r="AS8" i="17"/>
  <c r="AD8" i="17"/>
  <c r="BH12" i="17"/>
  <c r="O26" i="17"/>
  <c r="BG26" i="17"/>
  <c r="AY26" i="17"/>
  <c r="BF29" i="17"/>
  <c r="O32" i="17"/>
  <c r="AP32" i="17"/>
  <c r="BG36" i="17"/>
  <c r="O41" i="17"/>
  <c r="AY41" i="17"/>
  <c r="BG41" i="17"/>
  <c r="BF21" i="17"/>
  <c r="AV41" i="17"/>
  <c r="BG12" i="17"/>
  <c r="BF12" i="17"/>
  <c r="AP21" i="17"/>
  <c r="AV29" i="17"/>
  <c r="AP36" i="17"/>
  <c r="AP41" i="17"/>
  <c r="BB41" i="17"/>
  <c r="BF8" i="17"/>
  <c r="BB12" i="17"/>
  <c r="AS21" i="17"/>
  <c r="AV26" i="17"/>
  <c r="AV32" i="17"/>
  <c r="AY36" i="17"/>
  <c r="AS41" i="17"/>
  <c r="BB21" i="15"/>
  <c r="O46" i="15"/>
  <c r="I49" i="15"/>
  <c r="BF24" i="15"/>
  <c r="BF36" i="15"/>
  <c r="AV40" i="15"/>
  <c r="D39" i="15"/>
  <c r="F39" i="15" s="1"/>
  <c r="AV46" i="15"/>
  <c r="BF46" i="15"/>
  <c r="BH59" i="15"/>
  <c r="BF59" i="15"/>
  <c r="AY21" i="15"/>
  <c r="AV53" i="15"/>
  <c r="BF53" i="15"/>
  <c r="BG39" i="14"/>
  <c r="AY46" i="14"/>
  <c r="BG46" i="14"/>
  <c r="D9" i="14"/>
  <c r="AY24" i="14"/>
  <c r="O67" i="19"/>
  <c r="O15" i="19"/>
  <c r="AY54" i="14"/>
  <c r="BG54" i="14"/>
  <c r="L37" i="14"/>
  <c r="L33" i="14"/>
  <c r="L29" i="14"/>
  <c r="AY15" i="14"/>
  <c r="AV20" i="14"/>
  <c r="D23" i="14"/>
  <c r="F23" i="14" s="1"/>
  <c r="F10" i="14"/>
  <c r="BB15" i="14"/>
  <c r="AV15" i="14"/>
  <c r="BF15" i="14"/>
  <c r="E9" i="14"/>
  <c r="R32" i="14"/>
  <c r="AG51" i="19"/>
  <c r="AG33" i="19"/>
  <c r="AA33" i="19"/>
  <c r="AG21" i="19"/>
  <c r="AV8" i="19"/>
  <c r="AG36" i="17"/>
  <c r="AA36" i="17"/>
  <c r="AD32" i="17"/>
  <c r="D28" i="17"/>
  <c r="D18" i="17"/>
  <c r="U12" i="17"/>
  <c r="X8" i="17"/>
  <c r="E23" i="16"/>
  <c r="E24" i="16" s="1"/>
  <c r="BE19" i="16"/>
  <c r="AJ15" i="13"/>
  <c r="O18" i="13"/>
  <c r="AA18" i="13"/>
  <c r="AA21" i="13"/>
  <c r="U21" i="13"/>
  <c r="O43" i="13"/>
  <c r="O7" i="13"/>
  <c r="AJ29" i="13"/>
  <c r="AD29" i="13"/>
  <c r="M44" i="13"/>
  <c r="O22" i="18"/>
  <c r="D33" i="18"/>
  <c r="O44" i="18"/>
  <c r="O40" i="18"/>
  <c r="AD49" i="15"/>
  <c r="O49" i="15"/>
  <c r="X46" i="15"/>
  <c r="O40" i="15"/>
  <c r="AD9" i="15"/>
  <c r="O24" i="15"/>
  <c r="E57" i="15"/>
  <c r="E59" i="15" s="1"/>
  <c r="O46" i="14"/>
  <c r="O24" i="14"/>
  <c r="D37" i="14"/>
  <c r="P35" i="14"/>
  <c r="BH25" i="13"/>
  <c r="AL29" i="13"/>
  <c r="D44" i="19"/>
  <c r="D45" i="19" s="1"/>
  <c r="U33" i="19"/>
  <c r="D66" i="19"/>
  <c r="D39" i="17"/>
  <c r="AJ8" i="17"/>
  <c r="AJ21" i="17"/>
  <c r="D40" i="17"/>
  <c r="I41" i="17"/>
  <c r="I32" i="17"/>
  <c r="X12" i="17"/>
  <c r="E9" i="17"/>
  <c r="J41" i="16"/>
  <c r="H41" i="16"/>
  <c r="P22" i="16"/>
  <c r="G41" i="16"/>
  <c r="K41" i="16"/>
  <c r="AS16" i="15"/>
  <c r="U24" i="15"/>
  <c r="Q40" i="15"/>
  <c r="D32" i="14"/>
  <c r="D33" i="14" s="1"/>
  <c r="BE24" i="14"/>
  <c r="AA15" i="14"/>
  <c r="Q15" i="14"/>
  <c r="O8" i="18"/>
  <c r="E39" i="18"/>
  <c r="R39" i="18"/>
  <c r="BH33" i="18"/>
  <c r="X51" i="19"/>
  <c r="R30" i="19"/>
  <c r="O21" i="19"/>
  <c r="AA51" i="19"/>
  <c r="O56" i="19"/>
  <c r="AG67" i="19"/>
  <c r="BH63" i="15"/>
  <c r="BH64" i="15" s="1"/>
  <c r="O34" i="16"/>
  <c r="R17" i="16"/>
  <c r="L22" i="16"/>
  <c r="O7" i="16"/>
  <c r="L64" i="19"/>
  <c r="AD29" i="17"/>
  <c r="U29" i="17"/>
  <c r="X36" i="17"/>
  <c r="I36" i="17"/>
  <c r="AD41" i="17"/>
  <c r="U41" i="17"/>
  <c r="X32" i="17"/>
  <c r="D33" i="17"/>
  <c r="AD12" i="17"/>
  <c r="AJ32" i="17"/>
  <c r="BH29" i="17"/>
  <c r="BG29" i="17"/>
  <c r="AA29" i="17"/>
  <c r="AA12" i="17"/>
  <c r="AD21" i="17"/>
  <c r="AA8" i="17"/>
  <c r="D14" i="19"/>
  <c r="AJ12" i="19"/>
  <c r="AD12" i="19"/>
  <c r="X12" i="19"/>
  <c r="AL12" i="19"/>
  <c r="E66" i="19"/>
  <c r="AD33" i="19"/>
  <c r="AS51" i="19"/>
  <c r="AP51" i="19"/>
  <c r="D50" i="19"/>
  <c r="AJ21" i="19"/>
  <c r="AJ33" i="19"/>
  <c r="X33" i="19"/>
  <c r="BG8" i="19"/>
  <c r="BF8" i="19"/>
  <c r="X56" i="19"/>
  <c r="E53" i="19"/>
  <c r="X67" i="19"/>
  <c r="X15" i="19"/>
  <c r="U15" i="19"/>
  <c r="AD29" i="19"/>
  <c r="I29" i="19"/>
  <c r="I56" i="19"/>
  <c r="AG12" i="19"/>
  <c r="I34" i="16"/>
  <c r="E32" i="16"/>
  <c r="AA49" i="15"/>
  <c r="BB9" i="15"/>
  <c r="BE21" i="15"/>
  <c r="AY53" i="15"/>
  <c r="D6" i="16"/>
  <c r="F17" i="16"/>
  <c r="AG34" i="16"/>
  <c r="L27" i="16"/>
  <c r="E20" i="16"/>
  <c r="AD34" i="16"/>
  <c r="R21" i="16"/>
  <c r="E38" i="18"/>
  <c r="BB24" i="14"/>
  <c r="AP24" i="14"/>
  <c r="AA15" i="13"/>
  <c r="I40" i="13"/>
  <c r="AJ40" i="13"/>
  <c r="I18" i="13"/>
  <c r="AD43" i="13"/>
  <c r="U7" i="13"/>
  <c r="X11" i="13"/>
  <c r="AG29" i="13"/>
  <c r="X29" i="13"/>
  <c r="X22" i="18"/>
  <c r="AJ22" i="18"/>
  <c r="AD22" i="18"/>
  <c r="L35" i="18"/>
  <c r="AD8" i="18"/>
  <c r="X49" i="15"/>
  <c r="P49" i="15"/>
  <c r="AD46" i="15"/>
  <c r="U46" i="15"/>
  <c r="AA9" i="15"/>
  <c r="U9" i="15"/>
  <c r="AA16" i="15"/>
  <c r="L9" i="15"/>
  <c r="AM31" i="15"/>
  <c r="AA24" i="15"/>
  <c r="AD46" i="14"/>
  <c r="AL46" i="14"/>
  <c r="D42" i="14"/>
  <c r="D43" i="14" s="1"/>
  <c r="AJ24" i="14"/>
  <c r="AA24" i="14"/>
  <c r="AG15" i="14"/>
  <c r="AK15" i="14"/>
  <c r="D49" i="14"/>
  <c r="D51" i="14" s="1"/>
  <c r="BG7" i="13"/>
  <c r="X43" i="13"/>
  <c r="AG40" i="13"/>
  <c r="U40" i="13"/>
  <c r="E25" i="13"/>
  <c r="AD7" i="13"/>
  <c r="BH12" i="19"/>
  <c r="AP8" i="19"/>
  <c r="AG29" i="19"/>
  <c r="U51" i="19"/>
  <c r="AK33" i="19"/>
  <c r="E31" i="19"/>
  <c r="AD8" i="19"/>
  <c r="D6" i="19"/>
  <c r="E19" i="19"/>
  <c r="E9" i="19"/>
  <c r="E54" i="19"/>
  <c r="E35" i="19"/>
  <c r="E36" i="19" s="1"/>
  <c r="E31" i="18"/>
  <c r="E27" i="17"/>
  <c r="BH26" i="17"/>
  <c r="AJ36" i="17"/>
  <c r="AL29" i="17"/>
  <c r="AA21" i="17"/>
  <c r="X21" i="17"/>
  <c r="D19" i="17"/>
  <c r="AK8" i="17"/>
  <c r="D10" i="17"/>
  <c r="E10" i="17"/>
  <c r="D6" i="17"/>
  <c r="D38" i="17"/>
  <c r="F38" i="17" s="1"/>
  <c r="E25" i="17"/>
  <c r="D24" i="17"/>
  <c r="D13" i="17"/>
  <c r="D14" i="17" s="1"/>
  <c r="I12" i="17"/>
  <c r="BH34" i="16"/>
  <c r="L31" i="16"/>
  <c r="D31" i="15"/>
  <c r="X21" i="15"/>
  <c r="BH33" i="14"/>
  <c r="E44" i="14"/>
  <c r="AL15" i="14"/>
  <c r="X15" i="14"/>
  <c r="E38" i="14"/>
  <c r="E39" i="14" s="1"/>
  <c r="L17" i="19"/>
  <c r="D34" i="19"/>
  <c r="F34" i="19" s="1"/>
  <c r="BG36" i="19"/>
  <c r="BH36" i="19"/>
  <c r="BH33" i="19"/>
  <c r="E24" i="19"/>
  <c r="E39" i="17"/>
  <c r="D39" i="18"/>
  <c r="E13" i="18"/>
  <c r="AV21" i="15"/>
  <c r="BF21" i="15"/>
  <c r="D45" i="15"/>
  <c r="AS24" i="14"/>
  <c r="D34" i="17"/>
  <c r="U36" i="17"/>
  <c r="AJ41" i="17"/>
  <c r="AL41" i="17"/>
  <c r="D37" i="17"/>
  <c r="E13" i="17"/>
  <c r="E14" i="17" s="1"/>
  <c r="D20" i="17"/>
  <c r="AL21" i="17"/>
  <c r="E19" i="17"/>
  <c r="U21" i="17"/>
  <c r="AG8" i="17"/>
  <c r="U8" i="17"/>
  <c r="AD26" i="17"/>
  <c r="X26" i="17"/>
  <c r="AL12" i="17"/>
  <c r="D9" i="17"/>
  <c r="U32" i="17"/>
  <c r="D27" i="17"/>
  <c r="E22" i="17"/>
  <c r="BH32" i="17"/>
  <c r="AL8" i="17"/>
  <c r="I8" i="17"/>
  <c r="AJ12" i="17"/>
  <c r="E18" i="17"/>
  <c r="AG15" i="19"/>
  <c r="AA12" i="19"/>
  <c r="U12" i="19"/>
  <c r="I12" i="19"/>
  <c r="D55" i="19"/>
  <c r="AM23" i="19"/>
  <c r="Q23" i="19"/>
  <c r="AK67" i="19"/>
  <c r="E57" i="19"/>
  <c r="E59" i="19" s="1"/>
  <c r="D7" i="19"/>
  <c r="AV51" i="19"/>
  <c r="AK51" i="19"/>
  <c r="I51" i="19"/>
  <c r="AL36" i="19"/>
  <c r="E38" i="19"/>
  <c r="AJ8" i="19"/>
  <c r="X8" i="19"/>
  <c r="U8" i="19"/>
  <c r="AG56" i="19"/>
  <c r="AA21" i="19"/>
  <c r="X21" i="19"/>
  <c r="I21" i="19"/>
  <c r="AA29" i="19"/>
  <c r="E26" i="19"/>
  <c r="AG8" i="19"/>
  <c r="BH21" i="19"/>
  <c r="E10" i="19"/>
  <c r="X34" i="16"/>
  <c r="AV19" i="16"/>
  <c r="D35" i="16"/>
  <c r="U27" i="16"/>
  <c r="D32" i="16"/>
  <c r="AG7" i="16"/>
  <c r="U7" i="16"/>
  <c r="E6" i="16"/>
  <c r="P7" i="16"/>
  <c r="BE16" i="15"/>
  <c r="D15" i="15"/>
  <c r="Q51" i="14"/>
  <c r="U29" i="13"/>
  <c r="I29" i="13"/>
  <c r="AA29" i="13"/>
  <c r="X18" i="13"/>
  <c r="AA11" i="13"/>
  <c r="X15" i="13"/>
  <c r="AL11" i="13"/>
  <c r="E23" i="13"/>
  <c r="AM25" i="13"/>
  <c r="P36" i="13"/>
  <c r="AA7" i="13"/>
  <c r="AK7" i="13"/>
  <c r="I7" i="13"/>
  <c r="AL7" i="13"/>
  <c r="I40" i="18"/>
  <c r="L31" i="18"/>
  <c r="D29" i="18"/>
  <c r="BH8" i="18"/>
  <c r="X8" i="18"/>
  <c r="AL8" i="18"/>
  <c r="U22" i="18"/>
  <c r="BH35" i="18"/>
  <c r="E31" i="15"/>
  <c r="X24" i="15"/>
  <c r="AG9" i="15"/>
  <c r="Q46" i="15"/>
  <c r="D38" i="15"/>
  <c r="U21" i="15"/>
  <c r="BE9" i="15"/>
  <c r="AL9" i="15"/>
  <c r="AY9" i="15"/>
  <c r="BG9" i="15"/>
  <c r="Q9" i="15"/>
  <c r="U16" i="15"/>
  <c r="D35" i="14"/>
  <c r="AM37" i="14"/>
  <c r="AD24" i="14"/>
  <c r="AK24" i="14"/>
  <c r="X24" i="14"/>
  <c r="AL24" i="14"/>
  <c r="AJ15" i="14"/>
  <c r="U15" i="14"/>
  <c r="L31" i="15"/>
  <c r="O21" i="15"/>
  <c r="AD21" i="15"/>
  <c r="AJ21" i="15"/>
  <c r="BH49" i="15"/>
  <c r="L33" i="15"/>
  <c r="I53" i="15"/>
  <c r="X40" i="15"/>
  <c r="AJ40" i="15"/>
  <c r="O53" i="15"/>
  <c r="P33" i="15"/>
  <c r="L34" i="13"/>
  <c r="AY34" i="13"/>
  <c r="AY44" i="13" s="1"/>
  <c r="AY16" i="15"/>
  <c r="BG16" i="15"/>
  <c r="R39" i="15"/>
  <c r="R17" i="15"/>
  <c r="BH15" i="15"/>
  <c r="BB16" i="15"/>
  <c r="AP16" i="15"/>
  <c r="R15" i="15"/>
  <c r="E63" i="15"/>
  <c r="E64" i="15" s="1"/>
  <c r="R63" i="15"/>
  <c r="AJ43" i="13"/>
  <c r="AA43" i="13"/>
  <c r="AL43" i="13"/>
  <c r="U43" i="13"/>
  <c r="AK43" i="13"/>
  <c r="P43" i="13"/>
  <c r="AA40" i="13"/>
  <c r="AK29" i="13"/>
  <c r="L29" i="13"/>
  <c r="U18" i="13"/>
  <c r="AJ18" i="13"/>
  <c r="AG18" i="13"/>
  <c r="AD18" i="13"/>
  <c r="AL18" i="13"/>
  <c r="AJ11" i="13"/>
  <c r="AD11" i="13"/>
  <c r="AD21" i="13"/>
  <c r="X21" i="13"/>
  <c r="AD15" i="13"/>
  <c r="AG15" i="13"/>
  <c r="U15" i="13"/>
  <c r="I15" i="13"/>
  <c r="AJ21" i="13"/>
  <c r="AG21" i="13"/>
  <c r="Y44" i="13"/>
  <c r="U11" i="13"/>
  <c r="L11" i="13"/>
  <c r="I11" i="13"/>
  <c r="AJ7" i="13"/>
  <c r="X7" i="13"/>
  <c r="AA40" i="18"/>
  <c r="AM31" i="18"/>
  <c r="AJ8" i="18"/>
  <c r="AG8" i="18"/>
  <c r="AA8" i="18"/>
  <c r="L10" i="18"/>
  <c r="AG22" i="18"/>
  <c r="L22" i="18"/>
  <c r="U44" i="18"/>
  <c r="X62" i="15"/>
  <c r="AD53" i="15"/>
  <c r="Q31" i="15"/>
  <c r="AJ24" i="15"/>
  <c r="AG24" i="15"/>
  <c r="Q36" i="15"/>
  <c r="P36" i="15"/>
  <c r="AD24" i="15"/>
  <c r="AL49" i="15"/>
  <c r="AG49" i="15"/>
  <c r="AJ46" i="15"/>
  <c r="AG46" i="15"/>
  <c r="I46" i="15"/>
  <c r="AA46" i="15"/>
  <c r="AG40" i="15"/>
  <c r="AD40" i="15"/>
  <c r="AA40" i="15"/>
  <c r="U40" i="15"/>
  <c r="AS21" i="15"/>
  <c r="AP21" i="15"/>
  <c r="AV16" i="15"/>
  <c r="BF16" i="15"/>
  <c r="AS9" i="15"/>
  <c r="AJ9" i="15"/>
  <c r="X9" i="15"/>
  <c r="AV9" i="15"/>
  <c r="AP9" i="15"/>
  <c r="AG16" i="15"/>
  <c r="X16" i="15"/>
  <c r="AA20" i="14"/>
  <c r="I20" i="14"/>
  <c r="D45" i="14"/>
  <c r="AJ46" i="14"/>
  <c r="AG46" i="14"/>
  <c r="AA46" i="14"/>
  <c r="X46" i="14"/>
  <c r="AK46" i="14"/>
  <c r="L41" i="14"/>
  <c r="AJ27" i="14"/>
  <c r="AD27" i="14"/>
  <c r="X27" i="14"/>
  <c r="I27" i="14"/>
  <c r="AP15" i="14"/>
  <c r="L15" i="14"/>
  <c r="D10" i="13"/>
  <c r="BH22" i="16"/>
  <c r="AJ29" i="17"/>
  <c r="I29" i="17"/>
  <c r="I17" i="17"/>
  <c r="Q14" i="17"/>
  <c r="L14" i="17"/>
  <c r="E20" i="17"/>
  <c r="AG21" i="17"/>
  <c r="I21" i="17"/>
  <c r="AD36" i="17"/>
  <c r="L36" i="17"/>
  <c r="AA32" i="17"/>
  <c r="L29" i="17"/>
  <c r="AJ26" i="17"/>
  <c r="AG12" i="17"/>
  <c r="L12" i="17"/>
  <c r="L8" i="17"/>
  <c r="AG26" i="17"/>
  <c r="AA26" i="17"/>
  <c r="U26" i="17"/>
  <c r="I26" i="17"/>
  <c r="AJ15" i="19"/>
  <c r="I15" i="19"/>
  <c r="L23" i="19"/>
  <c r="R59" i="19"/>
  <c r="L33" i="19"/>
  <c r="AL21" i="19"/>
  <c r="AL33" i="19"/>
  <c r="I33" i="19"/>
  <c r="AA8" i="19"/>
  <c r="AK8" i="19"/>
  <c r="I8" i="19"/>
  <c r="AD56" i="19"/>
  <c r="AJ67" i="19"/>
  <c r="AD67" i="19"/>
  <c r="AD21" i="19"/>
  <c r="AK21" i="19"/>
  <c r="L21" i="19"/>
  <c r="BF51" i="19"/>
  <c r="D49" i="19"/>
  <c r="AD15" i="19"/>
  <c r="AJ29" i="19"/>
  <c r="X29" i="19"/>
  <c r="U29" i="19"/>
  <c r="AS8" i="19"/>
  <c r="L8" i="19"/>
  <c r="P8" i="19"/>
  <c r="U21" i="19"/>
  <c r="AJ56" i="19"/>
  <c r="U56" i="19"/>
  <c r="L56" i="19"/>
  <c r="D33" i="16"/>
  <c r="AA34" i="16"/>
  <c r="U34" i="16"/>
  <c r="AS19" i="16"/>
  <c r="BF19" i="16"/>
  <c r="E18" i="16"/>
  <c r="D26" i="16"/>
  <c r="F26" i="16" s="1"/>
  <c r="AV27" i="16"/>
  <c r="BF27" i="16"/>
  <c r="AJ27" i="16"/>
  <c r="AG27" i="16"/>
  <c r="AA27" i="16"/>
  <c r="X27" i="16"/>
  <c r="I27" i="16"/>
  <c r="AJ34" i="16"/>
  <c r="L24" i="16"/>
  <c r="Q24" i="16"/>
  <c r="BH37" i="16"/>
  <c r="AD37" i="16"/>
  <c r="AK37" i="16"/>
  <c r="AD7" i="16"/>
  <c r="L7" i="16"/>
  <c r="Q7" i="16"/>
  <c r="E10" i="13"/>
  <c r="BF29" i="13"/>
  <c r="D34" i="13"/>
  <c r="BH34" i="13"/>
  <c r="E28" i="13"/>
  <c r="F28" i="13" s="1"/>
  <c r="BH29" i="13"/>
  <c r="BH21" i="13"/>
  <c r="BH11" i="13"/>
  <c r="AL21" i="13"/>
  <c r="BH40" i="13"/>
  <c r="AL40" i="13"/>
  <c r="AG43" i="13"/>
  <c r="AK40" i="13"/>
  <c r="X40" i="13"/>
  <c r="V44" i="13"/>
  <c r="AM36" i="13"/>
  <c r="AK36" i="13"/>
  <c r="E36" i="13"/>
  <c r="AM31" i="13"/>
  <c r="D31" i="13"/>
  <c r="E31" i="13"/>
  <c r="D25" i="13"/>
  <c r="AK25" i="13"/>
  <c r="AM23" i="13"/>
  <c r="AK21" i="13"/>
  <c r="S44" i="13"/>
  <c r="AK15" i="13"/>
  <c r="AL15" i="13"/>
  <c r="AK11" i="13"/>
  <c r="P40" i="13"/>
  <c r="L31" i="13"/>
  <c r="Q31" i="13"/>
  <c r="Q29" i="13"/>
  <c r="P25" i="13"/>
  <c r="P23" i="13"/>
  <c r="P21" i="13"/>
  <c r="P15" i="13"/>
  <c r="E55" i="19"/>
  <c r="BH56" i="19"/>
  <c r="BG51" i="19"/>
  <c r="BF39" i="19"/>
  <c r="BH39" i="19"/>
  <c r="E37" i="19"/>
  <c r="E30" i="19"/>
  <c r="D24" i="19"/>
  <c r="BH29" i="19"/>
  <c r="BH17" i="19"/>
  <c r="D11" i="19"/>
  <c r="E11" i="19"/>
  <c r="E5" i="19"/>
  <c r="AJ51" i="19"/>
  <c r="D35" i="19"/>
  <c r="AM36" i="19"/>
  <c r="AL29" i="19"/>
  <c r="E28" i="19"/>
  <c r="D57" i="19"/>
  <c r="D59" i="19" s="1"/>
  <c r="AM59" i="19"/>
  <c r="AA56" i="19"/>
  <c r="AL67" i="19"/>
  <c r="E65" i="19"/>
  <c r="D65" i="19"/>
  <c r="E64" i="19"/>
  <c r="D52" i="19"/>
  <c r="AK56" i="19"/>
  <c r="E49" i="19"/>
  <c r="AD51" i="19"/>
  <c r="D38" i="19"/>
  <c r="AM39" i="19"/>
  <c r="AK29" i="19"/>
  <c r="E27" i="19"/>
  <c r="E25" i="19"/>
  <c r="D27" i="19"/>
  <c r="D25" i="19"/>
  <c r="E22" i="19"/>
  <c r="E23" i="19" s="1"/>
  <c r="D22" i="19"/>
  <c r="D23" i="19" s="1"/>
  <c r="D18" i="19"/>
  <c r="D19" i="19"/>
  <c r="AK15" i="19"/>
  <c r="AA15" i="19"/>
  <c r="E13" i="19"/>
  <c r="D9" i="19"/>
  <c r="D10" i="19"/>
  <c r="AK12" i="19"/>
  <c r="D5" i="19"/>
  <c r="AL8" i="19"/>
  <c r="E7" i="19"/>
  <c r="Q64" i="19"/>
  <c r="D64" i="19"/>
  <c r="I64" i="19"/>
  <c r="D54" i="19"/>
  <c r="Q56" i="19"/>
  <c r="P51" i="19"/>
  <c r="P41" i="19"/>
  <c r="P36" i="19"/>
  <c r="D31" i="19"/>
  <c r="P33" i="19"/>
  <c r="Q33" i="19"/>
  <c r="L29" i="19"/>
  <c r="Q29" i="19"/>
  <c r="D20" i="19"/>
  <c r="P15" i="19"/>
  <c r="P12" i="19"/>
  <c r="Q8" i="19"/>
  <c r="E6" i="19"/>
  <c r="D13" i="18"/>
  <c r="D38" i="18"/>
  <c r="E24" i="18"/>
  <c r="AM29" i="18"/>
  <c r="E29" i="18"/>
  <c r="AK44" i="18"/>
  <c r="AL44" i="18"/>
  <c r="AA44" i="18"/>
  <c r="AG44" i="18"/>
  <c r="AD40" i="18"/>
  <c r="E35" i="18"/>
  <c r="AM35" i="18"/>
  <c r="D35" i="18"/>
  <c r="E33" i="18"/>
  <c r="AM33" i="18"/>
  <c r="AM24" i="18"/>
  <c r="AL22" i="18"/>
  <c r="AG14" i="18"/>
  <c r="AL14" i="18"/>
  <c r="U14" i="18"/>
  <c r="E10" i="18"/>
  <c r="AM10" i="18"/>
  <c r="D10" i="18"/>
  <c r="U8" i="18"/>
  <c r="Q44" i="18"/>
  <c r="Q31" i="18"/>
  <c r="P31" i="18"/>
  <c r="L14" i="18"/>
  <c r="Q10" i="18"/>
  <c r="L8" i="18"/>
  <c r="I8" i="18"/>
  <c r="BG8" i="17"/>
  <c r="AV8" i="17"/>
  <c r="BG21" i="17"/>
  <c r="BH41" i="17"/>
  <c r="BF41" i="17"/>
  <c r="AL32" i="17"/>
  <c r="AK29" i="17"/>
  <c r="E6" i="17"/>
  <c r="D7" i="17"/>
  <c r="AK12" i="17"/>
  <c r="AM12" i="17" s="1"/>
  <c r="D11" i="17"/>
  <c r="E11" i="17"/>
  <c r="AM14" i="17"/>
  <c r="D15" i="17"/>
  <c r="E15" i="17"/>
  <c r="E17" i="17" s="1"/>
  <c r="D16" i="17"/>
  <c r="F16" i="17" s="1"/>
  <c r="D22" i="17"/>
  <c r="AK21" i="17"/>
  <c r="AL26" i="17"/>
  <c r="E23" i="17"/>
  <c r="AK26" i="17"/>
  <c r="D25" i="17"/>
  <c r="E24" i="17"/>
  <c r="E28" i="17"/>
  <c r="E31" i="17"/>
  <c r="E32" i="17" s="1"/>
  <c r="AK32" i="17"/>
  <c r="D30" i="17"/>
  <c r="AL36" i="17"/>
  <c r="AK36" i="17"/>
  <c r="D35" i="17"/>
  <c r="F35" i="17" s="1"/>
  <c r="E33" i="17"/>
  <c r="E36" i="17" s="1"/>
  <c r="AK41" i="17"/>
  <c r="E37" i="17"/>
  <c r="AA41" i="17"/>
  <c r="X41" i="17"/>
  <c r="Q36" i="17"/>
  <c r="D31" i="17"/>
  <c r="L32" i="17"/>
  <c r="Q29" i="17"/>
  <c r="Q26" i="17"/>
  <c r="L26" i="17"/>
  <c r="D23" i="17"/>
  <c r="P12" i="17"/>
  <c r="Q12" i="17"/>
  <c r="E21" i="16"/>
  <c r="BG22" i="16"/>
  <c r="BH7" i="16"/>
  <c r="AJ7" i="16"/>
  <c r="AL34" i="16"/>
  <c r="E36" i="16"/>
  <c r="AM24" i="16"/>
  <c r="AL7" i="16"/>
  <c r="E35" i="16"/>
  <c r="AK34" i="16"/>
  <c r="E33" i="16"/>
  <c r="E25" i="16"/>
  <c r="E27" i="16" s="1"/>
  <c r="D25" i="16"/>
  <c r="D23" i="16"/>
  <c r="D24" i="16" s="1"/>
  <c r="AM22" i="16"/>
  <c r="D20" i="16"/>
  <c r="T41" i="16"/>
  <c r="D18" i="16"/>
  <c r="AM19" i="16"/>
  <c r="AA7" i="16"/>
  <c r="X7" i="16"/>
  <c r="AK7" i="16"/>
  <c r="F40" i="16"/>
  <c r="E40" i="16"/>
  <c r="P37" i="16"/>
  <c r="L37" i="16"/>
  <c r="P34" i="16"/>
  <c r="P31" i="16"/>
  <c r="Q19" i="16"/>
  <c r="E56" i="15"/>
  <c r="BH56" i="15"/>
  <c r="E45" i="15"/>
  <c r="BF9" i="15"/>
  <c r="AJ16" i="15"/>
  <c r="AM15" i="15"/>
  <c r="AJ62" i="15"/>
  <c r="AM63" i="15"/>
  <c r="AM64" i="15" s="1"/>
  <c r="AL64" i="15"/>
  <c r="AM59" i="15"/>
  <c r="D57" i="15"/>
  <c r="D59" i="15" s="1"/>
  <c r="AM56" i="15"/>
  <c r="AA53" i="15"/>
  <c r="AK53" i="15"/>
  <c r="U49" i="15"/>
  <c r="AL46" i="15"/>
  <c r="AK46" i="15"/>
  <c r="AL40" i="15"/>
  <c r="AK40" i="15"/>
  <c r="E38" i="15"/>
  <c r="D36" i="15"/>
  <c r="AK24" i="15"/>
  <c r="AL24" i="15"/>
  <c r="AG21" i="15"/>
  <c r="AK21" i="15"/>
  <c r="AA21" i="15"/>
  <c r="AL21" i="15"/>
  <c r="AD16" i="15"/>
  <c r="E15" i="15"/>
  <c r="D63" i="15"/>
  <c r="R59" i="15"/>
  <c r="Q56" i="15"/>
  <c r="P46" i="15"/>
  <c r="P42" i="15"/>
  <c r="D42" i="15"/>
  <c r="F33" i="15"/>
  <c r="P24" i="15"/>
  <c r="P21" i="15"/>
  <c r="P16" i="15"/>
  <c r="BG24" i="14"/>
  <c r="E53" i="14"/>
  <c r="AP54" i="14"/>
  <c r="BH48" i="14"/>
  <c r="E45" i="14"/>
  <c r="E32" i="14"/>
  <c r="BH20" i="14"/>
  <c r="AJ51" i="14"/>
  <c r="E40" i="14"/>
  <c r="E41" i="14" s="1"/>
  <c r="AK27" i="14"/>
  <c r="AL27" i="14"/>
  <c r="E49" i="14"/>
  <c r="E48" i="14"/>
  <c r="D48" i="14"/>
  <c r="E42" i="14"/>
  <c r="E43" i="14" s="1"/>
  <c r="E37" i="14"/>
  <c r="AM31" i="14"/>
  <c r="D31" i="14"/>
  <c r="E31" i="14"/>
  <c r="E17" i="14"/>
  <c r="D17" i="14"/>
  <c r="AD15" i="14"/>
  <c r="P54" i="14"/>
  <c r="D44" i="14"/>
  <c r="D40" i="14"/>
  <c r="D41" i="14" s="1"/>
  <c r="Q27" i="14"/>
  <c r="E29" i="14"/>
  <c r="E52" i="14"/>
  <c r="AM51" i="14"/>
  <c r="AM48" i="14"/>
  <c r="AM39" i="14"/>
  <c r="BH35" i="14"/>
  <c r="BH17" i="14"/>
  <c r="AS15" i="14"/>
  <c r="AJ20" i="14"/>
  <c r="AG20" i="14"/>
  <c r="BF27" i="14"/>
  <c r="BH29" i="14"/>
  <c r="BH37" i="14"/>
  <c r="L51" i="14"/>
  <c r="D38" i="14"/>
  <c r="D39" i="14" s="1"/>
  <c r="E35" i="14"/>
  <c r="AK51" i="14"/>
  <c r="O15" i="14"/>
  <c r="AS20" i="14"/>
  <c r="AV24" i="14"/>
  <c r="BF24" i="14"/>
  <c r="Q46" i="14"/>
  <c r="U51" i="14"/>
  <c r="AG51" i="14"/>
  <c r="BB54" i="14"/>
  <c r="BH51" i="14"/>
  <c r="AM35" i="14"/>
  <c r="AM17" i="14"/>
  <c r="BE15" i="14"/>
  <c r="AD20" i="14"/>
  <c r="BE20" i="14"/>
  <c r="O27" i="14"/>
  <c r="AA27" i="14"/>
  <c r="AG27" i="14"/>
  <c r="P27" i="14"/>
  <c r="Q39" i="14"/>
  <c r="Q41" i="14"/>
  <c r="AP46" i="14"/>
  <c r="BH43" i="14"/>
  <c r="BG15" i="14"/>
  <c r="U20" i="14"/>
  <c r="AL20" i="14"/>
  <c r="U24" i="14"/>
  <c r="AG24" i="14"/>
  <c r="P41" i="14"/>
  <c r="BE51" i="14"/>
  <c r="R23" i="14"/>
  <c r="X20" i="14"/>
  <c r="AP20" i="14"/>
  <c r="U46" i="14"/>
  <c r="U27" i="14"/>
  <c r="I24" i="14"/>
  <c r="Q33" i="14"/>
  <c r="L20" i="14"/>
  <c r="L17" i="14"/>
  <c r="Q43" i="14"/>
  <c r="Q17" i="14"/>
  <c r="L43" i="14"/>
  <c r="L39" i="14"/>
  <c r="L35" i="14"/>
  <c r="L31" i="14"/>
  <c r="Q48" i="14"/>
  <c r="P17" i="14"/>
  <c r="P31" i="14"/>
  <c r="Q35" i="14"/>
  <c r="P46" i="14"/>
  <c r="D31" i="16"/>
  <c r="F31" i="16"/>
  <c r="E31" i="16"/>
  <c r="O20" i="14"/>
  <c r="AK49" i="15"/>
  <c r="AL53" i="15"/>
  <c r="BG53" i="15"/>
  <c r="BH53" i="15"/>
  <c r="P64" i="15"/>
  <c r="E43" i="18"/>
  <c r="F43" i="18" s="1"/>
  <c r="AK20" i="14"/>
  <c r="AK54" i="14"/>
  <c r="D52" i="14"/>
  <c r="AM54" i="14"/>
  <c r="D53" i="14"/>
  <c r="AL36" i="15"/>
  <c r="E36" i="15"/>
  <c r="AM36" i="15"/>
  <c r="AK8" i="18"/>
  <c r="AK22" i="18"/>
  <c r="BF22" i="18"/>
  <c r="BH22" i="18"/>
  <c r="BF29" i="18"/>
  <c r="BH29" i="18"/>
  <c r="AK31" i="18"/>
  <c r="S45" i="18"/>
  <c r="AE45" i="18"/>
  <c r="AK40" i="18"/>
  <c r="L7" i="13"/>
  <c r="J44" i="13"/>
  <c r="AK18" i="13"/>
  <c r="BG18" i="13"/>
  <c r="BH18" i="13"/>
  <c r="AK34" i="13"/>
  <c r="AM34" i="13"/>
  <c r="D13" i="19"/>
  <c r="E14" i="19"/>
  <c r="AL15" i="19"/>
  <c r="E18" i="19"/>
  <c r="BF23" i="19"/>
  <c r="BH23" i="19"/>
  <c r="AL45" i="19"/>
  <c r="E44" i="19"/>
  <c r="E45" i="19" s="1"/>
  <c r="AM45" i="19"/>
  <c r="AL51" i="19"/>
  <c r="E50" i="19"/>
  <c r="AL56" i="19"/>
  <c r="E52" i="19"/>
  <c r="BF67" i="19"/>
  <c r="BH67" i="19"/>
  <c r="AK29" i="14"/>
  <c r="AM29" i="14"/>
  <c r="AK41" i="14"/>
  <c r="AM41" i="14"/>
  <c r="BF41" i="14"/>
  <c r="BH41" i="14"/>
  <c r="AK9" i="15"/>
  <c r="AK16" i="15"/>
  <c r="AL16" i="15"/>
  <c r="E17" i="15"/>
  <c r="BG21" i="15"/>
  <c r="O9" i="15"/>
  <c r="I16" i="15"/>
  <c r="X53" i="15"/>
  <c r="AJ53" i="15"/>
  <c r="O62" i="15"/>
  <c r="AD62" i="15"/>
  <c r="AL62" i="15"/>
  <c r="L64" i="15"/>
  <c r="AA22" i="18"/>
  <c r="P33" i="18"/>
  <c r="P35" i="18"/>
  <c r="AQ45" i="18"/>
  <c r="BC45" i="18"/>
  <c r="U40" i="18"/>
  <c r="AG40" i="18"/>
  <c r="P7" i="13"/>
  <c r="G44" i="13"/>
  <c r="Q15" i="13"/>
  <c r="Q18" i="13"/>
  <c r="AK27" i="16"/>
  <c r="BH64" i="19"/>
  <c r="E16" i="18"/>
  <c r="D40" i="16"/>
  <c r="AM64" i="19"/>
  <c r="AM31" i="16"/>
  <c r="N55" i="14"/>
  <c r="Q54" i="14"/>
  <c r="W55" i="14"/>
  <c r="AC55" i="14"/>
  <c r="AI55" i="14"/>
  <c r="AR55" i="14"/>
  <c r="AX55" i="14"/>
  <c r="BD55" i="14"/>
  <c r="O16" i="15"/>
  <c r="AJ49" i="15"/>
  <c r="P10" i="18"/>
  <c r="I14" i="18"/>
  <c r="AA14" i="18"/>
  <c r="AK14" i="18"/>
  <c r="Q24" i="18"/>
  <c r="Q29" i="18"/>
  <c r="I44" i="18"/>
  <c r="AC44" i="13"/>
  <c r="AI44" i="13"/>
  <c r="AR44" i="13"/>
  <c r="AX44" i="13"/>
  <c r="BD44" i="13"/>
  <c r="P11" i="13"/>
  <c r="AM40" i="16"/>
  <c r="BH31" i="16"/>
  <c r="AM43" i="14"/>
  <c r="BH31" i="14"/>
  <c r="Q29" i="14"/>
  <c r="Q31" i="14"/>
  <c r="P37" i="14"/>
  <c r="T55" i="14"/>
  <c r="Z55" i="14"/>
  <c r="AF55" i="14"/>
  <c r="AO55" i="14"/>
  <c r="AU55" i="14"/>
  <c r="BA55" i="14"/>
  <c r="I9" i="15"/>
  <c r="Z44" i="13"/>
  <c r="AF44" i="13"/>
  <c r="AO44" i="13"/>
  <c r="AU44" i="13"/>
  <c r="BA44" i="13"/>
  <c r="P33" i="14"/>
  <c r="I46" i="14"/>
  <c r="G55" i="14"/>
  <c r="P48" i="14"/>
  <c r="V55" i="14"/>
  <c r="AB55" i="14"/>
  <c r="AH55" i="14"/>
  <c r="AQ55" i="14"/>
  <c r="AW55" i="14"/>
  <c r="BC55" i="14"/>
  <c r="I24" i="15"/>
  <c r="I40" i="15"/>
  <c r="L56" i="15"/>
  <c r="U62" i="15"/>
  <c r="AG62" i="15"/>
  <c r="O14" i="18"/>
  <c r="AD14" i="18"/>
  <c r="L24" i="18"/>
  <c r="L29" i="18"/>
  <c r="K45" i="18"/>
  <c r="AU45" i="18"/>
  <c r="AL40" i="18"/>
  <c r="AD44" i="18"/>
  <c r="BB44" i="13"/>
  <c r="Q7" i="13"/>
  <c r="H44" i="13"/>
  <c r="N44" i="13"/>
  <c r="W44" i="13"/>
  <c r="AB44" i="13"/>
  <c r="AH44" i="13"/>
  <c r="AQ44" i="13"/>
  <c r="AW44" i="13"/>
  <c r="BC44" i="13"/>
  <c r="L18" i="13"/>
  <c r="O27" i="16"/>
  <c r="AD27" i="16"/>
  <c r="BF37" i="16"/>
  <c r="D36" i="16"/>
  <c r="Q21" i="13"/>
  <c r="Q23" i="13"/>
  <c r="Q25" i="13"/>
  <c r="P34" i="13"/>
  <c r="I15" i="14"/>
  <c r="P29" i="14"/>
  <c r="Q37" i="14"/>
  <c r="P39" i="14"/>
  <c r="P43" i="14"/>
  <c r="S55" i="14"/>
  <c r="Y55" i="14"/>
  <c r="AE55" i="14"/>
  <c r="AN55" i="14"/>
  <c r="AT55" i="14"/>
  <c r="AZ55" i="14"/>
  <c r="I21" i="15"/>
  <c r="L36" i="15"/>
  <c r="U53" i="15"/>
  <c r="AG53" i="15"/>
  <c r="P56" i="15"/>
  <c r="I62" i="15"/>
  <c r="AA62" i="15"/>
  <c r="AK62" i="15"/>
  <c r="Q64" i="15"/>
  <c r="X14" i="18"/>
  <c r="AJ14" i="18"/>
  <c r="I22" i="18"/>
  <c r="P24" i="18"/>
  <c r="P29" i="18"/>
  <c r="Q33" i="18"/>
  <c r="Q35" i="18"/>
  <c r="W45" i="18"/>
  <c r="AI45" i="18"/>
  <c r="X40" i="18"/>
  <c r="AJ40" i="18"/>
  <c r="X44" i="18"/>
  <c r="AJ44" i="18"/>
  <c r="K44" i="13"/>
  <c r="T44" i="13"/>
  <c r="AE44" i="13"/>
  <c r="AN44" i="13"/>
  <c r="AT44" i="13"/>
  <c r="AZ44" i="13"/>
  <c r="Q11" i="13"/>
  <c r="L15" i="13"/>
  <c r="P18" i="13"/>
  <c r="L21" i="13"/>
  <c r="L23" i="13"/>
  <c r="L25" i="13"/>
  <c r="P29" i="13"/>
  <c r="P31" i="13"/>
  <c r="Q34" i="13"/>
  <c r="I7" i="16"/>
  <c r="AL37" i="16"/>
  <c r="L40" i="13"/>
  <c r="L43" i="13"/>
  <c r="L12" i="19"/>
  <c r="L15" i="19"/>
  <c r="Q21" i="19"/>
  <c r="P23" i="19"/>
  <c r="P29" i="19"/>
  <c r="L36" i="19"/>
  <c r="L51" i="19"/>
  <c r="P56" i="19"/>
  <c r="L67" i="19"/>
  <c r="AP19" i="16"/>
  <c r="BB19" i="16"/>
  <c r="BG19" i="16"/>
  <c r="P24" i="16"/>
  <c r="AS27" i="16"/>
  <c r="BE27" i="16"/>
  <c r="L34" i="16"/>
  <c r="I37" i="16"/>
  <c r="AA37" i="16"/>
  <c r="Q8" i="17"/>
  <c r="AK14" i="17"/>
  <c r="P14" i="17"/>
  <c r="Q32" i="17"/>
  <c r="G42" i="17"/>
  <c r="M42" i="17"/>
  <c r="V42" i="17"/>
  <c r="AB42" i="17"/>
  <c r="AH42" i="17"/>
  <c r="AQ42" i="17"/>
  <c r="AW42" i="17"/>
  <c r="BC42" i="17"/>
  <c r="BH16" i="18"/>
  <c r="BF16" i="18"/>
  <c r="AL40" i="16"/>
  <c r="I40" i="16"/>
  <c r="AD40" i="16"/>
  <c r="AS40" i="16"/>
  <c r="AY40" i="16"/>
  <c r="X64" i="19"/>
  <c r="AJ64" i="19"/>
  <c r="AS64" i="19"/>
  <c r="BB64" i="19"/>
  <c r="BB68" i="19" s="1"/>
  <c r="U31" i="16"/>
  <c r="BB31" i="16"/>
  <c r="AG31" i="16"/>
  <c r="AP31" i="16"/>
  <c r="AM42" i="15"/>
  <c r="BH42" i="15"/>
  <c r="AS14" i="18"/>
  <c r="BE14" i="18"/>
  <c r="AY40" i="18"/>
  <c r="BG40" i="18"/>
  <c r="AS44" i="18"/>
  <c r="BE44" i="18"/>
  <c r="BF31" i="15"/>
  <c r="BH31" i="15"/>
  <c r="AP62" i="15"/>
  <c r="BB62" i="15"/>
  <c r="AS51" i="14"/>
  <c r="Q41" i="17"/>
  <c r="H42" i="17"/>
  <c r="N42" i="17"/>
  <c r="W42" i="17"/>
  <c r="AC42" i="17"/>
  <c r="AI42" i="17"/>
  <c r="AR42" i="17"/>
  <c r="AX42" i="17"/>
  <c r="BD42" i="17"/>
  <c r="BH40" i="16"/>
  <c r="AP40" i="18"/>
  <c r="BB40" i="18"/>
  <c r="AV44" i="18"/>
  <c r="BF44" i="18"/>
  <c r="P67" i="19"/>
  <c r="AL27" i="16"/>
  <c r="AY27" i="16"/>
  <c r="U37" i="16"/>
  <c r="AG37" i="16"/>
  <c r="L41" i="17"/>
  <c r="J42" i="17"/>
  <c r="S42" i="17"/>
  <c r="Y42" i="17"/>
  <c r="AE42" i="17"/>
  <c r="AN42" i="17"/>
  <c r="AT42" i="17"/>
  <c r="AZ42" i="17"/>
  <c r="D16" i="18"/>
  <c r="BH33" i="15"/>
  <c r="U40" i="16"/>
  <c r="AJ40" i="16"/>
  <c r="X40" i="16"/>
  <c r="BE40" i="16"/>
  <c r="O64" i="19"/>
  <c r="AD64" i="19"/>
  <c r="AL64" i="19"/>
  <c r="AY64" i="19"/>
  <c r="AY68" i="19" s="1"/>
  <c r="BF31" i="16"/>
  <c r="AA31" i="16"/>
  <c r="AV31" i="16"/>
  <c r="AY14" i="18"/>
  <c r="BH31" i="18"/>
  <c r="BG44" i="18"/>
  <c r="BH24" i="15"/>
  <c r="AV62" i="15"/>
  <c r="BH62" i="15"/>
  <c r="Q40" i="13"/>
  <c r="Q43" i="13"/>
  <c r="Q12" i="19"/>
  <c r="Q15" i="19"/>
  <c r="P21" i="19"/>
  <c r="Q36" i="19"/>
  <c r="Q51" i="19"/>
  <c r="Q67" i="19"/>
  <c r="AP27" i="16"/>
  <c r="BB27" i="16"/>
  <c r="BG27" i="16"/>
  <c r="Q34" i="16"/>
  <c r="X37" i="16"/>
  <c r="AJ37" i="16"/>
  <c r="P8" i="17"/>
  <c r="K42" i="17"/>
  <c r="T42" i="17"/>
  <c r="Z42" i="17"/>
  <c r="AF42" i="17"/>
  <c r="AO42" i="17"/>
  <c r="AU42" i="17"/>
  <c r="BA42" i="17"/>
  <c r="AV40" i="16"/>
  <c r="BB40" i="16"/>
  <c r="U64" i="19"/>
  <c r="AG64" i="19"/>
  <c r="AP64" i="19"/>
  <c r="BE64" i="19"/>
  <c r="O31" i="16"/>
  <c r="AY31" i="16"/>
  <c r="BG31" i="16"/>
  <c r="AJ31" i="16"/>
  <c r="X31" i="16"/>
  <c r="AP14" i="18"/>
  <c r="BB14" i="18"/>
  <c r="BG14" i="18"/>
  <c r="AV40" i="18"/>
  <c r="BF40" i="18"/>
  <c r="AP44" i="18"/>
  <c r="BB44" i="18"/>
  <c r="BF40" i="15"/>
  <c r="AY62" i="15"/>
  <c r="BF62" i="15"/>
  <c r="AU41" i="16"/>
  <c r="AV14" i="18"/>
  <c r="BF14" i="18"/>
  <c r="AS40" i="18"/>
  <c r="BE40" i="18"/>
  <c r="AY44" i="18"/>
  <c r="BG40" i="15"/>
  <c r="AS62" i="15"/>
  <c r="BE62" i="15"/>
  <c r="AB41" i="16"/>
  <c r="AZ41" i="16"/>
  <c r="Q40" i="16"/>
  <c r="AK17" i="19"/>
  <c r="BD41" i="16"/>
  <c r="AN41" i="16"/>
  <c r="AF41" i="16"/>
  <c r="Z41" i="16"/>
  <c r="M41" i="16"/>
  <c r="E17" i="19"/>
  <c r="L36" i="13"/>
  <c r="AR41" i="16"/>
  <c r="AE41" i="16"/>
  <c r="Q17" i="19"/>
  <c r="BC41" i="16"/>
  <c r="AQ41" i="16"/>
  <c r="AI41" i="16"/>
  <c r="W41" i="16"/>
  <c r="S41" i="16"/>
  <c r="P40" i="16"/>
  <c r="AL17" i="19"/>
  <c r="P17" i="19"/>
  <c r="L39" i="19"/>
  <c r="Q41" i="19"/>
  <c r="L45" i="19"/>
  <c r="P64" i="19"/>
  <c r="Q36" i="13"/>
  <c r="L42" i="15"/>
  <c r="AX41" i="16"/>
  <c r="AT41" i="16"/>
  <c r="AH41" i="16"/>
  <c r="V41" i="16"/>
  <c r="L40" i="16"/>
  <c r="Q39" i="19"/>
  <c r="Q45" i="19"/>
  <c r="P19" i="16"/>
  <c r="Q31" i="16"/>
  <c r="Q37" i="16"/>
  <c r="BA41" i="16"/>
  <c r="AW41" i="16"/>
  <c r="AO41" i="16"/>
  <c r="AC41" i="16"/>
  <c r="Y41" i="16"/>
  <c r="N41" i="16"/>
  <c r="P39" i="19"/>
  <c r="L41" i="19"/>
  <c r="P45" i="19"/>
  <c r="Q42" i="15"/>
  <c r="Q33" i="15"/>
  <c r="L62" i="15"/>
  <c r="P31" i="15"/>
  <c r="L53" i="15"/>
  <c r="L16" i="15"/>
  <c r="L46" i="15"/>
  <c r="P62" i="15"/>
  <c r="L49" i="15"/>
  <c r="L40" i="15"/>
  <c r="L24" i="15"/>
  <c r="L21" i="15"/>
  <c r="L19" i="16"/>
  <c r="L24" i="14"/>
  <c r="BA45" i="18"/>
  <c r="L44" i="18"/>
  <c r="L40" i="18"/>
  <c r="Q24" i="14"/>
  <c r="P20" i="14"/>
  <c r="L46" i="14"/>
  <c r="Q62" i="15"/>
  <c r="Q22" i="18"/>
  <c r="Q16" i="15"/>
  <c r="Q22" i="16"/>
  <c r="Y45" i="18"/>
  <c r="L54" i="14"/>
  <c r="L27" i="14"/>
  <c r="Q53" i="15"/>
  <c r="R45" i="15"/>
  <c r="Q14" i="18"/>
  <c r="H55" i="14"/>
  <c r="P16" i="18"/>
  <c r="P53" i="15"/>
  <c r="P27" i="16"/>
  <c r="Q27" i="16"/>
  <c r="R38" i="18"/>
  <c r="Q40" i="18"/>
  <c r="P22" i="18"/>
  <c r="P14" i="18"/>
  <c r="R37" i="19"/>
  <c r="R24" i="19"/>
  <c r="R10" i="13"/>
  <c r="Q21" i="15"/>
  <c r="BD45" i="18"/>
  <c r="AZ45" i="18"/>
  <c r="AT45" i="18"/>
  <c r="AO45" i="18"/>
  <c r="AH45" i="18"/>
  <c r="AC45" i="18"/>
  <c r="J45" i="18"/>
  <c r="P44" i="18"/>
  <c r="P40" i="18"/>
  <c r="M55" i="14"/>
  <c r="Q24" i="15"/>
  <c r="AX45" i="18"/>
  <c r="AR45" i="18"/>
  <c r="AN45" i="18"/>
  <c r="AF45" i="18"/>
  <c r="AB45" i="18"/>
  <c r="V45" i="18"/>
  <c r="N45" i="18"/>
  <c r="H45" i="18"/>
  <c r="P9" i="15"/>
  <c r="AW45" i="18"/>
  <c r="Z45" i="18"/>
  <c r="T45" i="18"/>
  <c r="P40" i="15"/>
  <c r="Q49" i="15"/>
  <c r="Q8" i="18"/>
  <c r="P8" i="18"/>
  <c r="R13" i="18"/>
  <c r="J55" i="14"/>
  <c r="F64" i="19"/>
  <c r="P51" i="14"/>
  <c r="P24" i="14"/>
  <c r="Q20" i="14"/>
  <c r="P15" i="14"/>
  <c r="R53" i="14"/>
  <c r="R9" i="14"/>
  <c r="R64" i="19" l="1"/>
  <c r="F33" i="17"/>
  <c r="E67" i="19"/>
  <c r="F53" i="19"/>
  <c r="P42" i="17"/>
  <c r="F18" i="17"/>
  <c r="BF55" i="14"/>
  <c r="BG55" i="14"/>
  <c r="F28" i="19"/>
  <c r="F7" i="17"/>
  <c r="E14" i="18"/>
  <c r="AP44" i="13"/>
  <c r="D29" i="13"/>
  <c r="AY42" i="17"/>
  <c r="BE42" i="17"/>
  <c r="R36" i="13"/>
  <c r="E19" i="16"/>
  <c r="BB42" i="17"/>
  <c r="BE68" i="19"/>
  <c r="BG68" i="19"/>
  <c r="F26" i="19"/>
  <c r="BH36" i="17"/>
  <c r="BH17" i="17"/>
  <c r="F30" i="17"/>
  <c r="D39" i="19"/>
  <c r="F40" i="17"/>
  <c r="AS44" i="13"/>
  <c r="F30" i="19"/>
  <c r="AS42" i="17"/>
  <c r="F9" i="14"/>
  <c r="O44" i="13"/>
  <c r="BE44" i="13"/>
  <c r="BF44" i="13"/>
  <c r="BG44" i="13"/>
  <c r="R40" i="15"/>
  <c r="R29" i="14"/>
  <c r="R12" i="19"/>
  <c r="AP68" i="19"/>
  <c r="U68" i="19"/>
  <c r="BH51" i="19"/>
  <c r="AV68" i="19"/>
  <c r="AS68" i="19"/>
  <c r="BF68" i="19"/>
  <c r="R15" i="14"/>
  <c r="AY55" i="14"/>
  <c r="D12" i="14"/>
  <c r="R48" i="14"/>
  <c r="BH27" i="14"/>
  <c r="F32" i="14"/>
  <c r="F33" i="14" s="1"/>
  <c r="AV44" i="13"/>
  <c r="BH12" i="14"/>
  <c r="BH46" i="15"/>
  <c r="BH21" i="17"/>
  <c r="AA68" i="19"/>
  <c r="F39" i="17"/>
  <c r="R36" i="15"/>
  <c r="E12" i="14"/>
  <c r="R12" i="14"/>
  <c r="AM12" i="14"/>
  <c r="BH8" i="17"/>
  <c r="F34" i="17"/>
  <c r="AP42" i="17"/>
  <c r="O42" i="17"/>
  <c r="Q68" i="19"/>
  <c r="AD68" i="19"/>
  <c r="P68" i="19"/>
  <c r="AL68" i="19"/>
  <c r="AJ68" i="19"/>
  <c r="I68" i="19"/>
  <c r="L68" i="19"/>
  <c r="AK68" i="19"/>
  <c r="O68" i="19"/>
  <c r="X68" i="19"/>
  <c r="AG68" i="19"/>
  <c r="BH14" i="18"/>
  <c r="BF42" i="17"/>
  <c r="BF1048576" i="17" s="1"/>
  <c r="D62" i="15"/>
  <c r="R33" i="14"/>
  <c r="BB55" i="14"/>
  <c r="BH54" i="14"/>
  <c r="D20" i="14"/>
  <c r="BH15" i="14"/>
  <c r="AV55" i="14"/>
  <c r="R35" i="14"/>
  <c r="F66" i="19"/>
  <c r="D67" i="19"/>
  <c r="F54" i="19"/>
  <c r="R36" i="19"/>
  <c r="D29" i="17"/>
  <c r="R22" i="16"/>
  <c r="F6" i="16"/>
  <c r="F24" i="19"/>
  <c r="E15" i="13"/>
  <c r="R43" i="13"/>
  <c r="R49" i="15"/>
  <c r="R46" i="15"/>
  <c r="D24" i="15"/>
  <c r="E24" i="15"/>
  <c r="F44" i="14"/>
  <c r="R39" i="14"/>
  <c r="O55" i="14"/>
  <c r="AM11" i="13"/>
  <c r="R31" i="13"/>
  <c r="F14" i="19"/>
  <c r="F39" i="18"/>
  <c r="F9" i="17"/>
  <c r="D41" i="17"/>
  <c r="BH27" i="16"/>
  <c r="I41" i="16"/>
  <c r="F35" i="16"/>
  <c r="R42" i="15"/>
  <c r="E46" i="14"/>
  <c r="D15" i="14"/>
  <c r="R27" i="14"/>
  <c r="O45" i="18"/>
  <c r="F38" i="18"/>
  <c r="F50" i="19"/>
  <c r="E22" i="16"/>
  <c r="D27" i="16"/>
  <c r="E7" i="16"/>
  <c r="F32" i="16"/>
  <c r="R31" i="16"/>
  <c r="O41" i="16"/>
  <c r="X42" i="17"/>
  <c r="AJ42" i="17"/>
  <c r="AD42" i="17"/>
  <c r="E29" i="17"/>
  <c r="R23" i="19"/>
  <c r="D51" i="19"/>
  <c r="AM51" i="19"/>
  <c r="F35" i="19"/>
  <c r="F36" i="19" s="1"/>
  <c r="F19" i="19"/>
  <c r="AM27" i="16"/>
  <c r="F20" i="16"/>
  <c r="R9" i="15"/>
  <c r="R33" i="15"/>
  <c r="BH40" i="15"/>
  <c r="R7" i="16"/>
  <c r="R19" i="16"/>
  <c r="F45" i="15"/>
  <c r="E44" i="18"/>
  <c r="E33" i="14"/>
  <c r="E18" i="13"/>
  <c r="AJ44" i="13"/>
  <c r="E43" i="13"/>
  <c r="AA44" i="13"/>
  <c r="D21" i="13"/>
  <c r="R29" i="18"/>
  <c r="E8" i="18"/>
  <c r="AM49" i="15"/>
  <c r="E49" i="15"/>
  <c r="D46" i="15"/>
  <c r="R56" i="15"/>
  <c r="R43" i="14"/>
  <c r="D24" i="14"/>
  <c r="F49" i="14"/>
  <c r="F51" i="14" s="1"/>
  <c r="D43" i="13"/>
  <c r="AM21" i="13"/>
  <c r="R21" i="13"/>
  <c r="E21" i="13"/>
  <c r="R15" i="13"/>
  <c r="R11" i="13"/>
  <c r="F7" i="19"/>
  <c r="F55" i="19"/>
  <c r="F9" i="19"/>
  <c r="E12" i="19"/>
  <c r="R51" i="19"/>
  <c r="D33" i="19"/>
  <c r="F10" i="19"/>
  <c r="D8" i="19"/>
  <c r="BH40" i="18"/>
  <c r="E40" i="18"/>
  <c r="BE45" i="18"/>
  <c r="AM14" i="18"/>
  <c r="E22" i="18"/>
  <c r="R33" i="18"/>
  <c r="R40" i="18"/>
  <c r="F27" i="17"/>
  <c r="BG42" i="17"/>
  <c r="F10" i="17"/>
  <c r="F28" i="17"/>
  <c r="F25" i="17"/>
  <c r="F19" i="17"/>
  <c r="D21" i="17"/>
  <c r="E21" i="17"/>
  <c r="U42" i="17"/>
  <c r="E12" i="17"/>
  <c r="F13" i="17"/>
  <c r="F14" i="17" s="1"/>
  <c r="F37" i="17"/>
  <c r="F22" i="17"/>
  <c r="R14" i="17"/>
  <c r="AA41" i="16"/>
  <c r="D34" i="16"/>
  <c r="BH9" i="15"/>
  <c r="BH21" i="15"/>
  <c r="D49" i="15"/>
  <c r="F38" i="15"/>
  <c r="R53" i="15"/>
  <c r="R31" i="15"/>
  <c r="F31" i="15"/>
  <c r="F15" i="15"/>
  <c r="R16" i="15"/>
  <c r="F38" i="14"/>
  <c r="F39" i="14" s="1"/>
  <c r="AM20" i="14"/>
  <c r="E24" i="14"/>
  <c r="E15" i="14"/>
  <c r="AM24" i="14"/>
  <c r="R54" i="14"/>
  <c r="E51" i="14"/>
  <c r="R46" i="14"/>
  <c r="R41" i="14"/>
  <c r="E20" i="14"/>
  <c r="BH19" i="16"/>
  <c r="F13" i="18"/>
  <c r="BH44" i="18"/>
  <c r="AS45" i="18"/>
  <c r="BH24" i="14"/>
  <c r="AP55" i="14"/>
  <c r="AA42" i="17"/>
  <c r="F20" i="17"/>
  <c r="AM8" i="17"/>
  <c r="E26" i="17"/>
  <c r="D12" i="17"/>
  <c r="I42" i="17"/>
  <c r="AL42" i="17"/>
  <c r="F6" i="17"/>
  <c r="R56" i="19"/>
  <c r="AM67" i="19"/>
  <c r="AM56" i="19"/>
  <c r="R15" i="19"/>
  <c r="R29" i="19"/>
  <c r="F5" i="19"/>
  <c r="R8" i="19"/>
  <c r="AM34" i="16"/>
  <c r="F33" i="16"/>
  <c r="R37" i="16"/>
  <c r="AV41" i="16"/>
  <c r="R27" i="16"/>
  <c r="R24" i="16"/>
  <c r="U44" i="13"/>
  <c r="AM43" i="13"/>
  <c r="R40" i="13"/>
  <c r="AM40" i="13"/>
  <c r="R29" i="13"/>
  <c r="AM29" i="13"/>
  <c r="AM15" i="13"/>
  <c r="AD44" i="13"/>
  <c r="R23" i="13"/>
  <c r="E7" i="13"/>
  <c r="X44" i="13"/>
  <c r="R10" i="18"/>
  <c r="F24" i="18"/>
  <c r="F22" i="18"/>
  <c r="F35" i="18"/>
  <c r="R62" i="15"/>
  <c r="AM62" i="15"/>
  <c r="D53" i="15"/>
  <c r="E53" i="15"/>
  <c r="R24" i="15"/>
  <c r="AM9" i="15"/>
  <c r="D40" i="15"/>
  <c r="D21" i="15"/>
  <c r="AM21" i="15"/>
  <c r="E9" i="15"/>
  <c r="R20" i="14"/>
  <c r="BH46" i="14"/>
  <c r="F45" i="14"/>
  <c r="D46" i="14"/>
  <c r="AA55" i="14"/>
  <c r="AM27" i="14"/>
  <c r="X55" i="14"/>
  <c r="AG55" i="14"/>
  <c r="AD55" i="14"/>
  <c r="AL55" i="14"/>
  <c r="U55" i="14"/>
  <c r="R17" i="14"/>
  <c r="AM15" i="14"/>
  <c r="E46" i="15"/>
  <c r="AM46" i="15"/>
  <c r="BH16" i="15"/>
  <c r="BF41" i="16"/>
  <c r="AJ55" i="14"/>
  <c r="BE55" i="14"/>
  <c r="E34" i="13"/>
  <c r="AG44" i="13"/>
  <c r="D40" i="13"/>
  <c r="F31" i="13"/>
  <c r="AM18" i="13"/>
  <c r="I44" i="13"/>
  <c r="AM7" i="13"/>
  <c r="R31" i="18"/>
  <c r="U45" i="18"/>
  <c r="AM8" i="18"/>
  <c r="AG45" i="18"/>
  <c r="AD45" i="18"/>
  <c r="I45" i="18"/>
  <c r="E62" i="15"/>
  <c r="AM53" i="15"/>
  <c r="AM24" i="15"/>
  <c r="F42" i="14"/>
  <c r="F43" i="14" s="1"/>
  <c r="E54" i="14"/>
  <c r="F29" i="14"/>
  <c r="AS55" i="14"/>
  <c r="F10" i="13"/>
  <c r="E11" i="13"/>
  <c r="F21" i="16"/>
  <c r="D14" i="18"/>
  <c r="F53" i="14"/>
  <c r="AM29" i="17"/>
  <c r="AM21" i="17"/>
  <c r="AM36" i="17"/>
  <c r="R26" i="17"/>
  <c r="AM32" i="17"/>
  <c r="F31" i="17"/>
  <c r="R8" i="17"/>
  <c r="F11" i="19"/>
  <c r="AM33" i="19"/>
  <c r="D36" i="19"/>
  <c r="F38" i="19"/>
  <c r="R39" i="19"/>
  <c r="BH8" i="19"/>
  <c r="AM8" i="19"/>
  <c r="R21" i="19"/>
  <c r="F49" i="19"/>
  <c r="AM29" i="19"/>
  <c r="F25" i="19"/>
  <c r="AM12" i="19"/>
  <c r="F18" i="16"/>
  <c r="F19" i="16" s="1"/>
  <c r="AP41" i="16"/>
  <c r="AS41" i="16"/>
  <c r="AM37" i="16"/>
  <c r="F34" i="13"/>
  <c r="F29" i="13"/>
  <c r="F25" i="13"/>
  <c r="BH44" i="13"/>
  <c r="D7" i="13"/>
  <c r="AL44" i="13"/>
  <c r="F43" i="13"/>
  <c r="F36" i="13"/>
  <c r="E29" i="13"/>
  <c r="AK44" i="13"/>
  <c r="F15" i="13"/>
  <c r="D15" i="13"/>
  <c r="D11" i="13"/>
  <c r="E40" i="13"/>
  <c r="R25" i="13"/>
  <c r="F23" i="13"/>
  <c r="D23" i="13"/>
  <c r="R18" i="13"/>
  <c r="E39" i="19"/>
  <c r="F37" i="19"/>
  <c r="F22" i="19"/>
  <c r="F23" i="19" s="1"/>
  <c r="E33" i="19"/>
  <c r="E29" i="19"/>
  <c r="AM21" i="19"/>
  <c r="D12" i="19"/>
  <c r="E8" i="19"/>
  <c r="F57" i="19"/>
  <c r="F59" i="19" s="1"/>
  <c r="D56" i="19"/>
  <c r="F65" i="19"/>
  <c r="E51" i="19"/>
  <c r="F31" i="19"/>
  <c r="D29" i="19"/>
  <c r="F27" i="19"/>
  <c r="D21" i="19"/>
  <c r="R41" i="19"/>
  <c r="R33" i="19"/>
  <c r="F20" i="19"/>
  <c r="R17" i="19"/>
  <c r="E15" i="19"/>
  <c r="F6" i="19"/>
  <c r="F29" i="18"/>
  <c r="D40" i="18"/>
  <c r="AM22" i="18"/>
  <c r="D22" i="18"/>
  <c r="AM44" i="18"/>
  <c r="F44" i="18"/>
  <c r="D44" i="18"/>
  <c r="AM40" i="18"/>
  <c r="F33" i="18"/>
  <c r="AL45" i="18"/>
  <c r="D24" i="18"/>
  <c r="AA45" i="18"/>
  <c r="X45" i="18"/>
  <c r="F10" i="18"/>
  <c r="R24" i="18"/>
  <c r="R22" i="18"/>
  <c r="P45" i="18"/>
  <c r="D17" i="17"/>
  <c r="F11" i="17"/>
  <c r="F15" i="17"/>
  <c r="F17" i="17" s="1"/>
  <c r="D26" i="17"/>
  <c r="F23" i="17"/>
  <c r="F24" i="17"/>
  <c r="AK42" i="17"/>
  <c r="D32" i="17"/>
  <c r="D36" i="17"/>
  <c r="E41" i="17"/>
  <c r="R41" i="17"/>
  <c r="R36" i="17"/>
  <c r="R32" i="17"/>
  <c r="R29" i="17"/>
  <c r="R21" i="17"/>
  <c r="L42" i="17"/>
  <c r="R12" i="17"/>
  <c r="BE41" i="16"/>
  <c r="BG41" i="16"/>
  <c r="D7" i="16"/>
  <c r="AK41" i="16"/>
  <c r="F36" i="16"/>
  <c r="E37" i="16"/>
  <c r="AG41" i="16"/>
  <c r="F25" i="16"/>
  <c r="F27" i="16" s="1"/>
  <c r="D19" i="16"/>
  <c r="E34" i="16"/>
  <c r="F23" i="16"/>
  <c r="F24" i="16" s="1"/>
  <c r="D22" i="16"/>
  <c r="U41" i="16"/>
  <c r="AM7" i="16"/>
  <c r="R40" i="16"/>
  <c r="R34" i="16"/>
  <c r="P41" i="16"/>
  <c r="Q41" i="16"/>
  <c r="AM16" i="15"/>
  <c r="F57" i="15"/>
  <c r="F59" i="15" s="1"/>
  <c r="D56" i="15"/>
  <c r="F56" i="15"/>
  <c r="E40" i="15"/>
  <c r="E16" i="15"/>
  <c r="D64" i="15"/>
  <c r="F63" i="15"/>
  <c r="F64" i="15" s="1"/>
  <c r="F36" i="15"/>
  <c r="R21" i="15"/>
  <c r="D16" i="15"/>
  <c r="D9" i="15"/>
  <c r="F48" i="14"/>
  <c r="F40" i="14"/>
  <c r="F41" i="14" s="1"/>
  <c r="AM46" i="14"/>
  <c r="F31" i="14"/>
  <c r="E27" i="14"/>
  <c r="F37" i="14"/>
  <c r="D27" i="14"/>
  <c r="F17" i="14"/>
  <c r="R31" i="14"/>
  <c r="F35" i="14"/>
  <c r="I55" i="14"/>
  <c r="Q55" i="14"/>
  <c r="R24" i="14"/>
  <c r="R44" i="18"/>
  <c r="F17" i="19"/>
  <c r="D17" i="19"/>
  <c r="BF45" i="18"/>
  <c r="X41" i="16"/>
  <c r="BB45" i="18"/>
  <c r="AY41" i="16"/>
  <c r="AL41" i="16"/>
  <c r="AJ45" i="18"/>
  <c r="D37" i="16"/>
  <c r="R35" i="18"/>
  <c r="E56" i="19"/>
  <c r="F52" i="19"/>
  <c r="F13" i="19"/>
  <c r="D15" i="19"/>
  <c r="D18" i="13"/>
  <c r="D8" i="18"/>
  <c r="AV45" i="18"/>
  <c r="AJ41" i="16"/>
  <c r="AP45" i="18"/>
  <c r="R34" i="13"/>
  <c r="Q44" i="13"/>
  <c r="R37" i="14"/>
  <c r="R7" i="13"/>
  <c r="P44" i="13"/>
  <c r="E21" i="15"/>
  <c r="F17" i="15"/>
  <c r="D54" i="14"/>
  <c r="F52" i="14"/>
  <c r="R64" i="15"/>
  <c r="R14" i="18"/>
  <c r="L41" i="16"/>
  <c r="R67" i="19"/>
  <c r="BG45" i="18"/>
  <c r="AD41" i="16"/>
  <c r="F16" i="18"/>
  <c r="F18" i="19"/>
  <c r="E21" i="19"/>
  <c r="L44" i="13"/>
  <c r="AK45" i="18"/>
  <c r="AK55" i="14"/>
  <c r="F44" i="19"/>
  <c r="F45" i="19" s="1"/>
  <c r="Q45" i="18"/>
  <c r="L45" i="18"/>
  <c r="R45" i="19"/>
  <c r="BB41" i="16"/>
  <c r="Q42" i="17"/>
  <c r="AY45" i="18"/>
  <c r="AM15" i="19"/>
  <c r="D31" i="18"/>
  <c r="F31" i="18"/>
  <c r="R8" i="18"/>
  <c r="P55" i="14"/>
  <c r="R51" i="14"/>
  <c r="BH68" i="19" l="1"/>
  <c r="D41" i="16"/>
  <c r="F32" i="17"/>
  <c r="R55" i="14"/>
  <c r="BH55" i="14"/>
  <c r="F34" i="16"/>
  <c r="F24" i="15"/>
  <c r="F21" i="13"/>
  <c r="D55" i="14"/>
  <c r="F12" i="14"/>
  <c r="F46" i="14"/>
  <c r="F20" i="14"/>
  <c r="BH42" i="17"/>
  <c r="E68" i="19"/>
  <c r="F67" i="19"/>
  <c r="AM68" i="19"/>
  <c r="F62" i="15"/>
  <c r="F41" i="17"/>
  <c r="D44" i="13"/>
  <c r="R68" i="19"/>
  <c r="D68" i="19"/>
  <c r="D45" i="18"/>
  <c r="F8" i="18"/>
  <c r="F37" i="16"/>
  <c r="F15" i="19"/>
  <c r="F7" i="16"/>
  <c r="F51" i="19"/>
  <c r="F40" i="18"/>
  <c r="BH41" i="16"/>
  <c r="E41" i="16"/>
  <c r="F46" i="15"/>
  <c r="F49" i="15"/>
  <c r="F53" i="15"/>
  <c r="F15" i="14"/>
  <c r="F29" i="17"/>
  <c r="F12" i="17"/>
  <c r="F56" i="19"/>
  <c r="F22" i="16"/>
  <c r="BH45" i="18"/>
  <c r="F54" i="14"/>
  <c r="F7" i="13"/>
  <c r="F11" i="13"/>
  <c r="F9" i="15"/>
  <c r="F40" i="15"/>
  <c r="F12" i="19"/>
  <c r="F8" i="19"/>
  <c r="E45" i="18"/>
  <c r="F14" i="18"/>
  <c r="F21" i="17"/>
  <c r="F16" i="15"/>
  <c r="F21" i="15"/>
  <c r="F24" i="14"/>
  <c r="F36" i="17"/>
  <c r="AM44" i="13"/>
  <c r="F18" i="13"/>
  <c r="E55" i="14"/>
  <c r="F40" i="13"/>
  <c r="R44" i="13"/>
  <c r="AM55" i="14"/>
  <c r="F39" i="19"/>
  <c r="F29" i="19"/>
  <c r="AM41" i="16"/>
  <c r="R41" i="16"/>
  <c r="E44" i="13"/>
  <c r="F33" i="19"/>
  <c r="F21" i="19"/>
  <c r="AM45" i="18"/>
  <c r="R45" i="18"/>
  <c r="F26" i="17"/>
  <c r="R42" i="17"/>
  <c r="F55" i="14" l="1"/>
  <c r="F68" i="19"/>
  <c r="F41" i="16"/>
  <c r="F45" i="18"/>
  <c r="F44" i="13"/>
  <c r="E5" i="17"/>
  <c r="D5" i="17"/>
  <c r="D42" i="17" l="1"/>
  <c r="D8" i="17"/>
  <c r="E8" i="17"/>
  <c r="E42" i="17" s="1"/>
  <c r="F5" i="17"/>
  <c r="AV36" i="17"/>
  <c r="AV42" i="17" s="1"/>
  <c r="AM41" i="17"/>
  <c r="AM42" i="17" s="1"/>
  <c r="AG41" i="17"/>
  <c r="AG42" i="17" s="1"/>
  <c r="F42" i="17" l="1"/>
  <c r="F8" i="17"/>
  <c r="I103" i="40"/>
  <c r="I98" i="40"/>
  <c r="H103" i="40"/>
  <c r="H98" i="40"/>
  <c r="H97" i="40"/>
  <c r="I65" i="15"/>
  <c r="I28" i="15"/>
  <c r="BF28" i="15"/>
  <c r="BF65" i="15"/>
  <c r="Y28" i="15"/>
  <c r="Y65" i="15"/>
  <c r="E65" i="15"/>
  <c r="E28" i="15"/>
  <c r="AV65" i="15"/>
  <c r="AV28" i="15"/>
  <c r="AS28" i="15"/>
  <c r="AS65" i="15"/>
  <c r="G65" i="15"/>
  <c r="AD65" i="15"/>
  <c r="AD28" i="15"/>
  <c r="Q65" i="15"/>
  <c r="Q28" i="15"/>
  <c r="L28" i="15"/>
  <c r="L65" i="15"/>
  <c r="T65" i="15"/>
  <c r="T28" i="15"/>
  <c r="AI28" i="15"/>
  <c r="AI65" i="15"/>
  <c r="AK28" i="15"/>
  <c r="AK65" i="15"/>
  <c r="BG28" i="15"/>
  <c r="BG65" i="15"/>
  <c r="AM28" i="15"/>
  <c r="AM65" i="15"/>
  <c r="AP28" i="15"/>
  <c r="AP65" i="15"/>
  <c r="AU65" i="15"/>
  <c r="AU28" i="15"/>
  <c r="G98" i="40"/>
  <c r="G103" i="40"/>
  <c r="BE28" i="15"/>
  <c r="BE65" i="15"/>
  <c r="AQ28" i="15"/>
  <c r="AQ65" i="15"/>
  <c r="AC28" i="15"/>
  <c r="AC65" i="15"/>
  <c r="AW65" i="15"/>
  <c r="AW28" i="15"/>
  <c r="O65" i="15"/>
  <c r="O28" i="15"/>
  <c r="AT28" i="15"/>
  <c r="AT65" i="15"/>
  <c r="F65" i="15"/>
  <c r="F28" i="15"/>
  <c r="AF65" i="15"/>
  <c r="AF28" i="15"/>
  <c r="S65" i="15"/>
  <c r="S28" i="15"/>
  <c r="AJ28" i="15"/>
  <c r="AJ65" i="15"/>
  <c r="P65" i="15"/>
  <c r="BA28" i="15"/>
  <c r="BA65" i="15"/>
  <c r="G97" i="40"/>
  <c r="I97" i="40"/>
  <c r="AY65" i="15"/>
  <c r="AY28" i="15"/>
  <c r="BD65" i="15"/>
  <c r="BD28" i="15"/>
  <c r="J28" i="15"/>
  <c r="J65" i="15"/>
  <c r="AB28" i="15"/>
  <c r="AB65" i="15"/>
  <c r="Z65" i="15"/>
  <c r="Z28" i="15"/>
  <c r="BH65" i="15"/>
  <c r="BH28" i="15"/>
  <c r="D28" i="15"/>
  <c r="D65" i="15"/>
  <c r="N65" i="15"/>
  <c r="N28" i="15"/>
  <c r="AZ65" i="15"/>
  <c r="AZ28" i="15"/>
  <c r="BC65" i="15"/>
  <c r="BC28" i="15"/>
  <c r="AO28" i="15"/>
  <c r="AO65" i="15"/>
  <c r="AR28" i="15"/>
  <c r="AR65" i="15"/>
  <c r="H28" i="15"/>
  <c r="H65" i="15"/>
  <c r="V28" i="15"/>
  <c r="V65" i="15"/>
  <c r="K28" i="15"/>
  <c r="K65" i="15"/>
  <c r="I57" i="40"/>
  <c r="I47" i="40"/>
  <c r="BB28" i="15"/>
  <c r="BB65" i="15"/>
  <c r="M28" i="15"/>
  <c r="M65" i="15"/>
  <c r="X28" i="15"/>
  <c r="X65" i="15"/>
  <c r="AN65" i="15"/>
  <c r="AN28" i="15"/>
  <c r="AH28" i="15"/>
  <c r="AH65" i="15"/>
  <c r="AX28" i="15"/>
  <c r="AX65" i="15"/>
  <c r="U28" i="15"/>
  <c r="U65" i="15"/>
  <c r="W65" i="15"/>
  <c r="W28" i="15"/>
  <c r="AE28" i="15"/>
  <c r="AE65" i="15"/>
  <c r="G28" i="15"/>
  <c r="P28" i="15"/>
  <c r="R28" i="15"/>
  <c r="R65" i="15"/>
  <c r="AL65" i="15"/>
  <c r="AL28" i="15"/>
  <c r="AG65" i="15"/>
  <c r="AG28" i="15"/>
  <c r="AA65" i="15"/>
  <c r="AA28" i="15"/>
</calcChain>
</file>

<file path=xl/sharedStrings.xml><?xml version="1.0" encoding="utf-8"?>
<sst xmlns="http://schemas.openxmlformats.org/spreadsheetml/2006/main" count="2832" uniqueCount="785">
  <si>
    <t>ที่</t>
  </si>
  <si>
    <t>ชื่อโรงเรียน</t>
  </si>
  <si>
    <t>รวมทั้งจังหวัด</t>
  </si>
  <si>
    <t>อนุบาล 1</t>
  </si>
  <si>
    <t>อนุบาล 2</t>
  </si>
  <si>
    <t>อนุบาล 3</t>
  </si>
  <si>
    <t>รวม</t>
  </si>
  <si>
    <t>ป.1</t>
  </si>
  <si>
    <t>ป.2</t>
  </si>
  <si>
    <t>ป.3</t>
  </si>
  <si>
    <t>ป.4</t>
  </si>
  <si>
    <t>ป.5</t>
  </si>
  <si>
    <t>ป.6</t>
  </si>
  <si>
    <t>รวมประถม</t>
  </si>
  <si>
    <t>ม.1</t>
  </si>
  <si>
    <t>ม.2</t>
  </si>
  <si>
    <t>ม.3</t>
  </si>
  <si>
    <t>ม.4</t>
  </si>
  <si>
    <t>ม.5</t>
  </si>
  <si>
    <t>ม.6</t>
  </si>
  <si>
    <t>รวมมัธยม</t>
  </si>
  <si>
    <t>หน่วยบริการประจำ</t>
  </si>
  <si>
    <t>หน่วยบริการปฐมภูมิ</t>
  </si>
  <si>
    <t>ช</t>
  </si>
  <si>
    <t>ญ</t>
  </si>
  <si>
    <t>ร.ร.ในสังกัดรัฐ</t>
  </si>
  <si>
    <t>วัดฉาง</t>
  </si>
  <si>
    <t>โรงพยาบาลปทุมธานี</t>
  </si>
  <si>
    <t>ศูนย์บริการสาธารณสุขเทศบาลเมืองปทุมธานี</t>
  </si>
  <si>
    <t>วัดโคก</t>
  </si>
  <si>
    <t>วัดหงส์ปทุมาวาส</t>
  </si>
  <si>
    <t>อนุบาลปทุมธานี</t>
  </si>
  <si>
    <t>ปทุมวิไล</t>
  </si>
  <si>
    <t>เทศบาลเมืองปทุมธานี</t>
  </si>
  <si>
    <t>วัดบางคูวัด</t>
  </si>
  <si>
    <t>วัดบางเดื่อ</t>
  </si>
  <si>
    <t>วัดเทียนถวาย</t>
  </si>
  <si>
    <t>ขจรทรัพย์อำรุง</t>
  </si>
  <si>
    <t>สถานีอนามัยเฉลิมพระเกียรติฯ(บ้านกลาง)</t>
  </si>
  <si>
    <t>คณะราษฎร์บำรุงปทุมธานี</t>
  </si>
  <si>
    <t>วัดดาวเรือง</t>
  </si>
  <si>
    <t>วัดเวฬุวัน</t>
  </si>
  <si>
    <t>วัดโพธิ์เลื่อน</t>
  </si>
  <si>
    <t>ชุมชนวัดเสด็จ</t>
  </si>
  <si>
    <t>วัดเปรมประชากร</t>
  </si>
  <si>
    <t>วัดไพร่ฟ้า</t>
  </si>
  <si>
    <t>วัดราษฎร์ศรัทธาทำ</t>
  </si>
  <si>
    <t>วัดรังสิต</t>
  </si>
  <si>
    <t>สุลักขณะ</t>
  </si>
  <si>
    <t>วัดนาวง</t>
  </si>
  <si>
    <t>วัดบางพูน</t>
  </si>
  <si>
    <t>วัดบางกุฎีทอง</t>
  </si>
  <si>
    <t>ชุมชนวัดบางกะดี</t>
  </si>
  <si>
    <t>ปทุมธานี"นันทมุนีบำรุง"</t>
  </si>
  <si>
    <t>รวมอำเภอเมือง (ร.ร.สังกัดรัฐ)</t>
  </si>
  <si>
    <t>ร.ร.ในสังกัดเอกชน</t>
  </si>
  <si>
    <t>บ้านใหม่วัฒนา</t>
  </si>
  <si>
    <t>สถานีอนามัยเฉลิมพระเกียรติ(บ้านกลาง)</t>
  </si>
  <si>
    <t>อนุบาลทินนโชติ</t>
  </si>
  <si>
    <t>รังสิตวิทยา</t>
  </si>
  <si>
    <t>ประคองศิลป์</t>
  </si>
  <si>
    <t>อินทุสุตศึกษา</t>
  </si>
  <si>
    <t>พิทักษ์นครินทร์</t>
  </si>
  <si>
    <t>บ้านพลอย</t>
  </si>
  <si>
    <t>อนุบาลเมืองเอก</t>
  </si>
  <si>
    <t>กาญจนาภิเษกฯ</t>
  </si>
  <si>
    <t>พระแม่มารีฯ</t>
  </si>
  <si>
    <t>อนุบาลสุรัชนันท์</t>
  </si>
  <si>
    <t>อนุบาลปาริชาติ</t>
  </si>
  <si>
    <t>รวมอำเภอเมือง (ร.ร.สังกัดเอกชน)</t>
  </si>
  <si>
    <t>ร.ร.ในสังกัดรัฐ อ.คลองหลวง</t>
  </si>
  <si>
    <t>โรงพยาบาลคลองหลวง</t>
  </si>
  <si>
    <t>ชุมชนวัดบางขัน</t>
  </si>
  <si>
    <t>คลองหนึ่ง(แก้วนิมิตร)</t>
  </si>
  <si>
    <t>ไทยรัฐวิทยา69(คลองหลวง)</t>
  </si>
  <si>
    <t>โรงพยาบาลสามโคก</t>
  </si>
  <si>
    <t>วัดพืชนิมิตร</t>
  </si>
  <si>
    <t>วัดคุณหญิงส้มจีน</t>
  </si>
  <si>
    <t>วันครู 2502</t>
  </si>
  <si>
    <t>บุญคุ้มราษฎร์บำรุง</t>
  </si>
  <si>
    <t>จารุศรบำรุง</t>
  </si>
  <si>
    <t>ประถมศึกษาธรรมศาสตร์</t>
  </si>
  <si>
    <t>ธรรมศาสตร์คลองหลวงวิทยาคม</t>
  </si>
  <si>
    <t>วัดสว่างภพ</t>
  </si>
  <si>
    <t>วัดตะวันเรือง</t>
  </si>
  <si>
    <t>คลองสอง</t>
  </si>
  <si>
    <t>วัดเกิดการอุดม</t>
  </si>
  <si>
    <t>ปากคลองสอง</t>
  </si>
  <si>
    <t>ลำสนุ่น</t>
  </si>
  <si>
    <t>สังข์อ่ำวิทยา</t>
  </si>
  <si>
    <t>วัดกลางคลองสาม</t>
  </si>
  <si>
    <t>บ้านบึง</t>
  </si>
  <si>
    <t>สามัคคีราษฎร์บำรุง</t>
  </si>
  <si>
    <t>บึงเขาย้อน</t>
  </si>
  <si>
    <t>สวนกุหลาบวิทยาลัย รังสิต</t>
  </si>
  <si>
    <t>คลองห้า(พฤกษชัฎฯ)</t>
  </si>
  <si>
    <t>ชุมชนวัดหัตถสารเกษตร</t>
  </si>
  <si>
    <t>บางชวดอนุสรณ์</t>
  </si>
  <si>
    <t>วัดศิริจันทาราม</t>
  </si>
  <si>
    <t>วัดมูลเหล็ก</t>
  </si>
  <si>
    <t>เจริญวิทยา</t>
  </si>
  <si>
    <t>วัดผลาหาร</t>
  </si>
  <si>
    <t>อินทรนาวีราษฎร์อุปถัมภ์</t>
  </si>
  <si>
    <t>วัดอู่ข้าว</t>
  </si>
  <si>
    <t>ศูนย์บริการสาธารณสุขเทศบาลตำบลคลองหลวง</t>
  </si>
  <si>
    <t>วัดกล้าชอุ่ม</t>
  </si>
  <si>
    <t>ลิ้นจี่อุทิศ</t>
  </si>
  <si>
    <t>วัดหว่านบุญ</t>
  </si>
  <si>
    <t>ศูนย์บริการสาธารณสุขเทศบาลเมืองท่าโขลง</t>
  </si>
  <si>
    <t>รวมอำเภอคลองหลวง(ร.ร.สังกัดรัฐ)</t>
  </si>
  <si>
    <t>ยิ่งยศอนุสรณ์</t>
  </si>
  <si>
    <t>ทวิวิชช์</t>
  </si>
  <si>
    <t>อุดมศึกษารังสิต</t>
  </si>
  <si>
    <t>อ.แห่งม.ธรรมศาสตร์ฯ</t>
  </si>
  <si>
    <t>อนุบาลดวงจิต 2</t>
  </si>
  <si>
    <t>อนุบาลดวงพร</t>
  </si>
  <si>
    <t>นภสร</t>
  </si>
  <si>
    <t>อนุบาลผลิใบ</t>
  </si>
  <si>
    <t>รวมอำเภอคลองหลวง(ร.ร.สังกัดเอกชน)</t>
  </si>
  <si>
    <t>ร.ร.ในสังกัดรัฐ อ.ลาดหลุมแก้ว</t>
  </si>
  <si>
    <t>โรงพยาบาลลาดหลุมแก้ว</t>
  </si>
  <si>
    <t>คลองบางโพธิ์</t>
  </si>
  <si>
    <t>บางโพธิ์ใหม่</t>
  </si>
  <si>
    <t>วัดจันทาราม</t>
  </si>
  <si>
    <t>วัดสุวรรณจินดาราม</t>
  </si>
  <si>
    <t>คลองพระอุดม</t>
  </si>
  <si>
    <t>บ้านคลองเจ้าเมือง</t>
  </si>
  <si>
    <t>วรราชาทินัดดามาตุวิทยา</t>
  </si>
  <si>
    <t>คลองลากค้อน</t>
  </si>
  <si>
    <t>วัดเนกขัมมาราม</t>
  </si>
  <si>
    <t>ชุมชนวัดหน้าไม้</t>
  </si>
  <si>
    <t>สว่างราษฎร์บำรุง</t>
  </si>
  <si>
    <t>คลองลาดช้าง</t>
  </si>
  <si>
    <t>บ้านคลองขวางบน</t>
  </si>
  <si>
    <t>วัดสุทธาวาส</t>
  </si>
  <si>
    <t>สามวาวิทยา</t>
  </si>
  <si>
    <t>วัดบ่อเงิน</t>
  </si>
  <si>
    <t>วัดบ่อทอง</t>
  </si>
  <si>
    <t>วัดบัวขวัญ</t>
  </si>
  <si>
    <t>วัดบัวสุวรรณประดิษฐ์</t>
  </si>
  <si>
    <t>วัดลาดหลุมแก้ว</t>
  </si>
  <si>
    <t>สถานีอนามัยเฉลิมพระเกียรติฯ(บ่อเงิน)</t>
  </si>
  <si>
    <t>สังฆรักษ์บำรุง</t>
  </si>
  <si>
    <t>สุนทโรเมตตาประชาสรรค์</t>
  </si>
  <si>
    <t>บัวแก้วเกษร</t>
  </si>
  <si>
    <t>รวมอำเภอลาดหลุมแก้ว(ร.ร.สังกัดรัฐ)</t>
  </si>
  <si>
    <t>ประชุมวิทยา</t>
  </si>
  <si>
    <t>กันตวรรณ</t>
  </si>
  <si>
    <t>รวมอำเภอลาดหลุมแก้ว(ร.ร.สังกัดเอกชน)</t>
  </si>
  <si>
    <t>ร.ร.ในสังกัดรัฐ อ.สามโคก</t>
  </si>
  <si>
    <t>ศาลาพัน</t>
  </si>
  <si>
    <t>วัดเมตารางค์</t>
  </si>
  <si>
    <t>คลองสระ(สภาวิทยาอุทิศ)</t>
  </si>
  <si>
    <t>วัดสามัคคิยาราม</t>
  </si>
  <si>
    <t>เตรียมอุดมศึกษาน้อมเกล้า ปทุมธานี</t>
  </si>
  <si>
    <t>ชุมชนวัดจันทน์กะพ้อ</t>
  </si>
  <si>
    <t>วัดบางเตยนอก</t>
  </si>
  <si>
    <t>วัดบางเตยใน</t>
  </si>
  <si>
    <t>บางโพธิ์เหนือ</t>
  </si>
  <si>
    <t>สุเหร่าใหม่เจริญ</t>
  </si>
  <si>
    <t>สี่แยกบางเตย</t>
  </si>
  <si>
    <t>วัดเชิงท่า</t>
  </si>
  <si>
    <t>วัดท้ายเกาะ</t>
  </si>
  <si>
    <t>ชุมชนวัดไก่เตี้ย</t>
  </si>
  <si>
    <t>วัดชัยสิทธาวาส"พัฒน์สายบำรุง"</t>
  </si>
  <si>
    <t>วัดสะแก</t>
  </si>
  <si>
    <t>วัดป่างิ้ว</t>
  </si>
  <si>
    <t>วัดสองพี่น้อง</t>
  </si>
  <si>
    <t>สามโคก</t>
  </si>
  <si>
    <t>วัดปทุมทอง</t>
  </si>
  <si>
    <t>วัดถั่วทอง</t>
  </si>
  <si>
    <t>คลองบ้านพร้าว</t>
  </si>
  <si>
    <t>วัดบ้านพร้าวใน</t>
  </si>
  <si>
    <t>วัดบัวหลวง</t>
  </si>
  <si>
    <t>รวมอำเภอสามโคก(ร.ร.สังกัดรัฐ)</t>
  </si>
  <si>
    <t>วิภารัตน์</t>
  </si>
  <si>
    <t>รวมอำเภอสามโคก(ร.ร.สังกัดเอกชน)</t>
  </si>
  <si>
    <t>รร.ในสังกัด อ.ลำลูกกา</t>
  </si>
  <si>
    <t>โรงพยาบาลลำลูกกา</t>
  </si>
  <si>
    <t>ชุมชนวัดทำเลทอง</t>
  </si>
  <si>
    <t>วัดทศทิศ</t>
  </si>
  <si>
    <t>วัดพิรุณศาสตร์</t>
  </si>
  <si>
    <t>วัดอดิศร</t>
  </si>
  <si>
    <t>กลางคลองสิบ</t>
  </si>
  <si>
    <t xml:space="preserve">วัดสุวรรณ </t>
  </si>
  <si>
    <t>เจริญดีวิทยา</t>
  </si>
  <si>
    <t>วัดเกตุประภา</t>
  </si>
  <si>
    <t>วัดราษฎร์ศรัทธาราม</t>
  </si>
  <si>
    <t>สหราษฎร์บำรุง</t>
  </si>
  <si>
    <t>ชุมชนเลิศพินิจพิทยาคม</t>
  </si>
  <si>
    <t>วัดแจ้งลำหิน</t>
  </si>
  <si>
    <t>วัดประชุมราษฎร์</t>
  </si>
  <si>
    <t>ศูนย์การแพทย์คูคต คณะแพทย์ มธ.</t>
  </si>
  <si>
    <t>วัดลาดสนุ่น</t>
  </si>
  <si>
    <t>เทพศิรินทร์คลองสิบสาม ปทุมธานี</t>
  </si>
  <si>
    <t>ร่วมจิตประสาท</t>
  </si>
  <si>
    <t>ร่วมใจประสิทธิ์</t>
  </si>
  <si>
    <t>รวมราษฎร์สามัคคี</t>
  </si>
  <si>
    <t>วัดโสภณาราม</t>
  </si>
  <si>
    <t>นวมินทราชินูทิศ สวนกุหลาบวิทยาลัย ฯ</t>
  </si>
  <si>
    <t>วัดนิเทศน์</t>
  </si>
  <si>
    <t>วัดพืชอุดม</t>
  </si>
  <si>
    <t>โรงพยาบาลประชาธิปัตย์</t>
  </si>
  <si>
    <t>มัธยมสังคีตวิทยา กทม.</t>
  </si>
  <si>
    <t>วัดประยูรธรรมาราม</t>
  </si>
  <si>
    <t>เตรียมอุดมศึกษาพัฒนาการ ลำลูกกา</t>
  </si>
  <si>
    <t>วัดธัญญะผล</t>
  </si>
  <si>
    <t>วัดกลางคลองสี่</t>
  </si>
  <si>
    <t>วัดคลองชัน</t>
  </si>
  <si>
    <t>วัดปัญจทายิกาวาส</t>
  </si>
  <si>
    <t>ศูนย์สุขภาพชุมชนตำบลลำไทร</t>
  </si>
  <si>
    <t>วัดชัยมังคลาราม</t>
  </si>
  <si>
    <t>วัดดอนใหญ่</t>
  </si>
  <si>
    <t>วัดลานนา</t>
  </si>
  <si>
    <t>วัดสมุหราษฎร์บำรุง</t>
  </si>
  <si>
    <t>ศูนย์บริการสาธารณสุขเทศบาลเมืองคูคต</t>
  </si>
  <si>
    <t>วัดโพสพผลเจริญ</t>
  </si>
  <si>
    <t>วัดมงคลรัตน์</t>
  </si>
  <si>
    <t>รวม  อ. ลำลูกกา (ภาครัฐ)</t>
  </si>
  <si>
    <t>รร. สังกัดเอกชน อ.ลำลูกกา</t>
  </si>
  <si>
    <t>ประสานมิตร</t>
  </si>
  <si>
    <t>ผ่องสุวรรณวิทยา</t>
  </si>
  <si>
    <t>ไกรลาศศึกษา</t>
  </si>
  <si>
    <t>ระเบียบวิทยา</t>
  </si>
  <si>
    <t>อนุบาลฟ้าใส</t>
  </si>
  <si>
    <t>ศรีจิตรา</t>
  </si>
  <si>
    <t>อนุบาลลัดดาวรรณ</t>
  </si>
  <si>
    <t>สวนอักษร</t>
  </si>
  <si>
    <t>คอมมูนิต้าอินคอนโทร</t>
  </si>
  <si>
    <t>พระวิสุทธิวงศ์</t>
  </si>
  <si>
    <t>วงศ์ไพฑูรย์วิทยา</t>
  </si>
  <si>
    <t>เฟื่องฟ้าวิทยา</t>
  </si>
  <si>
    <t>สีวลี</t>
  </si>
  <si>
    <t>พัฒนาวิทยา</t>
  </si>
  <si>
    <t>รวม อ.ลำลูกกา (เอกชน)</t>
  </si>
  <si>
    <t>รร.สังกัดภาครัฐ  อ.ธัญบุรี</t>
  </si>
  <si>
    <t>ชุมชนประชาธิปัตย์วิทยาคาร</t>
  </si>
  <si>
    <t>ทองพูลอุทิศ</t>
  </si>
  <si>
    <t>ธัญบุรี</t>
  </si>
  <si>
    <t>สายปัญญารังสิต</t>
  </si>
  <si>
    <t>วัดแสงสรรค์</t>
  </si>
  <si>
    <t>โรงพยาบาลธัญบุรี</t>
  </si>
  <si>
    <t>ธัญญสิทธิศิลป์</t>
  </si>
  <si>
    <t>ธัญรัตน์</t>
  </si>
  <si>
    <t>วัดขุมแก้ว</t>
  </si>
  <si>
    <t>วัดเขียนเขต</t>
  </si>
  <si>
    <t>วัดมูลจินดาราม</t>
  </si>
  <si>
    <t>วัดนาบุญ</t>
  </si>
  <si>
    <t>วัดอัยยิการาม</t>
  </si>
  <si>
    <t>สถานีอนามัยสมเด็จย่า 84</t>
  </si>
  <si>
    <t>วัดสระบัว</t>
  </si>
  <si>
    <t>ชุมชนวัดพิชิตปิตยาราม</t>
  </si>
  <si>
    <t>รวม อ.ธัญบุรี(ภาครัฐ)</t>
  </si>
  <si>
    <t>รร.สังกัดเอกชน อ.ธัญบุรี</t>
  </si>
  <si>
    <t>บริบูรณ์ศิลป์รังสิต</t>
  </si>
  <si>
    <t>อนุบาลรสสุคนธ์อากาศ</t>
  </si>
  <si>
    <t>รัตนโกสินทร์-รังสิต</t>
  </si>
  <si>
    <t>ธัญวิทย์</t>
  </si>
  <si>
    <t>รังสฤษฎ์สองภาษา</t>
  </si>
  <si>
    <t>บรรจบรักษ์</t>
  </si>
  <si>
    <t>อนุบาลรังสิต</t>
  </si>
  <si>
    <t>แก้วสว่างวิทยา</t>
  </si>
  <si>
    <t>ทิพพากรวิทยาการ</t>
  </si>
  <si>
    <t>อุดมวิทยา</t>
  </si>
  <si>
    <t>อนุบาลฟ้าสิรินทร์</t>
  </si>
  <si>
    <t>อนุบาลบ้านวังทอง</t>
  </si>
  <si>
    <t>อนุบาลธราดล</t>
  </si>
  <si>
    <t>ปิยวัฒนศาสตร์</t>
  </si>
  <si>
    <t>สารสาสน์วิเทศรังสิต</t>
  </si>
  <si>
    <t>ธัญวิทยา(ตงมิ้น)</t>
  </si>
  <si>
    <t>อนุบาลศิริเสนา</t>
  </si>
  <si>
    <t>นานาชาติสยาม</t>
  </si>
  <si>
    <t>อนุบาลเด่นปทุม</t>
  </si>
  <si>
    <t>โชคชัยรังสิต</t>
  </si>
  <si>
    <t>รวม รร.สังกัดเอกชน อ.ธัญบุรี</t>
  </si>
  <si>
    <t>รร.สังกัดภาครัฐ  อ. หนองเสือ</t>
  </si>
  <si>
    <t>โรงพยาบาลหนองเสือ</t>
  </si>
  <si>
    <t>ชุมชนประชานิกรอำนวยเวทย์</t>
  </si>
  <si>
    <t>ราษฎร์สงเคราะห์วิทยา</t>
  </si>
  <si>
    <t>วัดโปรยฝน</t>
  </si>
  <si>
    <t>วัดธรรมราษฎร์เจริญผล</t>
  </si>
  <si>
    <t>คลองสิบสาม(ผิวศรีราษฎร์บำรุง)</t>
  </si>
  <si>
    <t>นิกรราษฎร์บูรณะ</t>
  </si>
  <si>
    <t>วัดสอนดีศรีเจริญ</t>
  </si>
  <si>
    <t>วัดสุขบุญฑริการาม</t>
  </si>
  <si>
    <t>วัดศรีคัคณางค์</t>
  </si>
  <si>
    <t>นิกรราษฎร์บำรุงวิทย์</t>
  </si>
  <si>
    <t>วัดพวงแก้ว</t>
  </si>
  <si>
    <t>วัดศรีสโมสร</t>
  </si>
  <si>
    <t>วัดจตุพิธวราวาส</t>
  </si>
  <si>
    <t>วัดนพรัตนาราม</t>
  </si>
  <si>
    <t>แสนชื่นปานนุกูล</t>
  </si>
  <si>
    <t>คลอง 11 ศาลาครุ(เทียมอุปถัมภ์)</t>
  </si>
  <si>
    <t>วัดจุฬาจินดาราม</t>
  </si>
  <si>
    <t>หิรัญพงษ์อนุสรณ์</t>
  </si>
  <si>
    <t>วัดเจริญบุญ</t>
  </si>
  <si>
    <t>วัดราษฎรบำรุง</t>
  </si>
  <si>
    <t>วัดปทุมนายก</t>
  </si>
  <si>
    <t>อยู่ประชานุเคราะห์</t>
  </si>
  <si>
    <t>วัดแสงมณี</t>
  </si>
  <si>
    <t>ศาลาลอย</t>
  </si>
  <si>
    <t>หนองเสือวิทยาคม</t>
  </si>
  <si>
    <t>ชุมชนบึงบา</t>
  </si>
  <si>
    <t>รวม รร.สังกัด(ภาครัฐ) อ.หนองเสือ</t>
  </si>
  <si>
    <t>พุทธารักษ์</t>
  </si>
  <si>
    <t>จุฑารัตน์วิทยา</t>
  </si>
  <si>
    <t>ภาครัฐ</t>
  </si>
  <si>
    <t>รวมอนุบาล</t>
  </si>
  <si>
    <t>รวมทั้งหมด</t>
  </si>
  <si>
    <t>อำเภอ</t>
  </si>
  <si>
    <t>เมือง</t>
  </si>
  <si>
    <t>คลองหลวง</t>
  </si>
  <si>
    <t>หนองเสือ</t>
  </si>
  <si>
    <t>ลาดหลุมแก้ว</t>
  </si>
  <si>
    <t>ลำลูกกา</t>
  </si>
  <si>
    <t>อนุบาล</t>
  </si>
  <si>
    <t>ประถม</t>
  </si>
  <si>
    <t>มัธยม</t>
  </si>
  <si>
    <t>ชาย</t>
  </si>
  <si>
    <t>หญิง</t>
  </si>
  <si>
    <t>ทีปังกรวิทยาพัฒน์</t>
  </si>
  <si>
    <t>สาธิต ม.ราชภัฎวไลยลงกรณ์</t>
  </si>
  <si>
    <t>ศูนย์บริการสาธารณสุข 3 วัดเขียนเขต(บึงยี่โถ)</t>
  </si>
  <si>
    <t>แสนจำหน่ายวิทยา</t>
  </si>
  <si>
    <t>อนุบาลสุขใจ</t>
  </si>
  <si>
    <t>สาธิตปทุม</t>
  </si>
  <si>
    <t>สาธิตแห่งมหาวิทยาลัยรังสิต</t>
  </si>
  <si>
    <t>เซนโยเซฟเมืองเอก</t>
  </si>
  <si>
    <t>อนุบาลดวงตะวัน</t>
  </si>
  <si>
    <t>สารสาสน์วิเทศคลองหลวง</t>
  </si>
  <si>
    <t>ศูนย์บริการสาธารณสุข 1 เทศบาลนครรังสิต</t>
  </si>
  <si>
    <t>ศูนย์บริการสาธารณสุข 2 เทศบาลนครรังสิต</t>
  </si>
  <si>
    <t>ศูนย์บริการสาธารณสุข 3 เทศบาลนครรังสิต</t>
  </si>
  <si>
    <t>ปัญญวิทย์</t>
  </si>
  <si>
    <t>ศ.เทศบาลเมืองปทุมธานี</t>
  </si>
  <si>
    <t>ศ.เทศบาลเมืองท่าโขลง</t>
  </si>
  <si>
    <t>ศ.เทศบาลเมืองคูคต</t>
  </si>
  <si>
    <t>ศ. 2 เทศบาลนครรังสิต</t>
  </si>
  <si>
    <t>ศ. 3 วัดเขียนเขต(บึงยี่โถ)</t>
  </si>
  <si>
    <t>ศ. 1 เทศบาลนครรังสิต</t>
  </si>
  <si>
    <t>ศ.3 เทศบาลนครรังสิต</t>
  </si>
  <si>
    <t>ศ.3 วัดเขียนเขต(บึงยี่โถ)</t>
  </si>
  <si>
    <t>ศสช.ต.ลำไทร</t>
  </si>
  <si>
    <t>ศูนย์การแพทย์คูคตฯ</t>
  </si>
  <si>
    <t>รพ.สต.เฉลิมพระเกียรติฯ(บ้านกลาง)</t>
  </si>
  <si>
    <t>รพ.สต.บ้านกระแชง</t>
  </si>
  <si>
    <t>รพ.สต.บ้านใหม่</t>
  </si>
  <si>
    <t>รพ.สต.บางขะแยง</t>
  </si>
  <si>
    <t>รพ.สต.บางคูวัด</t>
  </si>
  <si>
    <t>รพ.สต.บางคูวัด 2</t>
  </si>
  <si>
    <t>รพ.สต.บางหลวง</t>
  </si>
  <si>
    <t>รพ.สต.บางเดื่อ 2</t>
  </si>
  <si>
    <t>รพ.สต.บางเดื่อ 1</t>
  </si>
  <si>
    <t>รพ.สต.บางพูด</t>
  </si>
  <si>
    <t>รพ.สต.บางพูน 2</t>
  </si>
  <si>
    <t>รพ.สต.บางพูน 1</t>
  </si>
  <si>
    <t>รพ.สต.บางกะดี 1</t>
  </si>
  <si>
    <t>รพ.สต.บางกะดี 2</t>
  </si>
  <si>
    <t>รพ.สต.สวนพริกไทย</t>
  </si>
  <si>
    <t>รพ.สต.หลักหก 2</t>
  </si>
  <si>
    <t>รพ.สต.หลักหก 1</t>
  </si>
  <si>
    <t>รพ.สต.คลองหนึ่ง หมู่ 13</t>
  </si>
  <si>
    <t>รพ.สต.คลองสอง</t>
  </si>
  <si>
    <t>รพ.สต.คลองห้า</t>
  </si>
  <si>
    <t>รพ.สต.คลองหก</t>
  </si>
  <si>
    <t>รพ.สต.คลองเจ็ด</t>
  </si>
  <si>
    <t>รพ.สต.ลำผักกูด</t>
  </si>
  <si>
    <t>รพ.สต.บึงสนั่น</t>
  </si>
  <si>
    <t>รพ.สต.สมเด็จย่า 84</t>
  </si>
  <si>
    <t>รพ.สต.บึงบอน</t>
  </si>
  <si>
    <t>รพ.สต.หนองสามวัง 1</t>
  </si>
  <si>
    <t>รพ.สต.ศาลาครุ</t>
  </si>
  <si>
    <t>รพ.สต.นพรัตน์</t>
  </si>
  <si>
    <t>รพ.สต.ธาตุทอง</t>
  </si>
  <si>
    <t>รพ.สต.ลาดหลุมแก้ว</t>
  </si>
  <si>
    <t>รพ.สต.ระแหง</t>
  </si>
  <si>
    <t>รพ.สต.คูขวาง</t>
  </si>
  <si>
    <t>รพ.สต.คลองพระอุดม</t>
  </si>
  <si>
    <t>รพ.สต.บ่อเงิน</t>
  </si>
  <si>
    <t>รพ.สต.ลำลูกกา</t>
  </si>
  <si>
    <t>รพ.สต.คูคต</t>
  </si>
  <si>
    <t>รพ.สต.คูคต(วัดประยูรฯ)</t>
  </si>
  <si>
    <t>รพ.สต.ลาดสวาย 2</t>
  </si>
  <si>
    <t>รพ.สต.ลาดสวาย 1</t>
  </si>
  <si>
    <t>รพ.สต.บึงคำพร้อย 2</t>
  </si>
  <si>
    <t>รพ.สต.บึงคอไห 2</t>
  </si>
  <si>
    <t>รพ.สต.พืชอุดม</t>
  </si>
  <si>
    <t>รพ.สต.สามโคก</t>
  </si>
  <si>
    <t>รพ.สต.บางเตย</t>
  </si>
  <si>
    <t>รพ.สต.อำเภอสามโคก</t>
  </si>
  <si>
    <t>รพ.สต.คลองควาย</t>
  </si>
  <si>
    <t>รพ.สต.กระแชง</t>
  </si>
  <si>
    <t>รพ.สต.บางโพธิ์เหนือ</t>
  </si>
  <si>
    <t>รพ.สต.เชียงรากใหญ่</t>
  </si>
  <si>
    <t>รพ.สต.บ้านงิ้ว</t>
  </si>
  <si>
    <t>รพ.สต.เชียงรากน้อย</t>
  </si>
  <si>
    <t>รพ.สต.บางกระบือ</t>
  </si>
  <si>
    <t>รพ.สต.ท้ายเกาะ</t>
  </si>
  <si>
    <t xml:space="preserve"> </t>
  </si>
  <si>
    <t>รพ.สต.สวนพริกไทย 2</t>
  </si>
  <si>
    <t xml:space="preserve">รพ.สต.คลองสาม </t>
  </si>
  <si>
    <t>รพ.สต.คลองสาม หมู่ 5</t>
  </si>
  <si>
    <t xml:space="preserve">รพ.สต.คลองสี่ </t>
  </si>
  <si>
    <t>รพ.สต.หน้าไม้ หมู่ 5</t>
  </si>
  <si>
    <t>รพ.สต.บ้านทรัพย์-บุญชู</t>
  </si>
  <si>
    <t>รพ.สต..คลองสาม หมู่ 5</t>
  </si>
  <si>
    <t>อบจ.</t>
  </si>
  <si>
    <t>อนุบาลเทศบาลตำบลบางกะดี</t>
  </si>
  <si>
    <t>เทศบาลคลองพระอุดม</t>
  </si>
  <si>
    <t>อบต.บึงคำพร้อย</t>
  </si>
  <si>
    <t>อบต.ลำลูกกา</t>
  </si>
  <si>
    <t>อนุบาลองค์การบริหารตำบลคลองสาม</t>
  </si>
  <si>
    <t>อบต.คลองสาม</t>
  </si>
  <si>
    <t>ดวงกมล</t>
  </si>
  <si>
    <t>เทศบาลนครรังสิต</t>
  </si>
  <si>
    <t>อนุบาลเทศบาลเมืองสนั่นรักษ์ 1</t>
  </si>
  <si>
    <t>อนุบาลเทศบาลเมืองสนั่นรักษ์ 2</t>
  </si>
  <si>
    <t>เทศบาลเมืองสนั่นรักษ์</t>
  </si>
  <si>
    <t>อนุบาล 1 เทศบาลเมืองลำสามแก้ว</t>
  </si>
  <si>
    <t>อนุบาล 2 เทศบาลเมืองลำสามแก้ว</t>
  </si>
  <si>
    <t>อนุบาล 3 เทศบาลเมืองลำสามแก้ว</t>
  </si>
  <si>
    <t>เทศบาลเมืองลำสามแก้ว</t>
  </si>
  <si>
    <t>อนุบาลลาดสวาย</t>
  </si>
  <si>
    <t>เทศบาลเมืองลาดสวาย</t>
  </si>
  <si>
    <t>เทศบาลเมืองบึงยี่โถ</t>
  </si>
  <si>
    <t>อนุบาลองค์การบริหารตำบลคลองสี่</t>
  </si>
  <si>
    <t>เทศบาลตำบลบางกะดี</t>
  </si>
  <si>
    <t>อบต.คลองสี่</t>
  </si>
  <si>
    <t>เปรมฤทัย</t>
  </si>
  <si>
    <t>ยุวบัณฑิต</t>
  </si>
  <si>
    <t>ไตรพัฒน์</t>
  </si>
  <si>
    <t>โกบอลอินเดียน</t>
  </si>
  <si>
    <t>อ+ประถม</t>
  </si>
  <si>
    <t>ม.ต้น</t>
  </si>
  <si>
    <t>ม.ปลาย</t>
  </si>
  <si>
    <t>อ+ประถม+ต้น</t>
  </si>
  <si>
    <t>วัดโบสถ์(บวรธรรมกิจวิทยา)</t>
  </si>
  <si>
    <t>อนุบาลวัดบางนางบุญ</t>
  </si>
  <si>
    <t>บ้านวังทองวัฒนา</t>
  </si>
  <si>
    <t>ตวงพรวิทยา</t>
  </si>
  <si>
    <t>มูลนิธิภูมิตะวันวิทยา</t>
  </si>
  <si>
    <t>อนุบาลทีปกร</t>
  </si>
  <si>
    <t>-</t>
  </si>
  <si>
    <t>เฉลิมพระเกียรติ 60 พรรษา</t>
  </si>
  <si>
    <t>เทศบาลเมืองคลองหลวง</t>
  </si>
  <si>
    <t>อนุบาลเทศบาลเมืองคูคต</t>
  </si>
  <si>
    <t>อนุบาลเทศบาลตำบลลำลูกกา</t>
  </si>
  <si>
    <t>จำนวนนักเรียนจำแนกรายชั้นรายโรงเรียน ปีการศึกษา 2560   (ข้อมูล ณ 10 มิถุนายน 2560)</t>
  </si>
  <si>
    <t>มัธยมศึกษาเทศบาลเมืองปทุมธานี</t>
  </si>
  <si>
    <t>เทศบาลท่าโขลง 1</t>
  </si>
  <si>
    <t>นครรังสิต รัตนโกสินทร์</t>
  </si>
  <si>
    <t>นครรังสิต เทพธัญญะอุปถัมภ์</t>
  </si>
  <si>
    <t>นครรังสิต สิริเวชชะพันธ์</t>
  </si>
  <si>
    <t>นครรังสิต เปรมปรีดิ์</t>
  </si>
  <si>
    <t>เพียรปัญญา</t>
  </si>
  <si>
    <t>มัธยมนครรังสิต</t>
  </si>
  <si>
    <t>อนุบาลเทศบาลตำบลบึงยี่โถ 1</t>
  </si>
  <si>
    <t>อนุบาลเทศบาลตำบลบึงยี่โถ 3</t>
  </si>
  <si>
    <t>อนุบาลลาดสวาย 2</t>
  </si>
  <si>
    <t>เทศบาล 1 ขจรเนติยุทธ</t>
  </si>
  <si>
    <t>เทศบาลตำบลลำลูกกา</t>
  </si>
  <si>
    <t>อนุบาลองค์การบริหารส่วนตำบลลำลูกกา</t>
  </si>
  <si>
    <t>เทศบาลเมืองคูคต</t>
  </si>
  <si>
    <t>อนุบาลเทศบาลตำบลบึงยี่โถ 2</t>
  </si>
  <si>
    <t>จำนวนนักเรียนจำแนกรายชั้นรายโรงเรียน ปีการศึกษา 2561   (ข้อมูล ณ 10 มิถุนายน 2561)</t>
  </si>
  <si>
    <t>จังหวัด</t>
  </si>
  <si>
    <t>วิทยาศาสตร์จุฬาภรณราชวิทยาลัย ปทุมธานี</t>
  </si>
  <si>
    <t>จำนวนนักเรียนจำแนกรายชั้นรายโรงเรียน ปีการศึกษา 2562   (ข้อมูล ณ 10 มิถุนายน 2562)</t>
  </si>
  <si>
    <t>เตรียมอนุบาล</t>
  </si>
  <si>
    <t>รังสิตวิทยาวิเทศศึกษา</t>
  </si>
  <si>
    <t>ปวิฒตรา</t>
  </si>
  <si>
    <t>ไทยอินเตอร์นานาชาติ</t>
  </si>
  <si>
    <t>สอน.เฉลิมพระเกียรติ(บ้านกลาง)</t>
  </si>
  <si>
    <t>สีวลี คลองหลวง</t>
  </si>
  <si>
    <t>ร.ร.ในสังกัดเอกชน อ.เมือง</t>
  </si>
  <si>
    <t>ร.ร.ในสังกัดเอกชน อ.คลองหลวง</t>
  </si>
  <si>
    <t>วนิษา(ก้องฟ้าวัฒนาวิทย์)</t>
  </si>
  <si>
    <t>โรงเรียนเอกชน อ.หนองเสือ</t>
  </si>
  <si>
    <t>รวม รร.เอกชน อ.หนองเสือ</t>
  </si>
  <si>
    <t>อนุบาลสรรค์สุข</t>
  </si>
  <si>
    <t>เซนต์แคเธอรีน</t>
  </si>
  <si>
    <t>อนุบาลโชคชัยคลองหลวง</t>
  </si>
  <si>
    <t>ที่มา  :  ข้อมูลจากพื้นที่การศึกษาปทุมธานี เขต 1 และ เขต 2   ณ   10  มิถุนายน  2562</t>
  </si>
  <si>
    <t>จำนวนนักเรียน ประจำปี 2562 จำแนกรายอำเภอ แยกชาย-หญิง ทั้งภาครัฐ</t>
  </si>
  <si>
    <t>รพ.สต.บึงคำพร้อย 3</t>
  </si>
  <si>
    <t>รพ.สต.บึงคำพร้อย 4</t>
  </si>
  <si>
    <t>รพ.สต.บึงคำพร้อย 5</t>
  </si>
  <si>
    <t>รพ.สต.บึงคำพร้อย 6</t>
  </si>
  <si>
    <t>จำนวนนักเรียนจำแนกรายชั้นรายโรงเรียน ปีการศึกษา 2563   (ข้อมูล ณ 10 พฤศจิกายน 2563)</t>
  </si>
  <si>
    <t>โรงพยาบาลส่งเสริมสุขภาพตำบลบางขะแยง</t>
  </si>
  <si>
    <t>โรงพยาบาลส่งเสริมสุขภาพตำบลบ้านใหม่</t>
  </si>
  <si>
    <t>โรงพยาบาลส่งเสริมสุขภาพตำบลบางพูด</t>
  </si>
  <si>
    <t>โรงพยาบาลส่งเสริมสุขภาพตำบลบ้านกระแชง</t>
  </si>
  <si>
    <t>โรงพยาบาลส่งเสริมสุขภาพตำบลบางหลวง</t>
  </si>
  <si>
    <t>โรงพยาบาลส่งเสริมสุขภาพตำบลบางเดื่อ 1 หมู่ที่ 4</t>
  </si>
  <si>
    <t>โรงพยาบาลส่งเสริมสุขภาพตำบลบางเดื่อ 2 หมู่ที่ 3</t>
  </si>
  <si>
    <t>โรงพยาบาลส่งเสริมสุขภาพตำบลหลักหก 1 หมู่ที่ 7</t>
  </si>
  <si>
    <t>โรงพยาบาลส่งเสริมสุขภาพตำบลหลักหก 2 หมู่ที่ 1</t>
  </si>
  <si>
    <t>โรงพยาบาลส่งเสริมสุขภาพตำบลบางกะดี 2 หมู่ที่ 4</t>
  </si>
  <si>
    <t>จำนวนนักเรียนจำแนกรายชั้นรายโรงเรียน ปีการศึกษา 2563   (ข้อมูล ณ 10 มิถุนายน 2563)</t>
  </si>
  <si>
    <t>ตารางแสดงจำนวนนักเรียนจำแนกรายชั้นรายโรงเรียน ปีการศึกษา 2563 (ข้อมูล 1/2563)</t>
  </si>
  <si>
    <t xml:space="preserve">ที่ </t>
  </si>
  <si>
    <t>รวมม.ปลาย</t>
  </si>
  <si>
    <t xml:space="preserve"> ชาย</t>
  </si>
  <si>
    <t xml:space="preserve"> หญิง</t>
  </si>
  <si>
    <t>วัดชินวราราม(เจริญผลวิทยาเวศม์)</t>
  </si>
  <si>
    <t>วัดราษฎร์ศรัทธาทํา</t>
  </si>
  <si>
    <t>วัดมะขาม(ศรีวิทยาคาร)</t>
  </si>
  <si>
    <t>ขจรทรัพย์อํารุง</t>
  </si>
  <si>
    <t>ลําสนุ่น</t>
  </si>
  <si>
    <t>สังข์อํ่าวิทยา</t>
  </si>
  <si>
    <t>สามัคคีราษฎร์บํารุง</t>
  </si>
  <si>
    <t>ไทยรัฐวิทยา ๖๙ (คลองหลวง)</t>
  </si>
  <si>
    <t>วัดมงคลพุการาม(หกเจริญอุปถัมภ์)</t>
  </si>
  <si>
    <t>บุญคุ้มราษฎร์บํารุง</t>
  </si>
  <si>
    <t>จารุศรบํารุง</t>
  </si>
  <si>
    <t>วัดพืชนิมิต</t>
  </si>
  <si>
    <t>คลองห้า (พฤกษชัฏ ฯ)</t>
  </si>
  <si>
    <t>วัดลํามหาเมฆ(ประชาราตรีอนุสรณ์)</t>
  </si>
  <si>
    <t>สังฆรักษ์บํารุง</t>
  </si>
  <si>
    <t>ชุมชนวัดบัวแก้วเกษร(วรพงศ์อนุกูล)</t>
  </si>
  <si>
    <t>สว่างราษฏร์บํารุง</t>
  </si>
  <si>
    <t>วัดบางนา(เส็งเลิศประชานุกูล)</t>
  </si>
  <si>
    <t>วัดสหราษฏร์บำรุง(วงษ์กล้าแข็ง)</t>
  </si>
  <si>
    <t>โรงเรียนวัดบางเตยนอก</t>
  </si>
  <si>
    <t>หมายเหตุ ข้อมูล ณ 31 กค 63</t>
  </si>
  <si>
    <t>โรงพยาบาลส่งเสริมสุขภาพตำบลสวนพริกไทย 1 หมู่ที่ 5</t>
  </si>
  <si>
    <t>โรงพยาบาลส่งเสริมสุขภาพตำบลสวนพริกไทย 2 หมูที่ 8</t>
  </si>
  <si>
    <t>โรงพยาบาลส่งเสริมสุขภาพตำบลบางพูน 2 หมู่ที่ 2</t>
  </si>
  <si>
    <t>นภสรณัฐนนท์</t>
  </si>
  <si>
    <t>โรงพยาบาลส่งเสริมสุขภาพตำบลบางกะดี 1 หมู่ที่ 1</t>
  </si>
  <si>
    <t>จำนวนนักเรียนจำแนกรายชั้นรายโรงเรียน ปีการศึกษา 2563 (ข้อมูล ณ 10 พฤศจิกายน 2563)</t>
  </si>
  <si>
    <t>สำนักงานเขตพื้นที่การศึกษามัธยมศึกษา เขต 4</t>
  </si>
  <si>
    <t>ม.1 ชาย</t>
  </si>
  <si>
    <t>ม.1 หญิง</t>
  </si>
  <si>
    <t>รวมม.1</t>
  </si>
  <si>
    <t>ม.2 ชาย</t>
  </si>
  <si>
    <t>ม.2 หญิง</t>
  </si>
  <si>
    <t>รวมม.2</t>
  </si>
  <si>
    <t>ม.3 ชาย</t>
  </si>
  <si>
    <t>ม.3 หญิง</t>
  </si>
  <si>
    <t>รวมม.3</t>
  </si>
  <si>
    <t>ม.4 ชาย</t>
  </si>
  <si>
    <t>ม.4 หญิง</t>
  </si>
  <si>
    <t>รวมม.4</t>
  </si>
  <si>
    <t>ม.5 ชาย</t>
  </si>
  <si>
    <t>ม.5 หญิง</t>
  </si>
  <si>
    <t>รวมม.5</t>
  </si>
  <si>
    <t>ม.6 ชาย</t>
  </si>
  <si>
    <t>ม.6 หญิง</t>
  </si>
  <si>
    <t>รวมม.6</t>
  </si>
  <si>
    <t>รวมทั้งหมด ชาย</t>
  </si>
  <si>
    <t>รวมทั้งหมด หญิง</t>
  </si>
  <si>
    <t>เมืองปทุมธานี</t>
  </si>
  <si>
    <t>ปทุมธานี</t>
  </si>
  <si>
    <t>ปทุมธานี ""นันทมุนีบำรุง""</t>
  </si>
  <si>
    <t>หอวัง ปทุมธานี</t>
  </si>
  <si>
    <t>ทีปังกรวิทยาพัฒน์ (มัธยมวัดหัตถสารเกษตร) ในพระราชูปถัมภ์ฯ</t>
  </si>
  <si>
    <t>ชัยสิทธาวาส ""พัฒน์ สายบำรุง""</t>
  </si>
  <si>
    <t>เฉลิมพระเกียรติ ๖๐ พรรษา</t>
  </si>
  <si>
    <t>เตรียมอุดมศึกษาพัฒนาการ ปทุมธานี</t>
  </si>
  <si>
    <t>นวมินทราชินูทิศ สวนกุหลาบวิทยาลัย ปทุมธานี</t>
  </si>
  <si>
    <t>มัธยมสังคีตวิทยา กรุงเทพมหานคร</t>
  </si>
  <si>
    <t>ป.1 ชาย</t>
  </si>
  <si>
    <t>ป.1 หญิง</t>
  </si>
  <si>
    <t>รวมป.1</t>
  </si>
  <si>
    <t>ป.2 ชาย</t>
  </si>
  <si>
    <t>ป.2 หญิง</t>
  </si>
  <si>
    <t>รวมป.2</t>
  </si>
  <si>
    <t>ป.3 ชาย</t>
  </si>
  <si>
    <t>ป.3 หญิง</t>
  </si>
  <si>
    <t>รวมป.3</t>
  </si>
  <si>
    <t>ป.4 ชาย</t>
  </si>
  <si>
    <t>ป.4 หญิง</t>
  </si>
  <si>
    <t>รวมป.4</t>
  </si>
  <si>
    <t>ป.5 ชาย</t>
  </si>
  <si>
    <t>ป.5 หญิง</t>
  </si>
  <si>
    <t>รวมป.5</t>
  </si>
  <si>
    <t>ป.6 ชาย</t>
  </si>
  <si>
    <t>ป.6 หญิง</t>
  </si>
  <si>
    <t>รวมป.6</t>
  </si>
  <si>
    <t>รวมประถม ชาย</t>
  </si>
  <si>
    <t>รวมประถม หญิง</t>
  </si>
  <si>
    <t>รพ.สต.คลองสี่ หมู่ที่ 13</t>
  </si>
  <si>
    <t>รพ.สต.คลองสอง หมู่ที่ 13</t>
  </si>
  <si>
    <t>รพ.สต.คลองสาม หมู่ที่ 5</t>
  </si>
  <si>
    <t>รพ.สต.คลองห้า  หมู่ที่ 13</t>
  </si>
  <si>
    <t>รพ.สต.คลองสอง หมู่ที่  13</t>
  </si>
  <si>
    <t>รพ.สต.คลองหนึ่ง หมู่ที่ 8</t>
  </si>
  <si>
    <t>รพ.สต.คลองหนึ่ง หมู่ที่ 13</t>
  </si>
  <si>
    <t>รพ.สต.คลองหนึ่งหมู่ที่ 13</t>
  </si>
  <si>
    <t>โรงพยาบาลส่งเสริมสุขภาพตำบลคลองสี่ หมู่ที่  13</t>
  </si>
  <si>
    <t>โรงพยาบาลส่งเสริมสุขภาพตำบลคลองสี่ หมู่ที่ 13</t>
  </si>
  <si>
    <t>โรงพยาบาลส่งเสริมสุขภาพตำบลคลองหนึ่ง หมู่ที่ 8</t>
  </si>
  <si>
    <t>โรงพยาบาลส่งเสริมสุขภาพตำบลคลองหนึ่ง หมู่ที่ 13</t>
  </si>
  <si>
    <t>โรงพยาบาลส่งเสริมสุขภาพตำบลคลองเจ็ด</t>
  </si>
  <si>
    <t>โรงพยาบาลส่งเสริมสุขภาพตำบลบ้านฉาง</t>
  </si>
  <si>
    <t>โรงพยาบาลส่งเสริมสุขภาพตำบลบางพูน   1 หมู่ที่ 4</t>
  </si>
  <si>
    <t>โรงพยาบาลส่งเสริมสุขภาพตำบลบางคูวัด 1 หมู่ที่ 4</t>
  </si>
  <si>
    <t>โรงพยาบาลส่งเสริมสุขภาพตำบลคลองสอง หมู่ที่ 13</t>
  </si>
  <si>
    <t>โรงพยาบาลส่งเสริมสุขภาพตำบลตำบลคลองสาม  หมู่ที่ 8</t>
  </si>
  <si>
    <t>โรงพยาบาลส่งเสริมสุขภาพตำบลคลองสาม หมู่ที่ 5</t>
  </si>
  <si>
    <t>โรงพยาบาลส่งเสริมสุขภาพตำบลคลองห้า  หมู่ที่ 13</t>
  </si>
  <si>
    <t>โรงพยาบาลส่งเสริมสุขภาพตำบลคลองห้า  หมู่ที่ 7</t>
  </si>
  <si>
    <t xml:space="preserve">โรงพยาบาลส่งเสริมสุขภาพตำบลคลองห้า  หมู่ที่ 7 </t>
  </si>
  <si>
    <t>โรงพยาบาลส่งเสริมสุขภาพตำบลคลองหก  หมู่ที่ 13</t>
  </si>
  <si>
    <t>โรงพยาบาลส่งเสริมสุขภาพตำบลคลองสอง  หมู่ที่  5</t>
  </si>
  <si>
    <t>โรงพยาบาลส่งเสริมสุขภาพตำบลคลองสี่ หมู่ที่ 7</t>
  </si>
  <si>
    <t xml:space="preserve">โรงพยาบาลส่งเสริมสุขภาพตำบลตำบลคลองสาม  หมู่ที่ 8 </t>
  </si>
  <si>
    <t>โรงพยาบาลส่งเสริมสุขภาพตำบลคลองสอง หมู่ที่  7</t>
  </si>
  <si>
    <t>โรงพยาบาลส่งเสริมสุขภาพตำบลคลองสอง  หมู่ที่  7</t>
  </si>
  <si>
    <t>รพ.สต.คลองสาม  หมู่ที่ 8</t>
  </si>
  <si>
    <t>รพ.สต.คลองสาม หมู่ที่ 8</t>
  </si>
  <si>
    <t>โรงพยาบาลส่งเสริมสุขภาพตำบลบึงสนั่น</t>
  </si>
  <si>
    <t>โรงพยาบาลส่งเสรมสุขภาพตำบลลำผักกูด</t>
  </si>
  <si>
    <t>โรงพยาบาลส่งเสริมสุขาภาพตำบลบึงบอน</t>
  </si>
  <si>
    <t>โรงพยาบาลส่งเสริมสุขาภาพตำบลนพรัตน์</t>
  </si>
  <si>
    <t>โรงพยาบาลส่งเสริมสุขาภาพตำบลศาลาครุ</t>
  </si>
  <si>
    <t>โรงพยาบาลส่งเสริมสุขภาพตำบลหน้าไม้ หมู่ที่ 5</t>
  </si>
  <si>
    <t>โรงพยาบาลส่งเสริมสุขภาพตำบลลาดหลุมแก้ว</t>
  </si>
  <si>
    <t>โรงพยาบาลส่งเสริมสุขภาพตำบลบ่อเงิน</t>
  </si>
  <si>
    <t>โรงพยาบาลส่งเสริมสุขภาพตำบลคูขวาง</t>
  </si>
  <si>
    <t>โรงพยาบาลส่งเสริมสุขภาพตำบลธาตุทอง</t>
  </si>
  <si>
    <t>โรงพยาบาลส่งเสริมสุขภาพตำบลระแหง</t>
  </si>
  <si>
    <t>โรงพยาบาลส่งเสริมสุขภาพตำบลคลองพระอุดม</t>
  </si>
  <si>
    <t>โรงพยาบาลส่งเสริมสุขภาพตำบลคูบางหลวง หมู่ที่ 1</t>
  </si>
  <si>
    <t>โรงพยาบาลส่งเสริมสุขภาพตำบลคูบางหลวง หมู่ที่  1</t>
  </si>
  <si>
    <t>โรงพยาบาลส่งเสริมสุขภาพตำบลคูบางหลวง หมู่ที่  6</t>
  </si>
  <si>
    <t>โรงพยาบาลส่งเสริมสุขภาพตำบลหน้าไม้ หมู่ที่  5</t>
  </si>
  <si>
    <t>โรงพยาบาลส่งเสริมสุขภาพตำบลหน้าไม้ หมู่ ที่ 11</t>
  </si>
  <si>
    <t>รพ.สต.คูบางหลวง หมู่ ที่ 1</t>
  </si>
  <si>
    <t>รพ.สต.คูบางหลวง หมู่ ที่ 6</t>
  </si>
  <si>
    <t>รพ.สต.หน้าไม้ หมู่ที่  5</t>
  </si>
  <si>
    <t>รพ.สต.หน้าไม้ หมู่ ที่ 5</t>
  </si>
  <si>
    <t>รพ.สต.หน้าไม้ หมู่ที่ 5</t>
  </si>
  <si>
    <t>รพ.สต.หน้าไม้ หมู่ที่ 11</t>
  </si>
  <si>
    <t>สอ.เฉลิมพระเกียรติฯ(บ่อเงิน)</t>
  </si>
  <si>
    <t>โรงพยาบาลส่งเสรมสุขภาพตำบลบึงทองหลาง 1 หมู่ที่ 18</t>
  </si>
  <si>
    <t>โรงพยาบาลส่งเสรมสุขภาพตำบลบึงทองหลาง 2 หมู่ที่ 14</t>
  </si>
  <si>
    <t>โรงพยาบาลส่งเสริมสุขภาพตำบลบึงคำพร้อย 2 หมู่ที่ 11</t>
  </si>
  <si>
    <t>โรงพยาบาลส่งเสริมสุขภาพตำบลบึงคำพร้อย 1 หมู่ที่ 13</t>
  </si>
  <si>
    <t>โรงพยาบาลส่งเสริมสุขภาพตำบลพืชอุดม</t>
  </si>
  <si>
    <t>โรงพยาบาลส่งเสริมสุขภาพตำบลลำลูกกา</t>
  </si>
  <si>
    <t>โรงพยาบาลส่งเสริมสุขภาพตำบลลาดสวาย 1</t>
  </si>
  <si>
    <t>โรงพยาบาลส่งเสริมสุขภาพตำบลลาดสวาย 2</t>
  </si>
  <si>
    <t>โรงพยาบาลส่งเสริมสุขภาพตำบลบ้านทรัพย์-บุญชู</t>
  </si>
  <si>
    <t>รพ.สต.บึงทองหลาง 1หมู่ที่ 18</t>
  </si>
  <si>
    <t>รพ.สต.บึงทองหลาง 2 หมู่ที่ 14</t>
  </si>
  <si>
    <t>รพ.สต.บึงคำพร้อย 1 หมู่ที่ 13</t>
  </si>
  <si>
    <t>รพ.สต.บึงคำพร้อย 1หมู่ที่ 13</t>
  </si>
  <si>
    <t>รพ.สต.บึงคำพร้อย 2 หมู่ที่ 11</t>
  </si>
  <si>
    <t>โรงพยาบาลส่งเสริมสุขภาพตำบลคูคต</t>
  </si>
  <si>
    <t>โรงพยาบาลส่งเสริมสุขภาพตำบลบึงคอไห 2 หมู่ที่  5</t>
  </si>
  <si>
    <t>รพ.สต.บึงคอไห 2 หมู่ที่  5</t>
  </si>
  <si>
    <t>สถานีอนามัยเฉลิมพระเกียรติ 6 รอบฯ(วัดประยูรฯ)</t>
  </si>
  <si>
    <t>สอ.เฉลิมพระเกียรติ 6 รอบฯ(วัดประยูรฯ)</t>
  </si>
  <si>
    <t>สถานีอนามัยเฉลิมพระเกียรติ</t>
  </si>
  <si>
    <t>โรงพยาบาลส่งเสริมสุขภาพตำบลคลองควาย</t>
  </si>
  <si>
    <t>โรงพยาบาลส่งเสริมสุขภาพตำบลเชียงรากน้อย</t>
  </si>
  <si>
    <t>โรงพยาบาลส่งเสริมสุขภาพตำบลสามโคก</t>
  </si>
  <si>
    <t>โรงพยาบาลส่งเสริมสุขภาพตำบลบางโพธิ์เหนือ</t>
  </si>
  <si>
    <t>โรงพยาบาลส่งเสริมสุขภาพตำบลบางกระบือ</t>
  </si>
  <si>
    <t>โรงพยาบาลส่งเสริมสุขภาพตำบลท้ายเกาะ</t>
  </si>
  <si>
    <t>โรงพยาบาลส่งเสริมสุขภาพตำบลกระแชง</t>
  </si>
  <si>
    <t>โรงพยาบาลส่งเสริมสุขภาพตำบลบ้านงิ้ว</t>
  </si>
  <si>
    <t>โรงพยาบาลส่งเสริมสุขภาพตำบลเชียงรากใหญ่</t>
  </si>
  <si>
    <t>วัดมงคลพุการาม(</t>
  </si>
  <si>
    <t>สนง.ส่งเสริมการปรดครองส่วนท้องถิ่นจ.ปทุมธานี</t>
  </si>
  <si>
    <t>วัดเพิ่มทาน(ประยงค์ประชานุสรณ์)</t>
  </si>
  <si>
    <t>โรงพยาบาลส่งเสริมสุขาภาพตำบลหนองสามวัง 1 หมู่ที่ 1</t>
  </si>
  <si>
    <t>รพ.สต.หนองสามวัง 1  หมู่ที่ 1</t>
  </si>
  <si>
    <t>โรงพยาบาลส่งเสริมสุขาภาพตำบลหนองสามวัง 2  หมู่ที่ 7</t>
  </si>
  <si>
    <t>รพ.สต.หนองสามวัง 2 หมู่ที่ 7</t>
  </si>
  <si>
    <t>โรงพยาบาลส่งเสริมสุขาภาพตำบลบึงชำอ้อ 1 หมู่ที่ 1</t>
  </si>
  <si>
    <t>รพ.สต.บึงชำอ้อ 1  หมู่ที่ 1</t>
  </si>
  <si>
    <t>โรงพยาบาลส่งเสริมสุขาภาพตำบลบึงชำอ้อ 2  หมู่ที่ 5</t>
  </si>
  <si>
    <t>รพ.สต.บึงชำอ้อ 2  หมู่ที่ 5</t>
  </si>
  <si>
    <t>โรงพยาบาลส่งเสริมสุขาภาพตำบลบึงกาสาม 2  หมู่ที่ 7</t>
  </si>
  <si>
    <t>รพ.สต.บึงกาสาม 2 หมู่ที่ 7</t>
  </si>
  <si>
    <t>โรงพยาบาลส่งเสริมสุขาภาพตำบลบึงกาสาม 1 หมู่ที่ 1</t>
  </si>
  <si>
    <t>โรงพยาบาลส่งเสริมสุขาภาพตำบลบึงกาสาม  1 หมู่ที่ 1</t>
  </si>
  <si>
    <t>รพ.สต.บึงกาสาม 1 หมู่ที่ 1</t>
  </si>
  <si>
    <t xml:space="preserve"> -</t>
  </si>
  <si>
    <t>แสดงจำนวนนักเรียนแยกชั้นแยกเพศ ภาคเรียนที่ 1 ปีการศึกษา 2563 (ข้อมูล ณ วันที่ 18 กรกฎาคม 2563)</t>
  </si>
  <si>
    <t>จำนวนนักเรียนก่อนประถม</t>
  </si>
  <si>
    <t>จำนวนนักเรียน ระดับประถมศึกษา</t>
  </si>
  <si>
    <t>จำนวนนักเรียน ม.ต้น</t>
  </si>
  <si>
    <t>จำนวนนักเรียน ม.ปลาย</t>
  </si>
  <si>
    <t>จำนวนนักเรียนทั้งสิ้น</t>
  </si>
  <si>
    <t>อ.1</t>
  </si>
  <si>
    <t>อ.2</t>
  </si>
  <si>
    <t>อ.3</t>
  </si>
  <si>
    <t>รวมก่อนประถม</t>
  </si>
  <si>
    <t>รวมม.ต้น</t>
  </si>
  <si>
    <t>แยกชายหญิง</t>
  </si>
  <si>
    <t>รวมห้องทั้งหมด</t>
  </si>
  <si>
    <t>ช.</t>
  </si>
  <si>
    <t>ญ.</t>
  </si>
  <si>
    <t>รวมทั้งสิ้น</t>
  </si>
  <si>
    <t>อำเภอ ธัญบุรี</t>
  </si>
  <si>
    <t>รวม อ.ธัญบุรี</t>
  </si>
  <si>
    <t>อำเภอ ลำลูกกา</t>
  </si>
  <si>
    <t>วัดแจ้งลําหิน</t>
  </si>
  <si>
    <t>วัดประชุมราษฏร์</t>
  </si>
  <si>
    <t>วัดสมุหราษฎร์บํารุง</t>
  </si>
  <si>
    <t>วัดสุวรรณ</t>
  </si>
  <si>
    <t>สหราษฎร์บํารุง</t>
  </si>
  <si>
    <t>รวม อ.ลำลูกกา</t>
  </si>
  <si>
    <t>อำเภอ หนองเสือ</t>
  </si>
  <si>
    <t>คลอง 11ศาลาครุ(เทียมอุปถัมภ์)</t>
  </si>
  <si>
    <t>คลองสิบสาม(ผิวศรีราษฏร์บำรุง)</t>
  </si>
  <si>
    <t>ชุมชนประชานิกรอํานวยเวทย์</t>
  </si>
  <si>
    <t>นิกรราษฎร์บํารุงวิทย์</t>
  </si>
  <si>
    <t xml:space="preserve">                       bvvvvvvvxd </t>
  </si>
  <si>
    <t>วัดธรรมราษฏร์เจริญผล</t>
  </si>
  <si>
    <t>วัดราษฎรบํารุง</t>
  </si>
  <si>
    <t>แสนจําหน่ายวิทยา</t>
  </si>
  <si>
    <t>รวม อ.หนองเสือ</t>
  </si>
  <si>
    <t>ณ 18 กค 63</t>
  </si>
  <si>
    <t>ได้ข้อมูล 5 ตค 63</t>
  </si>
  <si>
    <t xml:space="preserve">ข้อมูลจากตารางที่ 1.1 </t>
  </si>
  <si>
    <t>ข้อมูลจำนวนนักเรียนจำแนกตามระดับชั้น ของโรงเรียนเอกชนในระบบ</t>
  </si>
  <si>
    <t>ข้อมูล ณ  วันที่  10  มิถุนายน  2563</t>
  </si>
  <si>
    <t>โรงเรียน</t>
  </si>
  <si>
    <t>ระดับก่อนประถมศึกษา</t>
  </si>
  <si>
    <t>รวมระดับก่อนประถมศึกษา</t>
  </si>
  <si>
    <t>ระดับประถมศึกษา</t>
  </si>
  <si>
    <t>รวมระดับประถมศึกษา</t>
  </si>
  <si>
    <t>ระดับมัธยมศึกษาตอนต้น</t>
  </si>
  <si>
    <t>รวมระดับมัธยมศึกษาตอนต้น</t>
  </si>
  <si>
    <t>ระดับมัธยมศึกษาตอนปลาย</t>
  </si>
  <si>
    <t>เตรียม อ.</t>
  </si>
  <si>
    <t>อ. 1</t>
  </si>
  <si>
    <t>อ. 2</t>
  </si>
  <si>
    <t xml:space="preserve">อ. 3 </t>
  </si>
  <si>
    <t>ป. 1</t>
  </si>
  <si>
    <t>ป. 2</t>
  </si>
  <si>
    <t>ป. 3</t>
  </si>
  <si>
    <t>ป. 4</t>
  </si>
  <si>
    <t>ป. 5</t>
  </si>
  <si>
    <t>ป. 6</t>
  </si>
  <si>
    <t>ม. 1</t>
  </si>
  <si>
    <t>ม. 2</t>
  </si>
  <si>
    <t>ม. 3</t>
  </si>
  <si>
    <t>ม. 4</t>
  </si>
  <si>
    <t>ม. 5</t>
  </si>
  <si>
    <t>ม. 6</t>
  </si>
  <si>
    <t>รังสิตวิเทศศึกษา</t>
  </si>
  <si>
    <t>กาญจนาภิเษกสมโภชฯ</t>
  </si>
  <si>
    <t>อนุบาลปาริชาต</t>
  </si>
  <si>
    <t>เซนต์โยเซฟเมืองเอก</t>
  </si>
  <si>
    <t>พระแม่มารีอุปถัมภ์</t>
  </si>
  <si>
    <t>สาธิต แห่ง ม.รังสิต</t>
  </si>
  <si>
    <t>ไทยอินเตอเนชั่นแนลสกูล</t>
  </si>
  <si>
    <t>โกลบอลอินเดียน(นานาชาติ)</t>
  </si>
  <si>
    <t>สกาวรัตน์</t>
  </si>
  <si>
    <t>รวมอำเภอเมือง</t>
  </si>
  <si>
    <t>รวมระดับอำเภอสามโคก</t>
  </si>
  <si>
    <t>รวมอำเภอลาดหลุมแก้ว</t>
  </si>
  <si>
    <t>อนุบาลแห่งม.ธรรมศาสตร์</t>
  </si>
  <si>
    <t>อุดมศึกษา รังสิต</t>
  </si>
  <si>
    <t>สีวลีคลองหลวง</t>
  </si>
  <si>
    <t>ดวงพร</t>
  </si>
  <si>
    <t>รวมอำเภอคลองหลวง</t>
  </si>
  <si>
    <t>ธัญวิทย์ (ตงมิ้น)</t>
  </si>
  <si>
    <t>ก้องฟ้าวัฒนาวิทย์</t>
  </si>
  <si>
    <t>สารสาสน์วิเทศปทุมธานี</t>
  </si>
  <si>
    <t>รวมอำเภอธัญบุรี</t>
  </si>
  <si>
    <t>บีคอนเฮาส์ แย้มสอาดรังสิต</t>
  </si>
  <si>
    <t>พระวิสุทธิวงส์</t>
  </si>
  <si>
    <t>เตรียมบัณฑิต(บริบูรณ์ศิลป์ศึกษา)</t>
  </si>
  <si>
    <t>อิสลามสันติชนลำลูกกา</t>
  </si>
  <si>
    <t>คอมมูนิต้า อินคอนโทร</t>
  </si>
  <si>
    <t>รวมอำเภอลำลูกกา</t>
  </si>
  <si>
    <t>รวมอำเภอหนองเสือ</t>
  </si>
  <si>
    <t>บีคอนเฮาส์แย้มสอาดรังสิต</t>
  </si>
  <si>
    <t>เอกชน</t>
  </si>
  <si>
    <t>จำนวนนักเรียน ประจำปี 2563 จำแนกรายอำเภอ แยกชาย-หญิง ทั้งภาครัฐและเอกชน</t>
  </si>
  <si>
    <t>หอวัง  ปทุมธานี OK</t>
  </si>
  <si>
    <t>โรงพยาบาลส่งเสริมสุขภาพตำบลบางเตย หมู่1</t>
  </si>
  <si>
    <t>โรงพยาบาลส่งเสริมสุขภาพตำบลบางเตย หมู่ 1</t>
  </si>
  <si>
    <t>โรงเรียนเอกชน อ.ลาดหลุมแก้ว</t>
  </si>
  <si>
    <t>รวมระดับมัธยมศึกษา</t>
  </si>
  <si>
    <t>ที่มา  :  ข้อมูลจากพื้นที่การศึกษาปทุมธานี เขต 1 ,เขต 2 และศึกษาธิการจังหวัดปทุมธานี</t>
  </si>
  <si>
    <t>ประมวลผล ณ ตุลาคม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</si>
</sst>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6" x14ac:knownFonts="1">
    <font>
      <sz val="16"/>
      <name val="Angsana New"/>
      <charset val="222"/>
    </font>
    <font>
      <sz val="16"/>
      <name val="Angsana New"/>
      <family val="1"/>
    </font>
    <font>
      <b/>
      <sz val="18"/>
      <name val="AngsanaUPC"/>
      <family val="1"/>
    </font>
    <font>
      <sz val="18"/>
      <name val="AngsanaUPC"/>
      <family val="1"/>
    </font>
    <font>
      <sz val="16"/>
      <name val="AngsanaUPC"/>
      <family val="1"/>
    </font>
    <font>
      <b/>
      <sz val="16"/>
      <name val="AngsanaUPC"/>
      <family val="1"/>
    </font>
    <font>
      <b/>
      <sz val="10"/>
      <name val="AngsanaUPC"/>
      <family val="1"/>
    </font>
    <font>
      <b/>
      <sz val="16"/>
      <color theme="1"/>
      <name val="AngsanaUPC"/>
      <family val="1"/>
    </font>
    <font>
      <sz val="18"/>
      <color theme="1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8"/>
      <color theme="1"/>
      <name val="AngsanaUPC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2"/>
      <name val="AngsanaUPC"/>
      <family val="1"/>
    </font>
    <font>
      <sz val="14"/>
      <color theme="1"/>
      <name val="TH SarabunPSK"/>
      <family val="2"/>
    </font>
    <font>
      <sz val="12"/>
      <color theme="1"/>
      <name val="AngsanaUPC"/>
      <family val="1"/>
    </font>
    <font>
      <sz val="12"/>
      <name val="AngsanaUPC"/>
      <family val="1"/>
    </font>
    <font>
      <b/>
      <sz val="11"/>
      <name val="AngsanaUPC"/>
      <family val="1"/>
    </font>
    <font>
      <b/>
      <sz val="12"/>
      <color theme="1"/>
      <name val="AngsanaUPC"/>
      <family val="1"/>
    </font>
    <font>
      <sz val="14"/>
      <color rgb="FFFF0000"/>
      <name val="AngsanaUPC"/>
      <family val="1"/>
    </font>
    <font>
      <sz val="12"/>
      <color rgb="FFFF0000"/>
      <name val="AngsanaUPC"/>
      <family val="1"/>
    </font>
    <font>
      <sz val="8"/>
      <name val="Angsana New"/>
      <family val="1"/>
    </font>
    <font>
      <sz val="16"/>
      <color rgb="FFFF0000"/>
      <name val="AngsanaUPC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ahoma"/>
      <family val="2"/>
      <scheme val="minor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8"/>
      <color rgb="FFFF0000"/>
      <name val="AngsanaUPC"/>
      <family val="1"/>
    </font>
    <font>
      <sz val="8"/>
      <name val="Angsana New"/>
      <family val="1"/>
    </font>
    <font>
      <sz val="16"/>
      <color theme="1"/>
      <name val="AngsanaUPC"/>
      <family val="1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3"/>
      <name val="TH SarabunPSK"/>
      <family val="2"/>
    </font>
    <font>
      <b/>
      <sz val="14"/>
      <name val="TH SarabunPSK"/>
      <family val="2"/>
    </font>
    <font>
      <b/>
      <sz val="13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8"/>
      <color rgb="FFFF0000"/>
      <name val="AngsanaUPC"/>
      <family val="1"/>
    </font>
    <font>
      <sz val="10"/>
      <name val="TH SarabunPSK"/>
      <family val="2"/>
    </font>
    <font>
      <sz val="20"/>
      <name val="TH SarabunPSK"/>
      <family val="2"/>
    </font>
    <font>
      <sz val="28"/>
      <color theme="1"/>
      <name val="AngsanaUPC"/>
      <family val="1"/>
    </font>
    <font>
      <sz val="14"/>
      <name val="Angsana New"/>
      <family val="1"/>
    </font>
    <font>
      <sz val="10"/>
      <name val="Angsana New"/>
      <family val="1"/>
    </font>
    <font>
      <b/>
      <sz val="10"/>
      <name val="Tahoma"/>
      <family val="2"/>
      <scheme val="minor"/>
    </font>
    <font>
      <sz val="10"/>
      <color theme="1"/>
      <name val="Tahoma"/>
      <family val="2"/>
      <scheme val="minor"/>
    </font>
    <font>
      <sz val="18"/>
      <name val="TH SarabunPSK"/>
      <family val="2"/>
    </font>
    <font>
      <b/>
      <sz val="20"/>
      <name val="AngsanaUPC"/>
      <family val="1"/>
    </font>
    <font>
      <b/>
      <sz val="22"/>
      <name val="AngsanaUPC"/>
      <family val="1"/>
    </font>
    <font>
      <sz val="20"/>
      <name val="AngsanaUPC"/>
      <family val="1"/>
    </font>
    <font>
      <b/>
      <sz val="20"/>
      <color theme="1"/>
      <name val="AngsanaUPC"/>
      <family val="1"/>
    </font>
    <font>
      <b/>
      <sz val="20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24"/>
      <name val="TH SarabunPSK"/>
      <family val="2"/>
    </font>
    <font>
      <b/>
      <sz val="26"/>
      <name val="TH SarabunPSK"/>
      <family val="2"/>
    </font>
    <font>
      <sz val="26"/>
      <name val="TH SarabunPSK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6">
    <xf numFmtId="0" fontId="0" fillId="0" borderId="0" xfId="0"/>
    <xf numFmtId="0" fontId="4" fillId="2" borderId="0" xfId="0" applyFont="1" applyFill="1"/>
    <xf numFmtId="0" fontId="5" fillId="2" borderId="0" xfId="0" applyFont="1" applyFill="1"/>
    <xf numFmtId="187" fontId="4" fillId="2" borderId="13" xfId="1" applyNumberFormat="1" applyFont="1" applyFill="1" applyBorder="1"/>
    <xf numFmtId="187" fontId="4" fillId="2" borderId="3" xfId="1" applyNumberFormat="1" applyFont="1" applyFill="1" applyBorder="1"/>
    <xf numFmtId="0" fontId="4" fillId="0" borderId="0" xfId="0" applyFont="1"/>
    <xf numFmtId="187" fontId="2" fillId="2" borderId="2" xfId="1" applyNumberFormat="1" applyFont="1" applyFill="1" applyBorder="1"/>
    <xf numFmtId="187" fontId="3" fillId="2" borderId="8" xfId="1" applyNumberFormat="1" applyFont="1" applyFill="1" applyBorder="1"/>
    <xf numFmtId="187" fontId="3" fillId="2" borderId="1" xfId="1" applyNumberFormat="1" applyFont="1" applyFill="1" applyBorder="1"/>
    <xf numFmtId="187" fontId="3" fillId="2" borderId="0" xfId="1" applyNumberFormat="1" applyFont="1" applyFill="1" applyAlignment="1">
      <alignment horizontal="center"/>
    </xf>
    <xf numFmtId="187" fontId="2" fillId="2" borderId="1" xfId="1" applyNumberFormat="1" applyFont="1" applyFill="1" applyBorder="1"/>
    <xf numFmtId="187" fontId="3" fillId="2" borderId="0" xfId="1" applyNumberFormat="1" applyFont="1" applyFill="1"/>
    <xf numFmtId="187" fontId="3" fillId="2" borderId="0" xfId="1" applyNumberFormat="1" applyFont="1" applyFill="1" applyBorder="1"/>
    <xf numFmtId="187" fontId="3" fillId="2" borderId="3" xfId="1" applyNumberFormat="1" applyFont="1" applyFill="1" applyBorder="1" applyAlignment="1">
      <alignment horizontal="center"/>
    </xf>
    <xf numFmtId="187" fontId="2" fillId="2" borderId="1" xfId="1" applyNumberFormat="1" applyFont="1" applyFill="1" applyBorder="1" applyAlignment="1">
      <alignment horizontal="center"/>
    </xf>
    <xf numFmtId="187" fontId="3" fillId="2" borderId="17" xfId="1" applyNumberFormat="1" applyFont="1" applyFill="1" applyBorder="1"/>
    <xf numFmtId="187" fontId="3" fillId="2" borderId="29" xfId="1" applyNumberFormat="1" applyFont="1" applyFill="1" applyBorder="1" applyAlignment="1">
      <alignment horizontal="center"/>
    </xf>
    <xf numFmtId="187" fontId="3" fillId="2" borderId="22" xfId="1" applyNumberFormat="1" applyFont="1" applyFill="1" applyBorder="1" applyAlignment="1">
      <alignment horizontal="center"/>
    </xf>
    <xf numFmtId="187" fontId="3" fillId="2" borderId="22" xfId="1" applyNumberFormat="1" applyFont="1" applyFill="1" applyBorder="1"/>
    <xf numFmtId="0" fontId="9" fillId="2" borderId="0" xfId="0" applyFont="1" applyFill="1"/>
    <xf numFmtId="187" fontId="10" fillId="7" borderId="1" xfId="1" applyNumberFormat="1" applyFont="1" applyFill="1" applyBorder="1" applyAlignment="1">
      <alignment horizontal="center"/>
    </xf>
    <xf numFmtId="187" fontId="4" fillId="2" borderId="1" xfId="1" applyNumberFormat="1" applyFont="1" applyFill="1" applyBorder="1" applyAlignment="1">
      <alignment horizontal="center"/>
    </xf>
    <xf numFmtId="187" fontId="5" fillId="2" borderId="1" xfId="1" applyNumberFormat="1" applyFont="1" applyFill="1" applyBorder="1"/>
    <xf numFmtId="187" fontId="4" fillId="2" borderId="1" xfId="1" applyNumberFormat="1" applyFont="1" applyFill="1" applyBorder="1"/>
    <xf numFmtId="187" fontId="5" fillId="2" borderId="1" xfId="1" applyNumberFormat="1" applyFont="1" applyFill="1" applyBorder="1" applyAlignment="1">
      <alignment horizontal="center"/>
    </xf>
    <xf numFmtId="187" fontId="9" fillId="2" borderId="1" xfId="1" applyNumberFormat="1" applyFont="1" applyFill="1" applyBorder="1" applyAlignment="1">
      <alignment horizontal="center"/>
    </xf>
    <xf numFmtId="187" fontId="10" fillId="2" borderId="1" xfId="1" applyNumberFormat="1" applyFont="1" applyFill="1" applyBorder="1" applyAlignment="1">
      <alignment horizontal="center"/>
    </xf>
    <xf numFmtId="187" fontId="4" fillId="2" borderId="0" xfId="1" applyNumberFormat="1" applyFont="1" applyFill="1"/>
    <xf numFmtId="187" fontId="3" fillId="2" borderId="1" xfId="1" applyNumberFormat="1" applyFont="1" applyFill="1" applyBorder="1" applyAlignment="1">
      <alignment horizontal="center"/>
    </xf>
    <xf numFmtId="187" fontId="10" fillId="2" borderId="1" xfId="1" applyNumberFormat="1" applyFont="1" applyFill="1" applyBorder="1"/>
    <xf numFmtId="187" fontId="9" fillId="2" borderId="1" xfId="1" applyNumberFormat="1" applyFont="1" applyFill="1" applyBorder="1"/>
    <xf numFmtId="187" fontId="2" fillId="2" borderId="17" xfId="1" applyNumberFormat="1" applyFont="1" applyFill="1" applyBorder="1" applyAlignment="1">
      <alignment horizontal="center"/>
    </xf>
    <xf numFmtId="187" fontId="3" fillId="2" borderId="13" xfId="1" applyNumberFormat="1" applyFont="1" applyFill="1" applyBorder="1" applyAlignment="1">
      <alignment horizontal="center"/>
    </xf>
    <xf numFmtId="187" fontId="3" fillId="2" borderId="2" xfId="1" applyNumberFormat="1" applyFont="1" applyFill="1" applyBorder="1" applyAlignment="1">
      <alignment horizontal="center"/>
    </xf>
    <xf numFmtId="187" fontId="2" fillId="2" borderId="8" xfId="1" applyNumberFormat="1" applyFont="1" applyFill="1" applyBorder="1" applyAlignment="1">
      <alignment horizontal="center"/>
    </xf>
    <xf numFmtId="187" fontId="3" fillId="2" borderId="8" xfId="1" applyNumberFormat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 shrinkToFit="1"/>
    </xf>
    <xf numFmtId="187" fontId="3" fillId="2" borderId="3" xfId="1" applyNumberFormat="1" applyFont="1" applyFill="1" applyBorder="1"/>
    <xf numFmtId="187" fontId="3" fillId="2" borderId="12" xfId="1" applyNumberFormat="1" applyFont="1" applyFill="1" applyBorder="1" applyAlignment="1">
      <alignment horizontal="center"/>
    </xf>
    <xf numFmtId="187" fontId="2" fillId="2" borderId="1" xfId="1" applyNumberFormat="1" applyFont="1" applyFill="1" applyBorder="1" applyAlignment="1">
      <alignment horizontal="center" shrinkToFit="1"/>
    </xf>
    <xf numFmtId="187" fontId="10" fillId="2" borderId="8" xfId="1" applyNumberFormat="1" applyFont="1" applyFill="1" applyBorder="1" applyAlignment="1">
      <alignment horizontal="center"/>
    </xf>
    <xf numFmtId="187" fontId="9" fillId="2" borderId="8" xfId="1" applyNumberFormat="1" applyFont="1" applyFill="1" applyBorder="1"/>
    <xf numFmtId="187" fontId="3" fillId="2" borderId="6" xfId="1" applyNumberFormat="1" applyFont="1" applyFill="1" applyBorder="1"/>
    <xf numFmtId="187" fontId="3" fillId="2" borderId="23" xfId="1" applyNumberFormat="1" applyFont="1" applyFill="1" applyBorder="1"/>
    <xf numFmtId="187" fontId="10" fillId="2" borderId="8" xfId="1" applyNumberFormat="1" applyFont="1" applyFill="1" applyBorder="1"/>
    <xf numFmtId="187" fontId="2" fillId="2" borderId="6" xfId="1" applyNumberFormat="1" applyFont="1" applyFill="1" applyBorder="1" applyAlignment="1">
      <alignment horizontal="center"/>
    </xf>
    <xf numFmtId="187" fontId="3" fillId="2" borderId="4" xfId="1" applyNumberFormat="1" applyFont="1" applyFill="1" applyBorder="1" applyAlignment="1">
      <alignment horizontal="center"/>
    </xf>
    <xf numFmtId="187" fontId="2" fillId="6" borderId="1" xfId="1" applyNumberFormat="1" applyFont="1" applyFill="1" applyBorder="1"/>
    <xf numFmtId="187" fontId="5" fillId="6" borderId="1" xfId="1" applyNumberFormat="1" applyFont="1" applyFill="1" applyBorder="1"/>
    <xf numFmtId="187" fontId="3" fillId="6" borderId="0" xfId="1" applyNumberFormat="1" applyFont="1" applyFill="1"/>
    <xf numFmtId="187" fontId="5" fillId="2" borderId="1" xfId="1" applyNumberFormat="1" applyFont="1" applyFill="1" applyBorder="1" applyAlignment="1">
      <alignment horizontal="center" shrinkToFit="1"/>
    </xf>
    <xf numFmtId="187" fontId="2" fillId="2" borderId="0" xfId="1" applyNumberFormat="1" applyFont="1" applyFill="1" applyBorder="1"/>
    <xf numFmtId="187" fontId="2" fillId="2" borderId="0" xfId="1" applyNumberFormat="1" applyFont="1" applyFill="1"/>
    <xf numFmtId="187" fontId="4" fillId="2" borderId="1" xfId="1" applyNumberFormat="1" applyFont="1" applyFill="1" applyBorder="1" applyAlignment="1">
      <alignment horizontal="center" shrinkToFit="1"/>
    </xf>
    <xf numFmtId="187" fontId="4" fillId="2" borderId="6" xfId="1" applyNumberFormat="1" applyFont="1" applyFill="1" applyBorder="1" applyAlignment="1">
      <alignment horizontal="center"/>
    </xf>
    <xf numFmtId="187" fontId="3" fillId="2" borderId="17" xfId="1" applyNumberFormat="1" applyFont="1" applyFill="1" applyBorder="1" applyAlignment="1">
      <alignment horizontal="center"/>
    </xf>
    <xf numFmtId="187" fontId="5" fillId="2" borderId="1" xfId="0" applyNumberFormat="1" applyFont="1" applyFill="1" applyBorder="1" applyAlignment="1">
      <alignment shrinkToFit="1"/>
    </xf>
    <xf numFmtId="187" fontId="2" fillId="2" borderId="1" xfId="0" applyNumberFormat="1" applyFont="1" applyFill="1" applyBorder="1" applyAlignment="1">
      <alignment shrinkToFit="1"/>
    </xf>
    <xf numFmtId="49" fontId="4" fillId="2" borderId="0" xfId="1" applyNumberFormat="1" applyFont="1" applyFill="1"/>
    <xf numFmtId="49" fontId="3" fillId="2" borderId="0" xfId="1" applyNumberFormat="1" applyFont="1" applyFill="1"/>
    <xf numFmtId="187" fontId="2" fillId="3" borderId="11" xfId="1" applyNumberFormat="1" applyFont="1" applyFill="1" applyBorder="1" applyAlignment="1">
      <alignment horizontal="center"/>
    </xf>
    <xf numFmtId="187" fontId="2" fillId="3" borderId="6" xfId="1" applyNumberFormat="1" applyFont="1" applyFill="1" applyBorder="1" applyAlignment="1">
      <alignment horizontal="center"/>
    </xf>
    <xf numFmtId="187" fontId="3" fillId="3" borderId="0" xfId="1" applyNumberFormat="1" applyFont="1" applyFill="1"/>
    <xf numFmtId="187" fontId="2" fillId="3" borderId="1" xfId="1" applyNumberFormat="1" applyFont="1" applyFill="1" applyBorder="1" applyAlignment="1">
      <alignment horizontal="center" vertical="distributed"/>
    </xf>
    <xf numFmtId="187" fontId="2" fillId="3" borderId="1" xfId="1" applyNumberFormat="1" applyFont="1" applyFill="1" applyBorder="1" applyAlignment="1">
      <alignment horizontal="center"/>
    </xf>
    <xf numFmtId="187" fontId="3" fillId="3" borderId="1" xfId="1" applyNumberFormat="1" applyFont="1" applyFill="1" applyBorder="1" applyAlignment="1">
      <alignment horizontal="center" vertical="distributed"/>
    </xf>
    <xf numFmtId="187" fontId="3" fillId="3" borderId="1" xfId="1" applyNumberFormat="1" applyFont="1" applyFill="1" applyBorder="1" applyAlignment="1">
      <alignment horizontal="center"/>
    </xf>
    <xf numFmtId="187" fontId="4" fillId="3" borderId="1" xfId="1" applyNumberFormat="1" applyFont="1" applyFill="1" applyBorder="1" applyAlignment="1">
      <alignment horizontal="center" vertical="distributed"/>
    </xf>
    <xf numFmtId="187" fontId="4" fillId="3" borderId="1" xfId="1" applyNumberFormat="1" applyFont="1" applyFill="1" applyBorder="1" applyAlignment="1">
      <alignment horizontal="center"/>
    </xf>
    <xf numFmtId="187" fontId="5" fillId="3" borderId="1" xfId="1" applyNumberFormat="1" applyFont="1" applyFill="1" applyBorder="1" applyAlignment="1">
      <alignment horizontal="center"/>
    </xf>
    <xf numFmtId="187" fontId="5" fillId="3" borderId="1" xfId="1" applyNumberFormat="1" applyFont="1" applyFill="1" applyBorder="1" applyAlignment="1">
      <alignment horizontal="center" vertical="distributed"/>
    </xf>
    <xf numFmtId="187" fontId="3" fillId="3" borderId="25" xfId="1" applyNumberFormat="1" applyFont="1" applyFill="1" applyBorder="1"/>
    <xf numFmtId="187" fontId="3" fillId="3" borderId="8" xfId="1" applyNumberFormat="1" applyFont="1" applyFill="1" applyBorder="1"/>
    <xf numFmtId="187" fontId="3" fillId="2" borderId="14" xfId="1" applyNumberFormat="1" applyFont="1" applyFill="1" applyBorder="1" applyAlignment="1">
      <alignment horizontal="center"/>
    </xf>
    <xf numFmtId="187" fontId="7" fillId="2" borderId="15" xfId="1" applyNumberFormat="1" applyFont="1" applyFill="1" applyBorder="1" applyAlignment="1">
      <alignment horizontal="center"/>
    </xf>
    <xf numFmtId="187" fontId="2" fillId="6" borderId="13" xfId="1" applyNumberFormat="1" applyFont="1" applyFill="1" applyBorder="1" applyAlignment="1">
      <alignment horizontal="center"/>
    </xf>
    <xf numFmtId="187" fontId="11" fillId="6" borderId="12" xfId="1" applyNumberFormat="1" applyFont="1" applyFill="1" applyBorder="1"/>
    <xf numFmtId="187" fontId="2" fillId="6" borderId="1" xfId="1" applyNumberFormat="1" applyFont="1" applyFill="1" applyBorder="1" applyAlignment="1">
      <alignment horizontal="center"/>
    </xf>
    <xf numFmtId="187" fontId="5" fillId="6" borderId="1" xfId="1" applyNumberFormat="1" applyFont="1" applyFill="1" applyBorder="1" applyAlignment="1">
      <alignment horizontal="center"/>
    </xf>
    <xf numFmtId="187" fontId="3" fillId="6" borderId="1" xfId="1" applyNumberFormat="1" applyFont="1" applyFill="1" applyBorder="1"/>
    <xf numFmtId="187" fontId="3" fillId="2" borderId="21" xfId="1" applyNumberFormat="1" applyFont="1" applyFill="1" applyBorder="1" applyAlignment="1">
      <alignment horizontal="center"/>
    </xf>
    <xf numFmtId="0" fontId="11" fillId="6" borderId="18" xfId="0" applyFont="1" applyFill="1" applyBorder="1" applyAlignment="1">
      <alignment shrinkToFit="1"/>
    </xf>
    <xf numFmtId="187" fontId="3" fillId="2" borderId="6" xfId="1" applyNumberFormat="1" applyFont="1" applyFill="1" applyBorder="1" applyAlignment="1">
      <alignment horizontal="center"/>
    </xf>
    <xf numFmtId="187" fontId="5" fillId="2" borderId="6" xfId="1" applyNumberFormat="1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shrinkToFit="1"/>
    </xf>
    <xf numFmtId="187" fontId="2" fillId="8" borderId="6" xfId="1" applyNumberFormat="1" applyFont="1" applyFill="1" applyBorder="1"/>
    <xf numFmtId="187" fontId="5" fillId="8" borderId="6" xfId="1" applyNumberFormat="1" applyFont="1" applyFill="1" applyBorder="1"/>
    <xf numFmtId="187" fontId="3" fillId="8" borderId="0" xfId="1" applyNumberFormat="1" applyFont="1" applyFill="1" applyBorder="1"/>
    <xf numFmtId="187" fontId="3" fillId="8" borderId="0" xfId="1" applyNumberFormat="1" applyFont="1" applyFill="1"/>
    <xf numFmtId="187" fontId="4" fillId="2" borderId="6" xfId="1" applyNumberFormat="1" applyFont="1" applyFill="1" applyBorder="1"/>
    <xf numFmtId="187" fontId="4" fillId="2" borderId="17" xfId="1" applyNumberFormat="1" applyFont="1" applyFill="1" applyBorder="1"/>
    <xf numFmtId="187" fontId="2" fillId="6" borderId="0" xfId="1" applyNumberFormat="1" applyFont="1" applyFill="1"/>
    <xf numFmtId="187" fontId="4" fillId="8" borderId="1" xfId="1" applyNumberFormat="1" applyFont="1" applyFill="1" applyBorder="1"/>
    <xf numFmtId="187" fontId="2" fillId="8" borderId="1" xfId="1" applyNumberFormat="1" applyFont="1" applyFill="1" applyBorder="1"/>
    <xf numFmtId="187" fontId="5" fillId="8" borderId="1" xfId="1" applyNumberFormat="1" applyFont="1" applyFill="1" applyBorder="1"/>
    <xf numFmtId="187" fontId="3" fillId="8" borderId="1" xfId="1" applyNumberFormat="1" applyFont="1" applyFill="1" applyBorder="1"/>
    <xf numFmtId="187" fontId="11" fillId="2" borderId="0" xfId="1" applyNumberFormat="1" applyFont="1" applyFill="1"/>
    <xf numFmtId="187" fontId="7" fillId="2" borderId="0" xfId="1" applyNumberFormat="1" applyFont="1" applyFill="1"/>
    <xf numFmtId="187" fontId="4" fillId="2" borderId="1" xfId="1" applyNumberFormat="1" applyFont="1" applyFill="1" applyBorder="1" applyAlignment="1">
      <alignment horizontal="right"/>
    </xf>
    <xf numFmtId="187" fontId="4" fillId="2" borderId="3" xfId="1" applyNumberFormat="1" applyFont="1" applyFill="1" applyBorder="1" applyAlignment="1">
      <alignment horizontal="right"/>
    </xf>
    <xf numFmtId="49" fontId="3" fillId="2" borderId="1" xfId="1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right"/>
    </xf>
    <xf numFmtId="187" fontId="3" fillId="8" borderId="1" xfId="1" applyNumberFormat="1" applyFont="1" applyFill="1" applyBorder="1" applyAlignment="1">
      <alignment horizontal="center"/>
    </xf>
    <xf numFmtId="187" fontId="11" fillId="8" borderId="9" xfId="1" applyNumberFormat="1" applyFont="1" applyFill="1" applyBorder="1"/>
    <xf numFmtId="187" fontId="3" fillId="6" borderId="13" xfId="1" applyNumberFormat="1" applyFont="1" applyFill="1" applyBorder="1" applyAlignment="1">
      <alignment horizontal="center"/>
    </xf>
    <xf numFmtId="187" fontId="11" fillId="2" borderId="5" xfId="1" applyNumberFormat="1" applyFont="1" applyFill="1" applyBorder="1" applyAlignment="1">
      <alignment horizontal="center"/>
    </xf>
    <xf numFmtId="187" fontId="3" fillId="6" borderId="3" xfId="1" applyNumberFormat="1" applyFont="1" applyFill="1" applyBorder="1" applyAlignment="1">
      <alignment horizontal="center"/>
    </xf>
    <xf numFmtId="187" fontId="2" fillId="6" borderId="8" xfId="1" applyNumberFormat="1" applyFont="1" applyFill="1" applyBorder="1" applyAlignment="1">
      <alignment horizontal="center"/>
    </xf>
    <xf numFmtId="187" fontId="3" fillId="6" borderId="22" xfId="1" applyNumberFormat="1" applyFont="1" applyFill="1" applyBorder="1"/>
    <xf numFmtId="187" fontId="2" fillId="8" borderId="8" xfId="1" applyNumberFormat="1" applyFont="1" applyFill="1" applyBorder="1" applyAlignment="1">
      <alignment horizontal="center"/>
    </xf>
    <xf numFmtId="0" fontId="10" fillId="2" borderId="0" xfId="0" applyFont="1" applyFill="1"/>
    <xf numFmtId="187" fontId="10" fillId="3" borderId="11" xfId="1" applyNumberFormat="1" applyFont="1" applyFill="1" applyBorder="1" applyAlignment="1">
      <alignment horizontal="center"/>
    </xf>
    <xf numFmtId="187" fontId="10" fillId="3" borderId="6" xfId="1" applyNumberFormat="1" applyFont="1" applyFill="1" applyBorder="1" applyAlignment="1">
      <alignment horizontal="center"/>
    </xf>
    <xf numFmtId="187" fontId="9" fillId="3" borderId="0" xfId="1" applyNumberFormat="1" applyFont="1" applyFill="1" applyBorder="1"/>
    <xf numFmtId="187" fontId="9" fillId="3" borderId="0" xfId="1" applyNumberFormat="1" applyFont="1" applyFill="1"/>
    <xf numFmtId="187" fontId="9" fillId="2" borderId="0" xfId="1" applyNumberFormat="1" applyFont="1" applyFill="1"/>
    <xf numFmtId="187" fontId="10" fillId="3" borderId="1" xfId="1" applyNumberFormat="1" applyFont="1" applyFill="1" applyBorder="1" applyAlignment="1">
      <alignment horizontal="center" vertical="distributed"/>
    </xf>
    <xf numFmtId="187" fontId="10" fillId="3" borderId="1" xfId="1" applyNumberFormat="1" applyFont="1" applyFill="1" applyBorder="1" applyAlignment="1">
      <alignment horizontal="center"/>
    </xf>
    <xf numFmtId="187" fontId="9" fillId="3" borderId="1" xfId="1" applyNumberFormat="1" applyFont="1" applyFill="1" applyBorder="1" applyAlignment="1">
      <alignment horizontal="center" vertical="distributed"/>
    </xf>
    <xf numFmtId="187" fontId="9" fillId="3" borderId="1" xfId="1" applyNumberFormat="1" applyFont="1" applyFill="1" applyBorder="1" applyAlignment="1">
      <alignment horizontal="center"/>
    </xf>
    <xf numFmtId="187" fontId="9" fillId="3" borderId="25" xfId="1" applyNumberFormat="1" applyFont="1" applyFill="1" applyBorder="1"/>
    <xf numFmtId="187" fontId="9" fillId="3" borderId="8" xfId="1" applyNumberFormat="1" applyFont="1" applyFill="1" applyBorder="1"/>
    <xf numFmtId="187" fontId="9" fillId="2" borderId="17" xfId="1" applyNumberFormat="1" applyFont="1" applyFill="1" applyBorder="1" applyAlignment="1">
      <alignment horizontal="center"/>
    </xf>
    <xf numFmtId="187" fontId="10" fillId="2" borderId="1" xfId="1" applyNumberFormat="1" applyFont="1" applyFill="1" applyBorder="1" applyAlignment="1">
      <alignment horizontal="right"/>
    </xf>
    <xf numFmtId="187" fontId="9" fillId="2" borderId="0" xfId="1" applyNumberFormat="1" applyFont="1" applyFill="1" applyBorder="1"/>
    <xf numFmtId="187" fontId="9" fillId="2" borderId="3" xfId="1" applyNumberFormat="1" applyFont="1" applyFill="1" applyBorder="1" applyAlignment="1">
      <alignment horizontal="center"/>
    </xf>
    <xf numFmtId="187" fontId="9" fillId="2" borderId="13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87" fontId="13" fillId="2" borderId="3" xfId="1" applyNumberFormat="1" applyFont="1" applyFill="1" applyBorder="1" applyAlignment="1">
      <alignment horizontal="center"/>
    </xf>
    <xf numFmtId="187" fontId="13" fillId="2" borderId="1" xfId="1" applyNumberFormat="1" applyFont="1" applyFill="1" applyBorder="1"/>
    <xf numFmtId="187" fontId="12" fillId="2" borderId="1" xfId="1" applyNumberFormat="1" applyFont="1" applyFill="1" applyBorder="1"/>
    <xf numFmtId="187" fontId="13" fillId="2" borderId="1" xfId="1" applyNumberFormat="1" applyFont="1" applyFill="1" applyBorder="1" applyAlignment="1">
      <alignment horizontal="center"/>
    </xf>
    <xf numFmtId="187" fontId="12" fillId="2" borderId="1" xfId="1" applyNumberFormat="1" applyFont="1" applyFill="1" applyBorder="1" applyAlignment="1">
      <alignment horizontal="center"/>
    </xf>
    <xf numFmtId="187" fontId="13" fillId="2" borderId="0" xfId="1" applyNumberFormat="1" applyFont="1" applyFill="1" applyBorder="1"/>
    <xf numFmtId="187" fontId="13" fillId="2" borderId="0" xfId="1" applyNumberFormat="1" applyFont="1" applyFill="1"/>
    <xf numFmtId="187" fontId="10" fillId="3" borderId="13" xfId="1" applyNumberFormat="1" applyFont="1" applyFill="1" applyBorder="1" applyAlignment="1">
      <alignment horizontal="center"/>
    </xf>
    <xf numFmtId="187" fontId="10" fillId="3" borderId="1" xfId="1" applyNumberFormat="1" applyFont="1" applyFill="1" applyBorder="1"/>
    <xf numFmtId="187" fontId="10" fillId="2" borderId="0" xfId="1" applyNumberFormat="1" applyFont="1" applyFill="1"/>
    <xf numFmtId="187" fontId="10" fillId="3" borderId="0" xfId="1" applyNumberFormat="1" applyFont="1" applyFill="1"/>
    <xf numFmtId="187" fontId="10" fillId="2" borderId="17" xfId="1" applyNumberFormat="1" applyFont="1" applyFill="1" applyBorder="1" applyAlignment="1">
      <alignment horizontal="center"/>
    </xf>
    <xf numFmtId="187" fontId="10" fillId="7" borderId="10" xfId="1" applyNumberFormat="1" applyFont="1" applyFill="1" applyBorder="1" applyAlignment="1">
      <alignment horizontal="center"/>
    </xf>
    <xf numFmtId="187" fontId="10" fillId="7" borderId="1" xfId="1" applyNumberFormat="1" applyFont="1" applyFill="1" applyBorder="1"/>
    <xf numFmtId="187" fontId="9" fillId="7" borderId="1" xfId="1" applyNumberFormat="1" applyFont="1" applyFill="1" applyBorder="1"/>
    <xf numFmtId="187" fontId="9" fillId="7" borderId="0" xfId="1" applyNumberFormat="1" applyFont="1" applyFill="1" applyBorder="1"/>
    <xf numFmtId="187" fontId="9" fillId="7" borderId="0" xfId="1" applyNumberFormat="1" applyFont="1" applyFill="1"/>
    <xf numFmtId="187" fontId="9" fillId="2" borderId="6" xfId="1" applyNumberFormat="1" applyFont="1" applyFill="1" applyBorder="1" applyAlignment="1">
      <alignment horizontal="center"/>
    </xf>
    <xf numFmtId="187" fontId="12" fillId="2" borderId="18" xfId="1" applyNumberFormat="1" applyFont="1" applyFill="1" applyBorder="1" applyAlignment="1">
      <alignment horizontal="center"/>
    </xf>
    <xf numFmtId="187" fontId="9" fillId="2" borderId="8" xfId="1" applyNumberFormat="1" applyFont="1" applyFill="1" applyBorder="1" applyAlignment="1">
      <alignment horizontal="center"/>
    </xf>
    <xf numFmtId="187" fontId="10" fillId="3" borderId="3" xfId="1" applyNumberFormat="1" applyFont="1" applyFill="1" applyBorder="1" applyAlignment="1">
      <alignment horizontal="center"/>
    </xf>
    <xf numFmtId="187" fontId="12" fillId="3" borderId="12" xfId="1" applyNumberFormat="1" applyFont="1" applyFill="1" applyBorder="1"/>
    <xf numFmtId="187" fontId="9" fillId="3" borderId="1" xfId="1" applyNumberFormat="1" applyFont="1" applyFill="1" applyBorder="1"/>
    <xf numFmtId="0" fontId="9" fillId="2" borderId="1" xfId="0" applyFont="1" applyFill="1" applyBorder="1" applyAlignment="1">
      <alignment shrinkToFit="1"/>
    </xf>
    <xf numFmtId="187" fontId="9" fillId="2" borderId="2" xfId="1" applyNumberFormat="1" applyFont="1" applyFill="1" applyBorder="1" applyAlignment="1">
      <alignment horizontal="center"/>
    </xf>
    <xf numFmtId="187" fontId="9" fillId="2" borderId="1" xfId="1" applyNumberFormat="1" applyFont="1" applyFill="1" applyBorder="1" applyAlignment="1">
      <alignment horizontal="center" shrinkToFit="1"/>
    </xf>
    <xf numFmtId="187" fontId="9" fillId="8" borderId="1" xfId="1" applyNumberFormat="1" applyFont="1" applyFill="1" applyBorder="1"/>
    <xf numFmtId="187" fontId="12" fillId="2" borderId="27" xfId="1" applyNumberFormat="1" applyFont="1" applyFill="1" applyBorder="1"/>
    <xf numFmtId="187" fontId="9" fillId="2" borderId="23" xfId="1" applyNumberFormat="1" applyFont="1" applyFill="1" applyBorder="1"/>
    <xf numFmtId="187" fontId="12" fillId="7" borderId="9" xfId="1" applyNumberFormat="1" applyFont="1" applyFill="1" applyBorder="1"/>
    <xf numFmtId="187" fontId="9" fillId="7" borderId="18" xfId="1" applyNumberFormat="1" applyFont="1" applyFill="1" applyBorder="1"/>
    <xf numFmtId="187" fontId="10" fillId="2" borderId="26" xfId="1" applyNumberFormat="1" applyFont="1" applyFill="1" applyBorder="1" applyAlignment="1">
      <alignment horizontal="center"/>
    </xf>
    <xf numFmtId="187" fontId="12" fillId="2" borderId="19" xfId="1" applyNumberFormat="1" applyFont="1" applyFill="1" applyBorder="1" applyAlignment="1">
      <alignment horizontal="center"/>
    </xf>
    <xf numFmtId="187" fontId="12" fillId="2" borderId="27" xfId="1" applyNumberFormat="1" applyFont="1" applyFill="1" applyBorder="1" applyAlignment="1">
      <alignment horizontal="center"/>
    </xf>
    <xf numFmtId="187" fontId="9" fillId="2" borderId="18" xfId="1" applyNumberFormat="1" applyFont="1" applyFill="1" applyBorder="1" applyAlignment="1">
      <alignment horizontal="center"/>
    </xf>
    <xf numFmtId="187" fontId="12" fillId="2" borderId="18" xfId="1" applyNumberFormat="1" applyFont="1" applyFill="1" applyBorder="1"/>
    <xf numFmtId="187" fontId="9" fillId="2" borderId="1" xfId="1" applyNumberFormat="1" applyFont="1" applyFill="1" applyBorder="1" applyAlignment="1"/>
    <xf numFmtId="187" fontId="9" fillId="2" borderId="9" xfId="1" applyNumberFormat="1" applyFont="1" applyFill="1" applyBorder="1"/>
    <xf numFmtId="187" fontId="10" fillId="3" borderId="8" xfId="1" applyNumberFormat="1" applyFont="1" applyFill="1" applyBorder="1" applyAlignment="1">
      <alignment horizontal="center"/>
    </xf>
    <xf numFmtId="187" fontId="10" fillId="3" borderId="8" xfId="1" applyNumberFormat="1" applyFont="1" applyFill="1" applyBorder="1"/>
    <xf numFmtId="187" fontId="9" fillId="2" borderId="20" xfId="1" applyNumberFormat="1" applyFont="1" applyFill="1" applyBorder="1" applyAlignment="1">
      <alignment horizontal="center"/>
    </xf>
    <xf numFmtId="0" fontId="15" fillId="12" borderId="1" xfId="0" applyFont="1" applyFill="1" applyBorder="1"/>
    <xf numFmtId="0" fontId="15" fillId="2" borderId="1" xfId="0" applyFont="1" applyFill="1" applyBorder="1"/>
    <xf numFmtId="187" fontId="17" fillId="2" borderId="1" xfId="1" applyNumberFormat="1" applyFont="1" applyFill="1" applyBorder="1"/>
    <xf numFmtId="0" fontId="15" fillId="13" borderId="1" xfId="0" applyFont="1" applyFill="1" applyBorder="1"/>
    <xf numFmtId="187" fontId="13" fillId="14" borderId="1" xfId="1" applyNumberFormat="1" applyFont="1" applyFill="1" applyBorder="1"/>
    <xf numFmtId="187" fontId="9" fillId="14" borderId="1" xfId="1" applyNumberFormat="1" applyFont="1" applyFill="1" applyBorder="1"/>
    <xf numFmtId="187" fontId="13" fillId="15" borderId="12" xfId="1" applyNumberFormat="1" applyFont="1" applyFill="1" applyBorder="1"/>
    <xf numFmtId="187" fontId="9" fillId="15" borderId="1" xfId="1" applyNumberFormat="1" applyFont="1" applyFill="1" applyBorder="1"/>
    <xf numFmtId="187" fontId="14" fillId="2" borderId="1" xfId="1" applyNumberFormat="1" applyFont="1" applyFill="1" applyBorder="1"/>
    <xf numFmtId="187" fontId="14" fillId="3" borderId="1" xfId="1" applyNumberFormat="1" applyFont="1" applyFill="1" applyBorder="1"/>
    <xf numFmtId="187" fontId="14" fillId="7" borderId="1" xfId="1" applyNumberFormat="1" applyFont="1" applyFill="1" applyBorder="1"/>
    <xf numFmtId="0" fontId="15" fillId="16" borderId="1" xfId="0" applyFont="1" applyFill="1" applyBorder="1"/>
    <xf numFmtId="187" fontId="18" fillId="3" borderId="1" xfId="1" applyNumberFormat="1" applyFont="1" applyFill="1" applyBorder="1"/>
    <xf numFmtId="187" fontId="6" fillId="3" borderId="1" xfId="1" applyNumberFormat="1" applyFont="1" applyFill="1" applyBorder="1"/>
    <xf numFmtId="0" fontId="14" fillId="2" borderId="0" xfId="0" applyFont="1" applyFill="1"/>
    <xf numFmtId="187" fontId="19" fillId="2" borderId="0" xfId="1" applyNumberFormat="1" applyFont="1" applyFill="1" applyBorder="1" applyAlignment="1">
      <alignment horizontal="center"/>
    </xf>
    <xf numFmtId="187" fontId="14" fillId="7" borderId="10" xfId="1" applyNumberFormat="1" applyFont="1" applyFill="1" applyBorder="1" applyAlignment="1">
      <alignment horizontal="center"/>
    </xf>
    <xf numFmtId="0" fontId="17" fillId="2" borderId="0" xfId="0" applyFont="1" applyFill="1"/>
    <xf numFmtId="187" fontId="17" fillId="3" borderId="1" xfId="1" applyNumberFormat="1" applyFont="1" applyFill="1" applyBorder="1" applyAlignment="1">
      <alignment horizontal="center" vertical="distributed"/>
    </xf>
    <xf numFmtId="187" fontId="17" fillId="3" borderId="1" xfId="1" applyNumberFormat="1" applyFont="1" applyFill="1" applyBorder="1" applyAlignment="1">
      <alignment horizontal="center"/>
    </xf>
    <xf numFmtId="187" fontId="14" fillId="3" borderId="1" xfId="1" applyNumberFormat="1" applyFont="1" applyFill="1" applyBorder="1" applyAlignment="1">
      <alignment horizontal="center"/>
    </xf>
    <xf numFmtId="187" fontId="14" fillId="3" borderId="1" xfId="1" applyNumberFormat="1" applyFont="1" applyFill="1" applyBorder="1" applyAlignment="1">
      <alignment horizontal="center" vertical="distributed"/>
    </xf>
    <xf numFmtId="187" fontId="17" fillId="2" borderId="8" xfId="1" applyNumberFormat="1" applyFont="1" applyFill="1" applyBorder="1" applyAlignment="1">
      <alignment horizontal="center"/>
    </xf>
    <xf numFmtId="187" fontId="14" fillId="2" borderId="1" xfId="1" applyNumberFormat="1" applyFont="1" applyFill="1" applyBorder="1" applyAlignment="1">
      <alignment horizontal="center"/>
    </xf>
    <xf numFmtId="187" fontId="14" fillId="2" borderId="8" xfId="1" applyNumberFormat="1" applyFont="1" applyFill="1" applyBorder="1" applyAlignment="1">
      <alignment horizontal="center"/>
    </xf>
    <xf numFmtId="187" fontId="17" fillId="2" borderId="1" xfId="1" applyNumberFormat="1" applyFont="1" applyFill="1" applyBorder="1" applyAlignment="1">
      <alignment horizontal="center"/>
    </xf>
    <xf numFmtId="187" fontId="14" fillId="2" borderId="17" xfId="1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shrinkToFit="1"/>
    </xf>
    <xf numFmtId="187" fontId="17" fillId="2" borderId="6" xfId="1" applyNumberFormat="1" applyFont="1" applyFill="1" applyBorder="1" applyAlignment="1">
      <alignment horizontal="center"/>
    </xf>
    <xf numFmtId="187" fontId="14" fillId="2" borderId="6" xfId="1" applyNumberFormat="1" applyFont="1" applyFill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/>
    </xf>
    <xf numFmtId="187" fontId="17" fillId="15" borderId="1" xfId="1" applyNumberFormat="1" applyFont="1" applyFill="1" applyBorder="1"/>
    <xf numFmtId="187" fontId="6" fillId="3" borderId="1" xfId="1" applyNumberFormat="1" applyFont="1" applyFill="1" applyBorder="1" applyAlignment="1">
      <alignment horizontal="center"/>
    </xf>
    <xf numFmtId="187" fontId="9" fillId="8" borderId="1" xfId="1" applyNumberFormat="1" applyFont="1" applyFill="1" applyBorder="1" applyAlignment="1">
      <alignment horizontal="left"/>
    </xf>
    <xf numFmtId="187" fontId="19" fillId="2" borderId="0" xfId="1" applyNumberFormat="1" applyFont="1" applyFill="1" applyBorder="1"/>
    <xf numFmtId="187" fontId="17" fillId="11" borderId="1" xfId="1" applyNumberFormat="1" applyFont="1" applyFill="1" applyBorder="1"/>
    <xf numFmtId="187" fontId="16" fillId="15" borderId="1" xfId="1" applyNumberFormat="1" applyFont="1" applyFill="1" applyBorder="1"/>
    <xf numFmtId="187" fontId="17" fillId="15" borderId="1" xfId="1" applyNumberFormat="1" applyFont="1" applyFill="1" applyBorder="1" applyAlignment="1">
      <alignment horizontal="left"/>
    </xf>
    <xf numFmtId="187" fontId="20" fillId="13" borderId="13" xfId="1" applyNumberFormat="1" applyFont="1" applyFill="1" applyBorder="1" applyAlignment="1">
      <alignment horizontal="center"/>
    </xf>
    <xf numFmtId="187" fontId="20" fillId="13" borderId="1" xfId="1" applyNumberFormat="1" applyFont="1" applyFill="1" applyBorder="1"/>
    <xf numFmtId="187" fontId="20" fillId="13" borderId="3" xfId="1" applyNumberFormat="1" applyFont="1" applyFill="1" applyBorder="1" applyAlignment="1">
      <alignment horizontal="center"/>
    </xf>
    <xf numFmtId="187" fontId="13" fillId="13" borderId="13" xfId="1" applyNumberFormat="1" applyFont="1" applyFill="1" applyBorder="1" applyAlignment="1">
      <alignment horizontal="center"/>
    </xf>
    <xf numFmtId="187" fontId="20" fillId="13" borderId="1" xfId="1" applyNumberFormat="1" applyFont="1" applyFill="1" applyBorder="1" applyAlignment="1">
      <alignment wrapText="1"/>
    </xf>
    <xf numFmtId="187" fontId="9" fillId="13" borderId="1" xfId="1" applyNumberFormat="1" applyFont="1" applyFill="1" applyBorder="1"/>
    <xf numFmtId="187" fontId="9" fillId="13" borderId="13" xfId="1" applyNumberFormat="1" applyFont="1" applyFill="1" applyBorder="1" applyAlignment="1">
      <alignment horizontal="center"/>
    </xf>
    <xf numFmtId="187" fontId="10" fillId="7" borderId="9" xfId="1" applyNumberFormat="1" applyFont="1" applyFill="1" applyBorder="1" applyAlignment="1"/>
    <xf numFmtId="187" fontId="10" fillId="7" borderId="10" xfId="1" applyNumberFormat="1" applyFont="1" applyFill="1" applyBorder="1" applyAlignment="1"/>
    <xf numFmtId="187" fontId="13" fillId="3" borderId="12" xfId="1" applyNumberFormat="1" applyFont="1" applyFill="1" applyBorder="1"/>
    <xf numFmtId="187" fontId="9" fillId="15" borderId="1" xfId="1" applyNumberFormat="1" applyFont="1" applyFill="1" applyBorder="1" applyAlignment="1">
      <alignment wrapText="1"/>
    </xf>
    <xf numFmtId="187" fontId="10" fillId="7" borderId="9" xfId="1" applyNumberFormat="1" applyFont="1" applyFill="1" applyBorder="1" applyAlignment="1">
      <alignment horizontal="left"/>
    </xf>
    <xf numFmtId="187" fontId="10" fillId="7" borderId="10" xfId="1" applyNumberFormat="1" applyFont="1" applyFill="1" applyBorder="1" applyAlignment="1">
      <alignment horizontal="left"/>
    </xf>
    <xf numFmtId="187" fontId="10" fillId="2" borderId="1" xfId="1" applyNumberFormat="1" applyFont="1" applyFill="1" applyBorder="1" applyAlignment="1">
      <alignment horizontal="center"/>
    </xf>
    <xf numFmtId="187" fontId="9" fillId="2" borderId="0" xfId="0" applyNumberFormat="1" applyFont="1" applyFill="1"/>
    <xf numFmtId="187" fontId="13" fillId="8" borderId="12" xfId="1" applyNumberFormat="1" applyFont="1" applyFill="1" applyBorder="1"/>
    <xf numFmtId="187" fontId="7" fillId="2" borderId="0" xfId="1" applyNumberFormat="1" applyFont="1" applyFill="1" applyBorder="1" applyAlignment="1">
      <alignment horizontal="center"/>
    </xf>
    <xf numFmtId="0" fontId="13" fillId="18" borderId="14" xfId="0" applyFont="1" applyFill="1" applyBorder="1"/>
    <xf numFmtId="0" fontId="13" fillId="18" borderId="12" xfId="0" applyFont="1" applyFill="1" applyBorder="1"/>
    <xf numFmtId="187" fontId="14" fillId="8" borderId="1" xfId="1" applyNumberFormat="1" applyFont="1" applyFill="1" applyBorder="1" applyAlignment="1">
      <alignment horizontal="center"/>
    </xf>
    <xf numFmtId="0" fontId="15" fillId="8" borderId="1" xfId="0" applyFont="1" applyFill="1" applyBorder="1"/>
    <xf numFmtId="187" fontId="2" fillId="2" borderId="17" xfId="1" applyNumberFormat="1" applyFont="1" applyFill="1" applyBorder="1"/>
    <xf numFmtId="187" fontId="2" fillId="2" borderId="8" xfId="1" applyNumberFormat="1" applyFont="1" applyFill="1" applyBorder="1"/>
    <xf numFmtId="187" fontId="2" fillId="9" borderId="1" xfId="1" applyNumberFormat="1" applyFont="1" applyFill="1" applyBorder="1"/>
    <xf numFmtId="187" fontId="2" fillId="15" borderId="1" xfId="1" applyNumberFormat="1" applyFont="1" applyFill="1" applyBorder="1"/>
    <xf numFmtId="187" fontId="23" fillId="2" borderId="1" xfId="1" applyNumberFormat="1" applyFont="1" applyFill="1" applyBorder="1"/>
    <xf numFmtId="187" fontId="2" fillId="2" borderId="20" xfId="1" applyNumberFormat="1" applyFont="1" applyFill="1" applyBorder="1"/>
    <xf numFmtId="187" fontId="2" fillId="15" borderId="17" xfId="1" applyNumberFormat="1" applyFont="1" applyFill="1" applyBorder="1"/>
    <xf numFmtId="187" fontId="2" fillId="8" borderId="1" xfId="1" applyNumberFormat="1" applyFont="1" applyFill="1" applyBorder="1" applyAlignment="1">
      <alignment horizontal="center" shrinkToFit="1"/>
    </xf>
    <xf numFmtId="187" fontId="3" fillId="8" borderId="28" xfId="1" applyNumberFormat="1" applyFont="1" applyFill="1" applyBorder="1"/>
    <xf numFmtId="187" fontId="3" fillId="20" borderId="0" xfId="1" applyNumberFormat="1" applyFont="1" applyFill="1"/>
    <xf numFmtId="187" fontId="4" fillId="20" borderId="1" xfId="1" applyNumberFormat="1" applyFont="1" applyFill="1" applyBorder="1"/>
    <xf numFmtId="187" fontId="2" fillId="20" borderId="1" xfId="1" applyNumberFormat="1" applyFont="1" applyFill="1" applyBorder="1"/>
    <xf numFmtId="187" fontId="5" fillId="20" borderId="1" xfId="1" applyNumberFormat="1" applyFont="1" applyFill="1" applyBorder="1"/>
    <xf numFmtId="187" fontId="3" fillId="20" borderId="1" xfId="1" applyNumberFormat="1" applyFont="1" applyFill="1" applyBorder="1"/>
    <xf numFmtId="0" fontId="8" fillId="20" borderId="12" xfId="0" applyFont="1" applyFill="1" applyBorder="1" applyAlignment="1">
      <alignment horizontal="left" vertical="center" wrapText="1"/>
    </xf>
    <xf numFmtId="187" fontId="11" fillId="8" borderId="14" xfId="1" applyNumberFormat="1" applyFont="1" applyFill="1" applyBorder="1" applyAlignment="1">
      <alignment horizontal="center"/>
    </xf>
    <xf numFmtId="187" fontId="11" fillId="21" borderId="0" xfId="1" applyNumberFormat="1" applyFont="1" applyFill="1"/>
    <xf numFmtId="0" fontId="24" fillId="0" borderId="0" xfId="0" applyFont="1" applyAlignment="1">
      <alignment horizontal="center"/>
    </xf>
    <xf numFmtId="0" fontId="24" fillId="0" borderId="0" xfId="0" applyFont="1"/>
    <xf numFmtId="0" fontId="25" fillId="22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6" fillId="22" borderId="1" xfId="0" applyFont="1" applyFill="1" applyBorder="1" applyAlignment="1">
      <alignment horizontal="center"/>
    </xf>
    <xf numFmtId="0" fontId="15" fillId="0" borderId="0" xfId="0" applyFont="1"/>
    <xf numFmtId="0" fontId="12" fillId="2" borderId="18" xfId="0" applyFont="1" applyFill="1" applyBorder="1" applyAlignment="1">
      <alignment shrinkToFit="1"/>
    </xf>
    <xf numFmtId="187" fontId="13" fillId="13" borderId="3" xfId="1" applyNumberFormat="1" applyFont="1" applyFill="1" applyBorder="1" applyAlignment="1">
      <alignment horizontal="center"/>
    </xf>
    <xf numFmtId="187" fontId="13" fillId="23" borderId="12" xfId="1" applyNumberFormat="1" applyFont="1" applyFill="1" applyBorder="1"/>
    <xf numFmtId="0" fontId="12" fillId="23" borderId="18" xfId="0" applyFont="1" applyFill="1" applyBorder="1" applyAlignment="1">
      <alignment shrinkToFit="1"/>
    </xf>
    <xf numFmtId="187" fontId="10" fillId="23" borderId="1" xfId="1" applyNumberFormat="1" applyFont="1" applyFill="1" applyBorder="1"/>
    <xf numFmtId="187" fontId="13" fillId="23" borderId="12" xfId="1" applyNumberFormat="1" applyFont="1" applyFill="1" applyBorder="1" applyAlignment="1">
      <alignment horizontal="left"/>
    </xf>
    <xf numFmtId="187" fontId="13" fillId="23" borderId="14" xfId="1" applyNumberFormat="1" applyFont="1" applyFill="1" applyBorder="1" applyAlignment="1"/>
    <xf numFmtId="187" fontId="9" fillId="23" borderId="1" xfId="1" applyNumberFormat="1" applyFont="1" applyFill="1" applyBorder="1"/>
    <xf numFmtId="0" fontId="24" fillId="23" borderId="1" xfId="0" applyFont="1" applyFill="1" applyBorder="1" applyAlignment="1">
      <alignment horizontal="center"/>
    </xf>
    <xf numFmtId="187" fontId="13" fillId="23" borderId="14" xfId="1" applyNumberFormat="1" applyFont="1" applyFill="1" applyBorder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9" fillId="0" borderId="1" xfId="0" applyFont="1" applyBorder="1"/>
    <xf numFmtId="0" fontId="0" fillId="0" borderId="1" xfId="0" applyBorder="1"/>
    <xf numFmtId="0" fontId="0" fillId="13" borderId="1" xfId="0" applyFill="1" applyBorder="1"/>
    <xf numFmtId="0" fontId="29" fillId="0" borderId="0" xfId="0" applyFont="1"/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187" fontId="13" fillId="12" borderId="12" xfId="1" applyNumberFormat="1" applyFont="1" applyFill="1" applyBorder="1"/>
    <xf numFmtId="0" fontId="0" fillId="12" borderId="1" xfId="0" applyFill="1" applyBorder="1" applyAlignment="1">
      <alignment wrapText="1"/>
    </xf>
    <xf numFmtId="0" fontId="13" fillId="11" borderId="12" xfId="0" applyFont="1" applyFill="1" applyBorder="1" applyAlignment="1">
      <alignment shrinkToFit="1"/>
    </xf>
    <xf numFmtId="187" fontId="20" fillId="11" borderId="1" xfId="1" applyNumberFormat="1" applyFont="1" applyFill="1" applyBorder="1"/>
    <xf numFmtId="187" fontId="10" fillId="11" borderId="1" xfId="1" applyNumberFormat="1" applyFont="1" applyFill="1" applyBorder="1"/>
    <xf numFmtId="0" fontId="20" fillId="11" borderId="12" xfId="0" applyFont="1" applyFill="1" applyBorder="1" applyAlignment="1">
      <alignment shrinkToFit="1"/>
    </xf>
    <xf numFmtId="187" fontId="21" fillId="11" borderId="1" xfId="1" applyNumberFormat="1" applyFont="1" applyFill="1" applyBorder="1"/>
    <xf numFmtId="0" fontId="13" fillId="11" borderId="12" xfId="0" applyFont="1" applyFill="1" applyBorder="1" applyAlignment="1">
      <alignment wrapText="1" shrinkToFit="1"/>
    </xf>
    <xf numFmtId="187" fontId="13" fillId="8" borderId="12" xfId="1" applyNumberFormat="1" applyFont="1" applyFill="1" applyBorder="1" applyAlignment="1">
      <alignment horizontal="left"/>
    </xf>
    <xf numFmtId="0" fontId="9" fillId="8" borderId="1" xfId="0" applyFont="1" applyFill="1" applyBorder="1" applyAlignment="1">
      <alignment shrinkToFit="1"/>
    </xf>
    <xf numFmtId="187" fontId="9" fillId="12" borderId="1" xfId="1" applyNumberFormat="1" applyFont="1" applyFill="1" applyBorder="1"/>
    <xf numFmtId="0" fontId="24" fillId="18" borderId="1" xfId="0" applyFont="1" applyFill="1" applyBorder="1" applyAlignment="1">
      <alignment horizontal="center"/>
    </xf>
    <xf numFmtId="187" fontId="13" fillId="18" borderId="12" xfId="1" applyNumberFormat="1" applyFont="1" applyFill="1" applyBorder="1"/>
    <xf numFmtId="187" fontId="17" fillId="18" borderId="1" xfId="1" applyNumberFormat="1" applyFont="1" applyFill="1" applyBorder="1"/>
    <xf numFmtId="187" fontId="10" fillId="18" borderId="1" xfId="1" applyNumberFormat="1" applyFont="1" applyFill="1" applyBorder="1"/>
    <xf numFmtId="187" fontId="16" fillId="18" borderId="12" xfId="1" applyNumberFormat="1" applyFont="1" applyFill="1" applyBorder="1"/>
    <xf numFmtId="0" fontId="24" fillId="2" borderId="1" xfId="0" applyFont="1" applyFill="1" applyBorder="1" applyAlignment="1">
      <alignment horizontal="center"/>
    </xf>
    <xf numFmtId="187" fontId="10" fillId="18" borderId="1" xfId="1" applyNumberFormat="1" applyFont="1" applyFill="1" applyBorder="1" applyAlignment="1">
      <alignment wrapText="1"/>
    </xf>
    <xf numFmtId="187" fontId="13" fillId="18" borderId="14" xfId="1" applyNumberFormat="1" applyFont="1" applyFill="1" applyBorder="1"/>
    <xf numFmtId="0" fontId="13" fillId="18" borderId="12" xfId="0" applyFont="1" applyFill="1" applyBorder="1" applyAlignment="1">
      <alignment shrinkToFit="1"/>
    </xf>
    <xf numFmtId="187" fontId="14" fillId="18" borderId="1" xfId="1" applyNumberFormat="1" applyFont="1" applyFill="1" applyBorder="1"/>
    <xf numFmtId="0" fontId="13" fillId="18" borderId="12" xfId="0" applyFont="1" applyFill="1" applyBorder="1" applyAlignment="1">
      <alignment wrapText="1" shrinkToFit="1"/>
    </xf>
    <xf numFmtId="0" fontId="13" fillId="23" borderId="22" xfId="0" applyFont="1" applyFill="1" applyBorder="1" applyAlignment="1">
      <alignment shrinkToFit="1"/>
    </xf>
    <xf numFmtId="187" fontId="17" fillId="23" borderId="1" xfId="1" applyNumberFormat="1" applyFont="1" applyFill="1" applyBorder="1"/>
    <xf numFmtId="187" fontId="14" fillId="23" borderId="1" xfId="1" applyNumberFormat="1" applyFont="1" applyFill="1" applyBorder="1"/>
    <xf numFmtId="187" fontId="13" fillId="23" borderId="12" xfId="1" applyNumberFormat="1" applyFont="1" applyFill="1" applyBorder="1" applyAlignment="1">
      <alignment wrapText="1"/>
    </xf>
    <xf numFmtId="187" fontId="13" fillId="2" borderId="12" xfId="1" applyNumberFormat="1" applyFont="1" applyFill="1" applyBorder="1" applyAlignment="1">
      <alignment wrapText="1"/>
    </xf>
    <xf numFmtId="187" fontId="7" fillId="2" borderId="19" xfId="1" applyNumberFormat="1" applyFont="1" applyFill="1" applyBorder="1"/>
    <xf numFmtId="187" fontId="7" fillId="3" borderId="12" xfId="1" applyNumberFormat="1" applyFont="1" applyFill="1" applyBorder="1"/>
    <xf numFmtId="187" fontId="9" fillId="18" borderId="1" xfId="1" applyNumberFormat="1" applyFont="1" applyFill="1" applyBorder="1"/>
    <xf numFmtId="187" fontId="9" fillId="18" borderId="1" xfId="1" applyNumberFormat="1" applyFont="1" applyFill="1" applyBorder="1" applyAlignment="1">
      <alignment horizontal="left"/>
    </xf>
    <xf numFmtId="0" fontId="34" fillId="0" borderId="0" xfId="0" applyFont="1"/>
    <xf numFmtId="0" fontId="35" fillId="23" borderId="1" xfId="0" applyFont="1" applyFill="1" applyBorder="1"/>
    <xf numFmtId="0" fontId="35" fillId="23" borderId="1" xfId="0" applyFont="1" applyFill="1" applyBorder="1" applyAlignment="1">
      <alignment wrapText="1"/>
    </xf>
    <xf numFmtId="0" fontId="35" fillId="24" borderId="1" xfId="0" applyFont="1" applyFill="1" applyBorder="1"/>
    <xf numFmtId="0" fontId="35" fillId="18" borderId="1" xfId="0" applyFont="1" applyFill="1" applyBorder="1"/>
    <xf numFmtId="0" fontId="35" fillId="18" borderId="1" xfId="0" applyFont="1" applyFill="1" applyBorder="1" applyAlignment="1">
      <alignment wrapText="1"/>
    </xf>
    <xf numFmtId="0" fontId="35" fillId="0" borderId="1" xfId="0" applyFont="1" applyBorder="1"/>
    <xf numFmtId="0" fontId="35" fillId="0" borderId="0" xfId="0" applyFont="1"/>
    <xf numFmtId="0" fontId="1" fillId="0" borderId="1" xfId="0" applyFont="1" applyBorder="1" applyAlignment="1">
      <alignment wrapText="1"/>
    </xf>
    <xf numFmtId="0" fontId="13" fillId="18" borderId="12" xfId="0" applyFont="1" applyFill="1" applyBorder="1" applyAlignment="1">
      <alignment wrapText="1"/>
    </xf>
    <xf numFmtId="187" fontId="10" fillId="20" borderId="8" xfId="1" applyNumberFormat="1" applyFont="1" applyFill="1" applyBorder="1"/>
    <xf numFmtId="187" fontId="10" fillId="20" borderId="1" xfId="1" applyNumberFormat="1" applyFont="1" applyFill="1" applyBorder="1"/>
    <xf numFmtId="187" fontId="9" fillId="20" borderId="1" xfId="1" applyNumberFormat="1" applyFont="1" applyFill="1" applyBorder="1"/>
    <xf numFmtId="187" fontId="7" fillId="2" borderId="1" xfId="1" applyNumberFormat="1" applyFont="1" applyFill="1" applyBorder="1" applyAlignment="1">
      <alignment horizontal="center"/>
    </xf>
    <xf numFmtId="0" fontId="33" fillId="20" borderId="14" xfId="0" applyFont="1" applyFill="1" applyBorder="1"/>
    <xf numFmtId="0" fontId="33" fillId="20" borderId="12" xfId="0" applyFont="1" applyFill="1" applyBorder="1"/>
    <xf numFmtId="0" fontId="35" fillId="20" borderId="1" xfId="0" applyFont="1" applyFill="1" applyBorder="1"/>
    <xf numFmtId="0" fontId="35" fillId="20" borderId="1" xfId="0" applyFont="1" applyFill="1" applyBorder="1" applyAlignment="1">
      <alignment wrapText="1"/>
    </xf>
    <xf numFmtId="187" fontId="4" fillId="3" borderId="1" xfId="1" applyNumberFormat="1" applyFont="1" applyFill="1" applyBorder="1"/>
    <xf numFmtId="0" fontId="33" fillId="8" borderId="12" xfId="0" applyFont="1" applyFill="1" applyBorder="1"/>
    <xf numFmtId="0" fontId="35" fillId="26" borderId="1" xfId="0" applyFont="1" applyFill="1" applyBorder="1"/>
    <xf numFmtId="0" fontId="33" fillId="26" borderId="12" xfId="0" applyFont="1" applyFill="1" applyBorder="1"/>
    <xf numFmtId="0" fontId="33" fillId="26" borderId="14" xfId="0" applyFont="1" applyFill="1" applyBorder="1"/>
    <xf numFmtId="0" fontId="33" fillId="26" borderId="12" xfId="0" applyFont="1" applyFill="1" applyBorder="1" applyAlignment="1">
      <alignment shrinkToFit="1"/>
    </xf>
    <xf numFmtId="0" fontId="13" fillId="26" borderId="22" xfId="0" applyFont="1" applyFill="1" applyBorder="1" applyAlignment="1">
      <alignment shrinkToFit="1"/>
    </xf>
    <xf numFmtId="0" fontId="13" fillId="26" borderId="18" xfId="0" applyFont="1" applyFill="1" applyBorder="1" applyAlignment="1">
      <alignment wrapText="1" shrinkToFit="1"/>
    </xf>
    <xf numFmtId="0" fontId="13" fillId="26" borderId="22" xfId="0" applyFont="1" applyFill="1" applyBorder="1" applyAlignment="1">
      <alignment wrapText="1"/>
    </xf>
    <xf numFmtId="187" fontId="7" fillId="3" borderId="14" xfId="1" applyNumberFormat="1" applyFont="1" applyFill="1" applyBorder="1"/>
    <xf numFmtId="187" fontId="33" fillId="20" borderId="12" xfId="1" applyNumberFormat="1" applyFont="1" applyFill="1" applyBorder="1"/>
    <xf numFmtId="187" fontId="33" fillId="20" borderId="12" xfId="1" applyNumberFormat="1" applyFont="1" applyFill="1" applyBorder="1" applyAlignment="1"/>
    <xf numFmtId="187" fontId="33" fillId="20" borderId="12" xfId="1" applyNumberFormat="1" applyFont="1" applyFill="1" applyBorder="1" applyAlignment="1">
      <alignment wrapText="1"/>
    </xf>
    <xf numFmtId="187" fontId="9" fillId="9" borderId="1" xfId="1" applyNumberFormat="1" applyFont="1" applyFill="1" applyBorder="1"/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3" fontId="39" fillId="0" borderId="0" xfId="0" applyNumberFormat="1" applyFont="1" applyAlignment="1">
      <alignment vertical="center"/>
    </xf>
    <xf numFmtId="3" fontId="38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3" fontId="40" fillId="27" borderId="1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textRotation="90" wrapText="1"/>
    </xf>
    <xf numFmtId="0" fontId="38" fillId="0" borderId="34" xfId="0" applyFont="1" applyBorder="1" applyAlignment="1">
      <alignment horizontal="center" vertical="center"/>
    </xf>
    <xf numFmtId="0" fontId="40" fillId="12" borderId="6" xfId="0" applyFont="1" applyFill="1" applyBorder="1" applyAlignment="1">
      <alignment horizontal="right" vertical="center"/>
    </xf>
    <xf numFmtId="3" fontId="44" fillId="12" borderId="6" xfId="0" applyNumberFormat="1" applyFont="1" applyFill="1" applyBorder="1" applyAlignment="1">
      <alignment vertical="center"/>
    </xf>
    <xf numFmtId="3" fontId="43" fillId="12" borderId="6" xfId="0" applyNumberFormat="1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38" fillId="0" borderId="35" xfId="0" applyFont="1" applyBorder="1" applyAlignment="1">
      <alignment horizontal="center" vertical="center" wrapText="1"/>
    </xf>
    <xf numFmtId="0" fontId="40" fillId="23" borderId="35" xfId="0" applyFont="1" applyFill="1" applyBorder="1" applyAlignment="1">
      <alignment horizontal="left" vertical="center"/>
    </xf>
    <xf numFmtId="3" fontId="38" fillId="0" borderId="35" xfId="0" applyNumberFormat="1" applyFont="1" applyBorder="1" applyAlignment="1">
      <alignment horizontal="center" vertical="center" textRotation="90" wrapText="1"/>
    </xf>
    <xf numFmtId="3" fontId="38" fillId="12" borderId="35" xfId="0" applyNumberFormat="1" applyFont="1" applyFill="1" applyBorder="1" applyAlignment="1">
      <alignment horizontal="center" vertical="center" textRotation="90" wrapText="1"/>
    </xf>
    <xf numFmtId="0" fontId="37" fillId="0" borderId="0" xfId="0" applyFont="1" applyAlignment="1">
      <alignment horizontal="center" vertical="center" textRotation="90" wrapText="1"/>
    </xf>
    <xf numFmtId="0" fontId="38" fillId="0" borderId="36" xfId="0" applyFont="1" applyBorder="1" applyAlignment="1">
      <alignment horizontal="center" vertical="center"/>
    </xf>
    <xf numFmtId="0" fontId="38" fillId="0" borderId="36" xfId="0" applyFont="1" applyBorder="1" applyAlignment="1">
      <alignment vertical="center"/>
    </xf>
    <xf numFmtId="3" fontId="38" fillId="0" borderId="36" xfId="0" applyNumberFormat="1" applyFont="1" applyBorder="1" applyAlignment="1">
      <alignment vertical="center"/>
    </xf>
    <xf numFmtId="3" fontId="38" fillId="12" borderId="36" xfId="0" applyNumberFormat="1" applyFont="1" applyFill="1" applyBorder="1" applyAlignment="1">
      <alignment vertical="center"/>
    </xf>
    <xf numFmtId="0" fontId="38" fillId="0" borderId="34" xfId="0" applyFont="1" applyBorder="1" applyAlignment="1">
      <alignment vertical="center"/>
    </xf>
    <xf numFmtId="3" fontId="38" fillId="0" borderId="34" xfId="0" applyNumberFormat="1" applyFont="1" applyBorder="1" applyAlignment="1">
      <alignment vertical="center"/>
    </xf>
    <xf numFmtId="0" fontId="40" fillId="12" borderId="37" xfId="0" applyFont="1" applyFill="1" applyBorder="1" applyAlignment="1">
      <alignment horizontal="right" vertical="center"/>
    </xf>
    <xf numFmtId="3" fontId="38" fillId="12" borderId="37" xfId="0" applyNumberFormat="1" applyFont="1" applyFill="1" applyBorder="1" applyAlignment="1">
      <alignment vertical="center"/>
    </xf>
    <xf numFmtId="0" fontId="40" fillId="23" borderId="38" xfId="0" applyFont="1" applyFill="1" applyBorder="1" applyAlignment="1">
      <alignment horizontal="left" vertical="center"/>
    </xf>
    <xf numFmtId="3" fontId="38" fillId="0" borderId="38" xfId="0" applyNumberFormat="1" applyFont="1" applyBorder="1" applyAlignment="1">
      <alignment vertical="center"/>
    </xf>
    <xf numFmtId="3" fontId="38" fillId="12" borderId="38" xfId="0" applyNumberFormat="1" applyFont="1" applyFill="1" applyBorder="1" applyAlignment="1">
      <alignment vertical="center"/>
    </xf>
    <xf numFmtId="0" fontId="45" fillId="0" borderId="39" xfId="0" applyFont="1" applyBorder="1" applyAlignment="1">
      <alignment horizontal="center" vertical="center"/>
    </xf>
    <xf numFmtId="0" fontId="40" fillId="23" borderId="40" xfId="0" applyFont="1" applyFill="1" applyBorder="1" applyAlignment="1">
      <alignment horizontal="right" vertical="center"/>
    </xf>
    <xf numFmtId="3" fontId="43" fillId="23" borderId="40" xfId="0" applyNumberFormat="1" applyFont="1" applyFill="1" applyBorder="1" applyAlignment="1">
      <alignment vertical="center"/>
    </xf>
    <xf numFmtId="3" fontId="46" fillId="0" borderId="0" xfId="0" applyNumberFormat="1" applyFont="1" applyAlignment="1">
      <alignment vertical="center"/>
    </xf>
    <xf numFmtId="187" fontId="33" fillId="8" borderId="12" xfId="1" applyNumberFormat="1" applyFont="1" applyFill="1" applyBorder="1"/>
    <xf numFmtId="187" fontId="33" fillId="8" borderId="3" xfId="1" applyNumberFormat="1" applyFont="1" applyFill="1" applyBorder="1"/>
    <xf numFmtId="187" fontId="33" fillId="8" borderId="20" xfId="1" applyNumberFormat="1" applyFont="1" applyFill="1" applyBorder="1"/>
    <xf numFmtId="187" fontId="33" fillId="8" borderId="14" xfId="1" applyNumberFormat="1" applyFont="1" applyFill="1" applyBorder="1"/>
    <xf numFmtId="187" fontId="10" fillId="24" borderId="1" xfId="1" applyNumberFormat="1" applyFont="1" applyFill="1" applyBorder="1"/>
    <xf numFmtId="187" fontId="13" fillId="8" borderId="14" xfId="1" applyNumberFormat="1" applyFont="1" applyFill="1" applyBorder="1"/>
    <xf numFmtId="187" fontId="13" fillId="8" borderId="15" xfId="1" applyNumberFormat="1" applyFont="1" applyFill="1" applyBorder="1"/>
    <xf numFmtId="187" fontId="33" fillId="17" borderId="12" xfId="1" applyNumberFormat="1" applyFont="1" applyFill="1" applyBorder="1" applyAlignment="1">
      <alignment wrapText="1"/>
    </xf>
    <xf numFmtId="187" fontId="33" fillId="17" borderId="12" xfId="1" applyNumberFormat="1" applyFont="1" applyFill="1" applyBorder="1"/>
    <xf numFmtId="187" fontId="33" fillId="19" borderId="12" xfId="1" applyNumberFormat="1" applyFont="1" applyFill="1" applyBorder="1" applyAlignment="1">
      <alignment wrapText="1"/>
    </xf>
    <xf numFmtId="187" fontId="33" fillId="15" borderId="12" xfId="1" applyNumberFormat="1" applyFont="1" applyFill="1" applyBorder="1" applyAlignment="1">
      <alignment wrapText="1"/>
    </xf>
    <xf numFmtId="187" fontId="31" fillId="15" borderId="1" xfId="1" applyNumberFormat="1" applyFont="1" applyFill="1" applyBorder="1"/>
    <xf numFmtId="187" fontId="47" fillId="2" borderId="1" xfId="1" applyNumberFormat="1" applyFont="1" applyFill="1" applyBorder="1"/>
    <xf numFmtId="187" fontId="31" fillId="2" borderId="1" xfId="1" applyNumberFormat="1" applyFont="1" applyFill="1" applyBorder="1"/>
    <xf numFmtId="187" fontId="47" fillId="2" borderId="1" xfId="1" applyNumberFormat="1" applyFont="1" applyFill="1" applyBorder="1" applyAlignment="1">
      <alignment horizontal="center"/>
    </xf>
    <xf numFmtId="187" fontId="33" fillId="8" borderId="15" xfId="1" applyNumberFormat="1" applyFont="1" applyFill="1" applyBorder="1"/>
    <xf numFmtId="187" fontId="3" fillId="8" borderId="12" xfId="1" applyNumberFormat="1" applyFont="1" applyFill="1" applyBorder="1"/>
    <xf numFmtId="0" fontId="45" fillId="0" borderId="0" xfId="0" applyFont="1"/>
    <xf numFmtId="0" fontId="45" fillId="2" borderId="48" xfId="0" applyFont="1" applyFill="1" applyBorder="1" applyAlignment="1">
      <alignment horizontal="center" vertical="center"/>
    </xf>
    <xf numFmtId="0" fontId="45" fillId="2" borderId="49" xfId="0" applyFont="1" applyFill="1" applyBorder="1" applyAlignment="1">
      <alignment horizontal="center" vertical="center"/>
    </xf>
    <xf numFmtId="0" fontId="45" fillId="2" borderId="49" xfId="0" applyFont="1" applyFill="1" applyBorder="1" applyAlignment="1">
      <alignment horizontal="center"/>
    </xf>
    <xf numFmtId="0" fontId="45" fillId="2" borderId="50" xfId="0" applyFont="1" applyFill="1" applyBorder="1" applyAlignment="1">
      <alignment horizontal="center"/>
    </xf>
    <xf numFmtId="0" fontId="45" fillId="2" borderId="48" xfId="0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38" fillId="0" borderId="41" xfId="0" applyFont="1" applyBorder="1" applyAlignment="1">
      <alignment horizontal="center"/>
    </xf>
    <xf numFmtId="0" fontId="38" fillId="0" borderId="41" xfId="0" applyFont="1" applyBorder="1" applyAlignment="1">
      <alignment shrinkToFit="1"/>
    </xf>
    <xf numFmtId="3" fontId="15" fillId="2" borderId="52" xfId="0" applyNumberFormat="1" applyFont="1" applyFill="1" applyBorder="1" applyAlignment="1">
      <alignment horizontal="center"/>
    </xf>
    <xf numFmtId="3" fontId="15" fillId="2" borderId="53" xfId="0" applyNumberFormat="1" applyFont="1" applyFill="1" applyBorder="1" applyAlignment="1">
      <alignment horizontal="center"/>
    </xf>
    <xf numFmtId="3" fontId="15" fillId="2" borderId="54" xfId="0" applyNumberFormat="1" applyFont="1" applyFill="1" applyBorder="1" applyAlignment="1">
      <alignment horizontal="center"/>
    </xf>
    <xf numFmtId="3" fontId="15" fillId="2" borderId="41" xfId="0" applyNumberFormat="1" applyFont="1" applyFill="1" applyBorder="1" applyAlignment="1">
      <alignment horizontal="center"/>
    </xf>
    <xf numFmtId="0" fontId="38" fillId="0" borderId="0" xfId="0" applyFont="1"/>
    <xf numFmtId="0" fontId="38" fillId="0" borderId="44" xfId="0" applyFont="1" applyBorder="1" applyAlignment="1">
      <alignment horizontal="center"/>
    </xf>
    <xf numFmtId="0" fontId="38" fillId="0" borderId="44" xfId="0" applyFont="1" applyBorder="1" applyAlignment="1">
      <alignment shrinkToFit="1"/>
    </xf>
    <xf numFmtId="3" fontId="15" fillId="2" borderId="16" xfId="0" applyNumberFormat="1" applyFont="1" applyFill="1" applyBorder="1" applyAlignment="1">
      <alignment horizontal="center"/>
    </xf>
    <xf numFmtId="3" fontId="15" fillId="2" borderId="1" xfId="0" applyNumberFormat="1" applyFont="1" applyFill="1" applyBorder="1" applyAlignment="1">
      <alignment horizontal="center"/>
    </xf>
    <xf numFmtId="3" fontId="15" fillId="2" borderId="9" xfId="0" applyNumberFormat="1" applyFont="1" applyFill="1" applyBorder="1" applyAlignment="1">
      <alignment horizontal="center"/>
    </xf>
    <xf numFmtId="3" fontId="15" fillId="2" borderId="44" xfId="0" applyNumberFormat="1" applyFont="1" applyFill="1" applyBorder="1" applyAlignment="1">
      <alignment horizontal="center"/>
    </xf>
    <xf numFmtId="3" fontId="15" fillId="2" borderId="46" xfId="0" applyNumberFormat="1" applyFont="1" applyFill="1" applyBorder="1" applyAlignment="1">
      <alignment horizontal="center"/>
    </xf>
    <xf numFmtId="0" fontId="15" fillId="0" borderId="44" xfId="0" applyFont="1" applyBorder="1" applyAlignment="1">
      <alignment horizontal="center"/>
    </xf>
    <xf numFmtId="0" fontId="15" fillId="0" borderId="44" xfId="0" applyFont="1" applyBorder="1" applyAlignment="1">
      <alignment shrinkToFit="1"/>
    </xf>
    <xf numFmtId="3" fontId="15" fillId="2" borderId="30" xfId="0" applyNumberFormat="1" applyFont="1" applyFill="1" applyBorder="1" applyAlignment="1">
      <alignment horizontal="center"/>
    </xf>
    <xf numFmtId="3" fontId="15" fillId="2" borderId="6" xfId="0" applyNumberFormat="1" applyFont="1" applyFill="1" applyBorder="1" applyAlignment="1">
      <alignment horizontal="center"/>
    </xf>
    <xf numFmtId="3" fontId="15" fillId="2" borderId="5" xfId="0" applyNumberFormat="1" applyFont="1" applyFill="1" applyBorder="1" applyAlignment="1">
      <alignment horizontal="center"/>
    </xf>
    <xf numFmtId="3" fontId="15" fillId="2" borderId="55" xfId="0" applyNumberFormat="1" applyFont="1" applyFill="1" applyBorder="1" applyAlignment="1">
      <alignment horizontal="center"/>
    </xf>
    <xf numFmtId="0" fontId="38" fillId="0" borderId="47" xfId="0" applyFont="1" applyBorder="1" applyAlignment="1">
      <alignment shrinkToFit="1"/>
    </xf>
    <xf numFmtId="3" fontId="15" fillId="2" borderId="56" xfId="0" applyNumberFormat="1" applyFont="1" applyFill="1" applyBorder="1" applyAlignment="1">
      <alignment horizontal="center"/>
    </xf>
    <xf numFmtId="3" fontId="40" fillId="0" borderId="32" xfId="0" applyNumberFormat="1" applyFont="1" applyBorder="1" applyAlignment="1">
      <alignment horizontal="center"/>
    </xf>
    <xf numFmtId="3" fontId="40" fillId="0" borderId="33" xfId="0" applyNumberFormat="1" applyFont="1" applyBorder="1" applyAlignment="1">
      <alignment horizontal="center"/>
    </xf>
    <xf numFmtId="3" fontId="40" fillId="0" borderId="33" xfId="0" applyNumberFormat="1" applyFont="1" applyBorder="1" applyAlignment="1">
      <alignment horizontal="center" shrinkToFit="1"/>
    </xf>
    <xf numFmtId="3" fontId="40" fillId="0" borderId="58" xfId="0" applyNumberFormat="1" applyFont="1" applyBorder="1" applyAlignment="1">
      <alignment horizontal="center"/>
    </xf>
    <xf numFmtId="3" fontId="40" fillId="2" borderId="33" xfId="0" applyNumberFormat="1" applyFont="1" applyFill="1" applyBorder="1" applyAlignment="1">
      <alignment horizontal="center" shrinkToFit="1"/>
    </xf>
    <xf numFmtId="3" fontId="40" fillId="2" borderId="33" xfId="0" applyNumberFormat="1" applyFont="1" applyFill="1" applyBorder="1" applyAlignment="1">
      <alignment horizontal="center"/>
    </xf>
    <xf numFmtId="3" fontId="40" fillId="2" borderId="58" xfId="0" applyNumberFormat="1" applyFont="1" applyFill="1" applyBorder="1" applyAlignment="1">
      <alignment horizontal="center"/>
    </xf>
    <xf numFmtId="3" fontId="26" fillId="2" borderId="59" xfId="0" applyNumberFormat="1" applyFont="1" applyFill="1" applyBorder="1" applyAlignment="1">
      <alignment horizontal="center"/>
    </xf>
    <xf numFmtId="3" fontId="40" fillId="2" borderId="60" xfId="0" applyNumberFormat="1" applyFont="1" applyFill="1" applyBorder="1" applyAlignment="1">
      <alignment horizontal="center"/>
    </xf>
    <xf numFmtId="3" fontId="26" fillId="2" borderId="59" xfId="0" applyNumberFormat="1" applyFont="1" applyFill="1" applyBorder="1" applyAlignment="1">
      <alignment horizontal="center" shrinkToFit="1"/>
    </xf>
    <xf numFmtId="3" fontId="15" fillId="0" borderId="62" xfId="0" applyNumberFormat="1" applyFont="1" applyBorder="1" applyAlignment="1">
      <alignment horizontal="center"/>
    </xf>
    <xf numFmtId="3" fontId="15" fillId="0" borderId="17" xfId="0" applyNumberFormat="1" applyFont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3" fontId="15" fillId="2" borderId="62" xfId="0" applyNumberFormat="1" applyFont="1" applyFill="1" applyBorder="1" applyAlignment="1">
      <alignment horizontal="center"/>
    </xf>
    <xf numFmtId="3" fontId="15" fillId="2" borderId="17" xfId="0" applyNumberFormat="1" applyFont="1" applyFill="1" applyBorder="1" applyAlignment="1">
      <alignment horizontal="center"/>
    </xf>
    <xf numFmtId="3" fontId="15" fillId="2" borderId="15" xfId="0" applyNumberFormat="1" applyFont="1" applyFill="1" applyBorder="1" applyAlignment="1">
      <alignment horizontal="center"/>
    </xf>
    <xf numFmtId="3" fontId="15" fillId="2" borderId="45" xfId="0" applyNumberFormat="1" applyFont="1" applyFill="1" applyBorder="1" applyAlignment="1">
      <alignment horizontal="center"/>
    </xf>
    <xf numFmtId="3" fontId="38" fillId="2" borderId="62" xfId="0" applyNumberFormat="1" applyFont="1" applyFill="1" applyBorder="1" applyAlignment="1">
      <alignment horizontal="center"/>
    </xf>
    <xf numFmtId="3" fontId="38" fillId="2" borderId="17" xfId="0" applyNumberFormat="1" applyFont="1" applyFill="1" applyBorder="1" applyAlignment="1">
      <alignment horizontal="center"/>
    </xf>
    <xf numFmtId="3" fontId="38" fillId="2" borderId="15" xfId="0" applyNumberFormat="1" applyFont="1" applyFill="1" applyBorder="1" applyAlignment="1">
      <alignment horizontal="center"/>
    </xf>
    <xf numFmtId="3" fontId="15" fillId="2" borderId="63" xfId="0" applyNumberFormat="1" applyFont="1" applyFill="1" applyBorder="1" applyAlignment="1">
      <alignment horizontal="center"/>
    </xf>
    <xf numFmtId="3" fontId="26" fillId="2" borderId="58" xfId="0" applyNumberFormat="1" applyFont="1" applyFill="1" applyBorder="1" applyAlignment="1">
      <alignment horizontal="center"/>
    </xf>
    <xf numFmtId="3" fontId="26" fillId="2" borderId="61" xfId="0" applyNumberFormat="1" applyFont="1" applyFill="1" applyBorder="1" applyAlignment="1">
      <alignment horizontal="center"/>
    </xf>
    <xf numFmtId="3" fontId="15" fillId="0" borderId="26" xfId="0" applyNumberFormat="1" applyFont="1" applyBorder="1" applyAlignment="1">
      <alignment horizontal="center"/>
    </xf>
    <xf numFmtId="3" fontId="15" fillId="0" borderId="8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3" fontId="15" fillId="2" borderId="26" xfId="0" applyNumberFormat="1" applyFont="1" applyFill="1" applyBorder="1" applyAlignment="1">
      <alignment horizontal="center"/>
    </xf>
    <xf numFmtId="3" fontId="15" fillId="2" borderId="8" xfId="0" applyNumberFormat="1" applyFont="1" applyFill="1" applyBorder="1" applyAlignment="1">
      <alignment horizontal="center"/>
    </xf>
    <xf numFmtId="3" fontId="15" fillId="2" borderId="7" xfId="0" applyNumberFormat="1" applyFont="1" applyFill="1" applyBorder="1" applyAlignment="1">
      <alignment horizontal="center"/>
    </xf>
    <xf numFmtId="3" fontId="15" fillId="2" borderId="65" xfId="0" applyNumberFormat="1" applyFont="1" applyFill="1" applyBorder="1" applyAlignment="1">
      <alignment horizontal="center"/>
    </xf>
    <xf numFmtId="3" fontId="38" fillId="2" borderId="26" xfId="0" applyNumberFormat="1" applyFont="1" applyFill="1" applyBorder="1" applyAlignment="1">
      <alignment horizontal="center"/>
    </xf>
    <xf numFmtId="3" fontId="38" fillId="2" borderId="8" xfId="0" applyNumberFormat="1" applyFont="1" applyFill="1" applyBorder="1" applyAlignment="1">
      <alignment horizontal="center"/>
    </xf>
    <xf numFmtId="3" fontId="38" fillId="2" borderId="7" xfId="0" applyNumberFormat="1" applyFont="1" applyFill="1" applyBorder="1" applyAlignment="1">
      <alignment horizontal="center"/>
    </xf>
    <xf numFmtId="0" fontId="38" fillId="0" borderId="44" xfId="0" applyFont="1" applyBorder="1" applyAlignment="1">
      <alignment horizontal="left" shrinkToFit="1"/>
    </xf>
    <xf numFmtId="3" fontId="15" fillId="0" borderId="16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9" xfId="0" applyNumberFormat="1" applyFont="1" applyBorder="1" applyAlignment="1">
      <alignment horizontal="center"/>
    </xf>
    <xf numFmtId="3" fontId="38" fillId="2" borderId="16" xfId="0" applyNumberFormat="1" applyFont="1" applyFill="1" applyBorder="1" applyAlignment="1">
      <alignment horizontal="center"/>
    </xf>
    <xf numFmtId="3" fontId="38" fillId="2" borderId="1" xfId="0" applyNumberFormat="1" applyFont="1" applyFill="1" applyBorder="1" applyAlignment="1">
      <alignment horizontal="center"/>
    </xf>
    <xf numFmtId="3" fontId="38" fillId="2" borderId="9" xfId="0" applyNumberFormat="1" applyFont="1" applyFill="1" applyBorder="1" applyAlignment="1">
      <alignment horizontal="center"/>
    </xf>
    <xf numFmtId="0" fontId="38" fillId="0" borderId="47" xfId="0" applyFont="1" applyBorder="1" applyAlignment="1">
      <alignment horizontal="center"/>
    </xf>
    <xf numFmtId="3" fontId="15" fillId="0" borderId="30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3" fontId="38" fillId="2" borderId="30" xfId="0" applyNumberFormat="1" applyFont="1" applyFill="1" applyBorder="1" applyAlignment="1">
      <alignment horizontal="center"/>
    </xf>
    <xf numFmtId="3" fontId="38" fillId="2" borderId="6" xfId="0" applyNumberFormat="1" applyFont="1" applyFill="1" applyBorder="1" applyAlignment="1">
      <alignment horizontal="center"/>
    </xf>
    <xf numFmtId="3" fontId="38" fillId="2" borderId="5" xfId="0" applyNumberFormat="1" applyFont="1" applyFill="1" applyBorder="1" applyAlignment="1">
      <alignment horizontal="center"/>
    </xf>
    <xf numFmtId="3" fontId="40" fillId="0" borderId="60" xfId="0" applyNumberFormat="1" applyFont="1" applyBorder="1" applyAlignment="1">
      <alignment horizontal="center"/>
    </xf>
    <xf numFmtId="3" fontId="40" fillId="2" borderId="60" xfId="0" applyNumberFormat="1" applyFont="1" applyFill="1" applyBorder="1" applyAlignment="1">
      <alignment horizontal="center" shrinkToFit="1"/>
    </xf>
    <xf numFmtId="3" fontId="15" fillId="2" borderId="66" xfId="0" applyNumberFormat="1" applyFont="1" applyFill="1" applyBorder="1" applyAlignment="1">
      <alignment horizontal="center"/>
    </xf>
    <xf numFmtId="3" fontId="38" fillId="0" borderId="16" xfId="0" applyNumberFormat="1" applyFont="1" applyBorder="1" applyAlignment="1">
      <alignment horizontal="center"/>
    </xf>
    <xf numFmtId="3" fontId="38" fillId="0" borderId="1" xfId="0" applyNumberFormat="1" applyFont="1" applyBorder="1" applyAlignment="1">
      <alignment horizontal="center"/>
    </xf>
    <xf numFmtId="3" fontId="38" fillId="0" borderId="9" xfId="0" applyNumberFormat="1" applyFont="1" applyBorder="1" applyAlignment="1">
      <alignment horizontal="center"/>
    </xf>
    <xf numFmtId="3" fontId="38" fillId="2" borderId="44" xfId="0" applyNumberFormat="1" applyFont="1" applyFill="1" applyBorder="1" applyAlignment="1">
      <alignment horizontal="center"/>
    </xf>
    <xf numFmtId="3" fontId="38" fillId="2" borderId="46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shrinkToFit="1"/>
    </xf>
    <xf numFmtId="3" fontId="15" fillId="2" borderId="16" xfId="0" applyNumberFormat="1" applyFont="1" applyFill="1" applyBorder="1" applyAlignment="1">
      <alignment horizontal="center" shrinkToFit="1"/>
    </xf>
    <xf numFmtId="3" fontId="15" fillId="2" borderId="1" xfId="0" applyNumberFormat="1" applyFont="1" applyFill="1" applyBorder="1" applyAlignment="1">
      <alignment horizontal="center" shrinkToFit="1"/>
    </xf>
    <xf numFmtId="3" fontId="15" fillId="2" borderId="9" xfId="0" applyNumberFormat="1" applyFont="1" applyFill="1" applyBorder="1" applyAlignment="1">
      <alignment horizontal="center" shrinkToFit="1"/>
    </xf>
    <xf numFmtId="3" fontId="40" fillId="2" borderId="58" xfId="0" applyNumberFormat="1" applyFont="1" applyFill="1" applyBorder="1" applyAlignment="1">
      <alignment horizontal="center" shrinkToFit="1"/>
    </xf>
    <xf numFmtId="3" fontId="40" fillId="0" borderId="68" xfId="0" applyNumberFormat="1" applyFont="1" applyBorder="1" applyAlignment="1">
      <alignment horizontal="center" shrinkToFit="1"/>
    </xf>
    <xf numFmtId="3" fontId="40" fillId="0" borderId="69" xfId="0" applyNumberFormat="1" applyFont="1" applyBorder="1" applyAlignment="1">
      <alignment horizontal="center" shrinkToFit="1"/>
    </xf>
    <xf numFmtId="3" fontId="40" fillId="2" borderId="70" xfId="0" applyNumberFormat="1" applyFont="1" applyFill="1" applyBorder="1" applyAlignment="1">
      <alignment horizontal="center" shrinkToFit="1"/>
    </xf>
    <xf numFmtId="3" fontId="40" fillId="2" borderId="68" xfId="0" applyNumberFormat="1" applyFont="1" applyFill="1" applyBorder="1" applyAlignment="1">
      <alignment horizontal="center" shrinkToFit="1"/>
    </xf>
    <xf numFmtId="3" fontId="40" fillId="2" borderId="69" xfId="0" applyNumberFormat="1" applyFont="1" applyFill="1" applyBorder="1" applyAlignment="1">
      <alignment horizontal="center" shrinkToFit="1"/>
    </xf>
    <xf numFmtId="3" fontId="26" fillId="2" borderId="51" xfId="0" applyNumberFormat="1" applyFont="1" applyFill="1" applyBorder="1" applyAlignment="1">
      <alignment horizontal="center" shrinkToFit="1"/>
    </xf>
    <xf numFmtId="3" fontId="26" fillId="2" borderId="71" xfId="0" applyNumberFormat="1" applyFont="1" applyFill="1" applyBorder="1" applyAlignment="1">
      <alignment horizontal="center" shrinkToFit="1"/>
    </xf>
    <xf numFmtId="0" fontId="40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shrinkToFit="1"/>
    </xf>
    <xf numFmtId="0" fontId="48" fillId="0" borderId="0" xfId="0" applyFont="1" applyAlignment="1">
      <alignment shrinkToFit="1"/>
    </xf>
    <xf numFmtId="0" fontId="49" fillId="0" borderId="55" xfId="0" applyFont="1" applyBorder="1" applyAlignment="1">
      <alignment shrinkToFit="1"/>
    </xf>
    <xf numFmtId="0" fontId="50" fillId="26" borderId="12" xfId="0" applyFont="1" applyFill="1" applyBorder="1" applyAlignment="1">
      <alignment shrinkToFit="1"/>
    </xf>
    <xf numFmtId="187" fontId="33" fillId="8" borderId="12" xfId="1" applyNumberFormat="1" applyFont="1" applyFill="1" applyBorder="1" applyAlignment="1">
      <alignment wrapText="1"/>
    </xf>
    <xf numFmtId="0" fontId="8" fillId="20" borderId="22" xfId="0" applyFont="1" applyFill="1" applyBorder="1" applyAlignment="1">
      <alignment shrinkToFit="1"/>
    </xf>
    <xf numFmtId="0" fontId="8" fillId="20" borderId="22" xfId="0" applyFont="1" applyFill="1" applyBorder="1"/>
    <xf numFmtId="0" fontId="8" fillId="20" borderId="23" xfId="0" applyFont="1" applyFill="1" applyBorder="1" applyAlignment="1">
      <alignment shrinkToFit="1"/>
    </xf>
    <xf numFmtId="0" fontId="8" fillId="20" borderId="21" xfId="0" applyFont="1" applyFill="1" applyBorder="1" applyAlignment="1">
      <alignment shrinkToFit="1"/>
    </xf>
    <xf numFmtId="0" fontId="8" fillId="20" borderId="18" xfId="0" applyFont="1" applyFill="1" applyBorder="1" applyAlignment="1">
      <alignment shrinkToFit="1"/>
    </xf>
    <xf numFmtId="0" fontId="8" fillId="20" borderId="12" xfId="0" applyFont="1" applyFill="1" applyBorder="1"/>
    <xf numFmtId="0" fontId="8" fillId="20" borderId="7" xfId="0" applyFont="1" applyFill="1" applyBorder="1" applyAlignment="1">
      <alignment shrinkToFit="1"/>
    </xf>
    <xf numFmtId="0" fontId="8" fillId="20" borderId="12" xfId="0" applyFont="1" applyFill="1" applyBorder="1" applyAlignment="1">
      <alignment horizontal="left" wrapText="1"/>
    </xf>
    <xf numFmtId="0" fontId="31" fillId="20" borderId="12" xfId="0" applyFont="1" applyFill="1" applyBorder="1" applyAlignment="1">
      <alignment horizontal="left" vertical="center" wrapText="1"/>
    </xf>
    <xf numFmtId="0" fontId="8" fillId="20" borderId="21" xfId="0" applyFont="1" applyFill="1" applyBorder="1"/>
    <xf numFmtId="0" fontId="8" fillId="20" borderId="8" xfId="0" applyFont="1" applyFill="1" applyBorder="1"/>
    <xf numFmtId="0" fontId="8" fillId="20" borderId="28" xfId="0" applyFont="1" applyFill="1" applyBorder="1"/>
    <xf numFmtId="0" fontId="8" fillId="20" borderId="3" xfId="0" applyFont="1" applyFill="1" applyBorder="1"/>
    <xf numFmtId="0" fontId="31" fillId="20" borderId="22" xfId="0" applyFont="1" applyFill="1" applyBorder="1"/>
    <xf numFmtId="0" fontId="8" fillId="8" borderId="12" xfId="0" applyFont="1" applyFill="1" applyBorder="1" applyAlignment="1">
      <alignment horizontal="left" vertical="center" wrapText="1"/>
    </xf>
    <xf numFmtId="0" fontId="8" fillId="8" borderId="14" xfId="0" applyFont="1" applyFill="1" applyBorder="1" applyAlignment="1">
      <alignment horizontal="left" vertical="center" wrapText="1"/>
    </xf>
    <xf numFmtId="0" fontId="8" fillId="8" borderId="20" xfId="0" applyFont="1" applyFill="1" applyBorder="1" applyAlignment="1">
      <alignment horizontal="left" vertical="center" wrapText="1"/>
    </xf>
    <xf numFmtId="0" fontId="8" fillId="8" borderId="18" xfId="0" applyFont="1" applyFill="1" applyBorder="1" applyAlignment="1">
      <alignment horizontal="left" vertical="center" wrapText="1"/>
    </xf>
    <xf numFmtId="0" fontId="40" fillId="2" borderId="32" xfId="0" applyFont="1" applyFill="1" applyBorder="1" applyAlignment="1">
      <alignment horizontal="center"/>
    </xf>
    <xf numFmtId="0" fontId="40" fillId="2" borderId="57" xfId="0" applyFont="1" applyFill="1" applyBorder="1" applyAlignment="1">
      <alignment horizontal="center"/>
    </xf>
    <xf numFmtId="187" fontId="5" fillId="7" borderId="1" xfId="1" applyNumberFormat="1" applyFont="1" applyFill="1" applyBorder="1"/>
    <xf numFmtId="0" fontId="30" fillId="0" borderId="1" xfId="0" applyFont="1" applyBorder="1" applyAlignment="1">
      <alignment horizontal="center" vertical="center" wrapText="1"/>
    </xf>
    <xf numFmtId="0" fontId="30" fillId="13" borderId="1" xfId="0" applyFont="1" applyFill="1" applyBorder="1" applyAlignment="1">
      <alignment horizontal="center" vertical="center" wrapText="1"/>
    </xf>
    <xf numFmtId="0" fontId="52" fillId="0" borderId="0" xfId="0" applyFont="1"/>
    <xf numFmtId="0" fontId="30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51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1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0" fillId="0" borderId="0" xfId="0" applyFont="1" applyAlignment="1"/>
    <xf numFmtId="0" fontId="30" fillId="0" borderId="24" xfId="0" applyFont="1" applyBorder="1" applyAlignment="1"/>
    <xf numFmtId="0" fontId="54" fillId="0" borderId="1" xfId="0" applyFont="1" applyBorder="1"/>
    <xf numFmtId="0" fontId="54" fillId="13" borderId="1" xfId="0" applyFont="1" applyFill="1" applyBorder="1"/>
    <xf numFmtId="0" fontId="55" fillId="2" borderId="0" xfId="0" applyFont="1" applyFill="1"/>
    <xf numFmtId="0" fontId="36" fillId="2" borderId="0" xfId="0" applyFont="1" applyFill="1"/>
    <xf numFmtId="0" fontId="36" fillId="10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  <xf numFmtId="0" fontId="36" fillId="10" borderId="1" xfId="0" applyFont="1" applyFill="1" applyBorder="1" applyAlignment="1">
      <alignment horizontal="center"/>
    </xf>
    <xf numFmtId="0" fontId="55" fillId="2" borderId="1" xfId="0" applyFont="1" applyFill="1" applyBorder="1"/>
    <xf numFmtId="3" fontId="55" fillId="2" borderId="1" xfId="0" applyNumberFormat="1" applyFont="1" applyFill="1" applyBorder="1"/>
    <xf numFmtId="187" fontId="55" fillId="2" borderId="1" xfId="1" applyNumberFormat="1" applyFont="1" applyFill="1" applyBorder="1"/>
    <xf numFmtId="187" fontId="36" fillId="10" borderId="1" xfId="1" applyNumberFormat="1" applyFont="1" applyFill="1" applyBorder="1"/>
    <xf numFmtId="187" fontId="36" fillId="10" borderId="1" xfId="0" applyNumberFormat="1" applyFont="1" applyFill="1" applyBorder="1"/>
    <xf numFmtId="187" fontId="55" fillId="2" borderId="0" xfId="0" applyNumberFormat="1" applyFont="1" applyFill="1"/>
    <xf numFmtId="0" fontId="55" fillId="5" borderId="0" xfId="0" applyFont="1" applyFill="1"/>
    <xf numFmtId="187" fontId="55" fillId="10" borderId="1" xfId="1" applyNumberFormat="1" applyFont="1" applyFill="1" applyBorder="1"/>
    <xf numFmtId="0" fontId="36" fillId="10" borderId="1" xfId="0" applyFont="1" applyFill="1" applyBorder="1"/>
    <xf numFmtId="3" fontId="36" fillId="10" borderId="1" xfId="0" applyNumberFormat="1" applyFont="1" applyFill="1" applyBorder="1"/>
    <xf numFmtId="0" fontId="36" fillId="2" borderId="27" xfId="0" applyFont="1" applyFill="1" applyBorder="1" applyAlignment="1"/>
    <xf numFmtId="0" fontId="36" fillId="28" borderId="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187" fontId="36" fillId="28" borderId="1" xfId="1" applyNumberFormat="1" applyFont="1" applyFill="1" applyBorder="1"/>
    <xf numFmtId="187" fontId="36" fillId="4" borderId="1" xfId="1" applyNumberFormat="1" applyFont="1" applyFill="1" applyBorder="1"/>
    <xf numFmtId="187" fontId="36" fillId="25" borderId="1" xfId="1" applyNumberFormat="1" applyFont="1" applyFill="1" applyBorder="1"/>
    <xf numFmtId="187" fontId="2" fillId="6" borderId="17" xfId="1" applyNumberFormat="1" applyFont="1" applyFill="1" applyBorder="1" applyAlignment="1">
      <alignment horizontal="center"/>
    </xf>
    <xf numFmtId="187" fontId="11" fillId="6" borderId="72" xfId="1" applyNumberFormat="1" applyFont="1" applyFill="1" applyBorder="1"/>
    <xf numFmtId="187" fontId="5" fillId="6" borderId="6" xfId="1" applyNumberFormat="1" applyFont="1" applyFill="1" applyBorder="1"/>
    <xf numFmtId="187" fontId="2" fillId="6" borderId="6" xfId="1" applyNumberFormat="1" applyFont="1" applyFill="1" applyBorder="1"/>
    <xf numFmtId="187" fontId="2" fillId="6" borderId="6" xfId="1" applyNumberFormat="1" applyFont="1" applyFill="1" applyBorder="1" applyAlignment="1">
      <alignment horizontal="center"/>
    </xf>
    <xf numFmtId="187" fontId="5" fillId="6" borderId="6" xfId="1" applyNumberFormat="1" applyFont="1" applyFill="1" applyBorder="1" applyAlignment="1">
      <alignment horizontal="center"/>
    </xf>
    <xf numFmtId="187" fontId="3" fillId="8" borderId="13" xfId="1" applyNumberFormat="1" applyFont="1" applyFill="1" applyBorder="1" applyAlignment="1">
      <alignment horizontal="center"/>
    </xf>
    <xf numFmtId="187" fontId="4" fillId="2" borderId="8" xfId="1" applyNumberFormat="1" applyFont="1" applyFill="1" applyBorder="1"/>
    <xf numFmtId="187" fontId="5" fillId="2" borderId="8" xfId="1" applyNumberFormat="1" applyFont="1" applyFill="1" applyBorder="1" applyAlignment="1">
      <alignment horizontal="center"/>
    </xf>
    <xf numFmtId="187" fontId="5" fillId="20" borderId="33" xfId="1" applyNumberFormat="1" applyFont="1" applyFill="1" applyBorder="1" applyAlignment="1">
      <alignment horizontal="center"/>
    </xf>
    <xf numFmtId="187" fontId="2" fillId="20" borderId="33" xfId="1" applyNumberFormat="1" applyFont="1" applyFill="1" applyBorder="1"/>
    <xf numFmtId="187" fontId="2" fillId="23" borderId="33" xfId="1" applyNumberFormat="1" applyFont="1" applyFill="1" applyBorder="1"/>
    <xf numFmtId="187" fontId="2" fillId="20" borderId="57" xfId="1" applyNumberFormat="1" applyFont="1" applyFill="1" applyBorder="1"/>
    <xf numFmtId="187" fontId="2" fillId="20" borderId="27" xfId="1" applyNumberFormat="1" applyFont="1" applyFill="1" applyBorder="1"/>
    <xf numFmtId="187" fontId="3" fillId="6" borderId="6" xfId="1" applyNumberFormat="1" applyFont="1" applyFill="1" applyBorder="1"/>
    <xf numFmtId="187" fontId="2" fillId="20" borderId="59" xfId="1" applyNumberFormat="1" applyFont="1" applyFill="1" applyBorder="1" applyAlignment="1">
      <alignment horizontal="center"/>
    </xf>
    <xf numFmtId="187" fontId="3" fillId="8" borderId="33" xfId="1" applyNumberFormat="1" applyFont="1" applyFill="1" applyBorder="1"/>
    <xf numFmtId="187" fontId="2" fillId="8" borderId="33" xfId="1" applyNumberFormat="1" applyFont="1" applyFill="1" applyBorder="1"/>
    <xf numFmtId="187" fontId="2" fillId="8" borderId="33" xfId="1" applyNumberFormat="1" applyFont="1" applyFill="1" applyBorder="1" applyAlignment="1">
      <alignment horizontal="center"/>
    </xf>
    <xf numFmtId="187" fontId="3" fillId="8" borderId="57" xfId="1" applyNumberFormat="1" applyFont="1" applyFill="1" applyBorder="1"/>
    <xf numFmtId="187" fontId="3" fillId="2" borderId="72" xfId="1" applyNumberFormat="1" applyFont="1" applyFill="1" applyBorder="1" applyAlignment="1">
      <alignment horizontal="center"/>
    </xf>
    <xf numFmtId="0" fontId="8" fillId="8" borderId="72" xfId="0" applyFont="1" applyFill="1" applyBorder="1" applyAlignment="1">
      <alignment horizontal="left" vertical="center" wrapText="1"/>
    </xf>
    <xf numFmtId="187" fontId="2" fillId="2" borderId="6" xfId="1" applyNumberFormat="1" applyFont="1" applyFill="1" applyBorder="1"/>
    <xf numFmtId="187" fontId="2" fillId="2" borderId="18" xfId="1" applyNumberFormat="1" applyFont="1" applyFill="1" applyBorder="1" applyAlignment="1">
      <alignment horizontal="center"/>
    </xf>
    <xf numFmtId="187" fontId="3" fillId="8" borderId="32" xfId="1" applyNumberFormat="1" applyFont="1" applyFill="1" applyBorder="1" applyAlignment="1">
      <alignment horizontal="center"/>
    </xf>
    <xf numFmtId="187" fontId="7" fillId="8" borderId="58" xfId="1" applyNumberFormat="1" applyFont="1" applyFill="1" applyBorder="1"/>
    <xf numFmtId="187" fontId="2" fillId="8" borderId="73" xfId="1" applyNumberFormat="1" applyFont="1" applyFill="1" applyBorder="1"/>
    <xf numFmtId="187" fontId="2" fillId="8" borderId="57" xfId="1" applyNumberFormat="1" applyFont="1" applyFill="1" applyBorder="1"/>
    <xf numFmtId="187" fontId="59" fillId="29" borderId="18" xfId="1" applyNumberFormat="1" applyFont="1" applyFill="1" applyBorder="1" applyAlignment="1">
      <alignment horizontal="left"/>
    </xf>
    <xf numFmtId="187" fontId="59" fillId="2" borderId="0" xfId="1" applyNumberFormat="1" applyFont="1" applyFill="1" applyBorder="1" applyAlignment="1">
      <alignment horizontal="left"/>
    </xf>
    <xf numFmtId="187" fontId="56" fillId="2" borderId="8" xfId="1" applyNumberFormat="1" applyFont="1" applyFill="1" applyBorder="1"/>
    <xf numFmtId="187" fontId="59" fillId="20" borderId="0" xfId="1" applyNumberFormat="1" applyFont="1" applyFill="1"/>
    <xf numFmtId="187" fontId="59" fillId="2" borderId="0" xfId="1" applyNumberFormat="1" applyFont="1" applyFill="1"/>
    <xf numFmtId="187" fontId="56" fillId="2" borderId="1" xfId="1" applyNumberFormat="1" applyFont="1" applyFill="1" applyBorder="1"/>
    <xf numFmtId="187" fontId="57" fillId="8" borderId="33" xfId="1" applyNumberFormat="1" applyFont="1" applyFill="1" applyBorder="1"/>
    <xf numFmtId="187" fontId="56" fillId="8" borderId="1" xfId="1" applyNumberFormat="1" applyFont="1" applyFill="1" applyBorder="1"/>
    <xf numFmtId="187" fontId="56" fillId="8" borderId="1" xfId="1" applyNumberFormat="1" applyFont="1" applyFill="1" applyBorder="1" applyAlignment="1">
      <alignment horizontal="right"/>
    </xf>
    <xf numFmtId="187" fontId="56" fillId="8" borderId="8" xfId="1" applyNumberFormat="1" applyFont="1" applyFill="1" applyBorder="1" applyAlignment="1">
      <alignment horizontal="center"/>
    </xf>
    <xf numFmtId="187" fontId="56" fillId="8" borderId="1" xfId="1" applyNumberFormat="1" applyFont="1" applyFill="1" applyBorder="1" applyAlignment="1">
      <alignment horizontal="center"/>
    </xf>
    <xf numFmtId="187" fontId="4" fillId="2" borderId="22" xfId="1" applyNumberFormat="1" applyFont="1" applyFill="1" applyBorder="1" applyAlignment="1">
      <alignment horizontal="center"/>
    </xf>
    <xf numFmtId="187" fontId="4" fillId="2" borderId="29" xfId="1" applyNumberFormat="1" applyFont="1" applyFill="1" applyBorder="1" applyAlignment="1">
      <alignment horizontal="center"/>
    </xf>
    <xf numFmtId="187" fontId="5" fillId="6" borderId="13" xfId="1" applyNumberFormat="1" applyFont="1" applyFill="1" applyBorder="1" applyAlignment="1">
      <alignment horizontal="center"/>
    </xf>
    <xf numFmtId="187" fontId="4" fillId="2" borderId="18" xfId="1" applyNumberFormat="1" applyFont="1" applyFill="1" applyBorder="1" applyAlignment="1">
      <alignment horizontal="center"/>
    </xf>
    <xf numFmtId="187" fontId="2" fillId="2" borderId="1" xfId="1" applyNumberFormat="1" applyFont="1" applyFill="1" applyBorder="1" applyAlignment="1">
      <alignment vertical="center"/>
    </xf>
    <xf numFmtId="187" fontId="3" fillId="2" borderId="1" xfId="1" applyNumberFormat="1" applyFont="1" applyFill="1" applyBorder="1" applyAlignment="1">
      <alignment vertical="center"/>
    </xf>
    <xf numFmtId="187" fontId="2" fillId="2" borderId="1" xfId="1" applyNumberFormat="1" applyFont="1" applyFill="1" applyBorder="1" applyAlignment="1">
      <alignment horizontal="center" vertical="center"/>
    </xf>
    <xf numFmtId="3" fontId="43" fillId="2" borderId="32" xfId="0" applyNumberFormat="1" applyFont="1" applyFill="1" applyBorder="1" applyAlignment="1">
      <alignment horizontal="center" shrinkToFit="1"/>
    </xf>
    <xf numFmtId="3" fontId="43" fillId="2" borderId="33" xfId="0" applyNumberFormat="1" applyFont="1" applyFill="1" applyBorder="1" applyAlignment="1">
      <alignment horizontal="center" shrinkToFit="1"/>
    </xf>
    <xf numFmtId="3" fontId="43" fillId="2" borderId="33" xfId="0" applyNumberFormat="1" applyFont="1" applyFill="1" applyBorder="1" applyAlignment="1">
      <alignment horizontal="center"/>
    </xf>
    <xf numFmtId="3" fontId="43" fillId="2" borderId="58" xfId="0" applyNumberFormat="1" applyFont="1" applyFill="1" applyBorder="1" applyAlignment="1">
      <alignment horizontal="center"/>
    </xf>
    <xf numFmtId="3" fontId="43" fillId="2" borderId="60" xfId="0" applyNumberFormat="1" applyFont="1" applyFill="1" applyBorder="1" applyAlignment="1">
      <alignment horizontal="center" shrinkToFit="1"/>
    </xf>
    <xf numFmtId="3" fontId="61" fillId="2" borderId="16" xfId="0" applyNumberFormat="1" applyFont="1" applyFill="1" applyBorder="1" applyAlignment="1">
      <alignment horizontal="center" shrinkToFit="1"/>
    </xf>
    <xf numFmtId="3" fontId="61" fillId="2" borderId="1" xfId="0" applyNumberFormat="1" applyFont="1" applyFill="1" applyBorder="1" applyAlignment="1">
      <alignment horizontal="center" shrinkToFit="1"/>
    </xf>
    <xf numFmtId="3" fontId="61" fillId="2" borderId="1" xfId="0" applyNumberFormat="1" applyFont="1" applyFill="1" applyBorder="1" applyAlignment="1">
      <alignment horizontal="center"/>
    </xf>
    <xf numFmtId="3" fontId="61" fillId="2" borderId="9" xfId="0" applyNumberFormat="1" applyFont="1" applyFill="1" applyBorder="1" applyAlignment="1">
      <alignment horizontal="center"/>
    </xf>
    <xf numFmtId="3" fontId="61" fillId="2" borderId="30" xfId="0" applyNumberFormat="1" applyFont="1" applyFill="1" applyBorder="1" applyAlignment="1">
      <alignment horizontal="center"/>
    </xf>
    <xf numFmtId="3" fontId="61" fillId="2" borderId="6" xfId="0" applyNumberFormat="1" applyFont="1" applyFill="1" applyBorder="1" applyAlignment="1">
      <alignment horizontal="center"/>
    </xf>
    <xf numFmtId="3" fontId="61" fillId="2" borderId="5" xfId="0" applyNumberFormat="1" applyFont="1" applyFill="1" applyBorder="1" applyAlignment="1">
      <alignment horizontal="center"/>
    </xf>
    <xf numFmtId="3" fontId="61" fillId="2" borderId="16" xfId="0" applyNumberFormat="1" applyFont="1" applyFill="1" applyBorder="1" applyAlignment="1">
      <alignment horizontal="center"/>
    </xf>
    <xf numFmtId="3" fontId="61" fillId="2" borderId="8" xfId="0" applyNumberFormat="1" applyFont="1" applyFill="1" applyBorder="1" applyAlignment="1">
      <alignment horizontal="center"/>
    </xf>
    <xf numFmtId="3" fontId="61" fillId="2" borderId="7" xfId="0" applyNumberFormat="1" applyFont="1" applyFill="1" applyBorder="1" applyAlignment="1">
      <alignment horizontal="center"/>
    </xf>
    <xf numFmtId="3" fontId="43" fillId="0" borderId="60" xfId="0" applyNumberFormat="1" applyFont="1" applyBorder="1" applyAlignment="1">
      <alignment horizontal="center"/>
    </xf>
    <xf numFmtId="3" fontId="43" fillId="0" borderId="33" xfId="0" applyNumberFormat="1" applyFont="1" applyBorder="1" applyAlignment="1">
      <alignment horizontal="center"/>
    </xf>
    <xf numFmtId="3" fontId="43" fillId="0" borderId="33" xfId="0" applyNumberFormat="1" applyFont="1" applyBorder="1" applyAlignment="1">
      <alignment horizontal="center" shrinkToFit="1"/>
    </xf>
    <xf numFmtId="3" fontId="43" fillId="0" borderId="58" xfId="0" applyNumberFormat="1" applyFont="1" applyBorder="1" applyAlignment="1">
      <alignment horizontal="center"/>
    </xf>
    <xf numFmtId="3" fontId="62" fillId="2" borderId="59" xfId="0" applyNumberFormat="1" applyFont="1" applyFill="1" applyBorder="1" applyAlignment="1">
      <alignment horizontal="center"/>
    </xf>
    <xf numFmtId="3" fontId="63" fillId="0" borderId="68" xfId="0" applyNumberFormat="1" applyFont="1" applyBorder="1" applyAlignment="1">
      <alignment horizontal="center" shrinkToFit="1"/>
    </xf>
    <xf numFmtId="3" fontId="64" fillId="0" borderId="68" xfId="0" applyNumberFormat="1" applyFont="1" applyBorder="1" applyAlignment="1">
      <alignment horizontal="center" shrinkToFit="1"/>
    </xf>
    <xf numFmtId="3" fontId="15" fillId="2" borderId="0" xfId="0" applyNumberFormat="1" applyFont="1" applyFill="1" applyBorder="1" applyAlignment="1">
      <alignment horizontal="center"/>
    </xf>
    <xf numFmtId="3" fontId="62" fillId="2" borderId="61" xfId="0" applyNumberFormat="1" applyFont="1" applyFill="1" applyBorder="1" applyAlignment="1">
      <alignment horizontal="center"/>
    </xf>
    <xf numFmtId="3" fontId="26" fillId="0" borderId="61" xfId="0" applyNumberFormat="1" applyFont="1" applyBorder="1" applyAlignment="1">
      <alignment horizontal="center" shrinkToFit="1"/>
    </xf>
    <xf numFmtId="3" fontId="15" fillId="0" borderId="63" xfId="0" applyNumberFormat="1" applyFont="1" applyBorder="1" applyAlignment="1">
      <alignment horizontal="center"/>
    </xf>
    <xf numFmtId="3" fontId="26" fillId="0" borderId="61" xfId="0" applyNumberFormat="1" applyFont="1" applyBorder="1" applyAlignment="1">
      <alignment horizontal="center"/>
    </xf>
    <xf numFmtId="3" fontId="15" fillId="0" borderId="66" xfId="0" applyNumberFormat="1" applyFont="1" applyBorder="1" applyAlignment="1">
      <alignment horizontal="center"/>
    </xf>
    <xf numFmtId="3" fontId="15" fillId="0" borderId="46" xfId="0" applyNumberFormat="1" applyFont="1" applyBorder="1" applyAlignment="1">
      <alignment horizontal="center"/>
    </xf>
    <xf numFmtId="3" fontId="15" fillId="0" borderId="56" xfId="0" applyNumberFormat="1" applyFont="1" applyBorder="1" applyAlignment="1">
      <alignment horizontal="center"/>
    </xf>
    <xf numFmtId="3" fontId="38" fillId="0" borderId="46" xfId="0" applyNumberFormat="1" applyFont="1" applyBorder="1" applyAlignment="1">
      <alignment horizontal="center"/>
    </xf>
    <xf numFmtId="3" fontId="15" fillId="0" borderId="46" xfId="0" applyNumberFormat="1" applyFont="1" applyBorder="1" applyAlignment="1">
      <alignment horizontal="center" shrinkToFit="1"/>
    </xf>
    <xf numFmtId="3" fontId="62" fillId="0" borderId="61" xfId="0" applyNumberFormat="1" applyFont="1" applyBorder="1" applyAlignment="1">
      <alignment horizontal="center" shrinkToFit="1"/>
    </xf>
    <xf numFmtId="3" fontId="26" fillId="0" borderId="71" xfId="0" applyNumberFormat="1" applyFont="1" applyBorder="1" applyAlignment="1">
      <alignment horizontal="center" shrinkToFit="1"/>
    </xf>
    <xf numFmtId="0" fontId="43" fillId="2" borderId="61" xfId="0" applyFont="1" applyFill="1" applyBorder="1" applyAlignment="1">
      <alignment vertical="center" textRotation="90" shrinkToFit="1"/>
    </xf>
    <xf numFmtId="0" fontId="45" fillId="2" borderId="61" xfId="0" applyFont="1" applyFill="1" applyBorder="1" applyAlignment="1">
      <alignment vertical="center" textRotation="90" shrinkToFit="1"/>
    </xf>
    <xf numFmtId="3" fontId="26" fillId="2" borderId="32" xfId="0" applyNumberFormat="1" applyFont="1" applyFill="1" applyBorder="1" applyAlignment="1">
      <alignment horizontal="center"/>
    </xf>
    <xf numFmtId="3" fontId="26" fillId="2" borderId="57" xfId="0" applyNumberFormat="1" applyFont="1" applyFill="1" applyBorder="1" applyAlignment="1">
      <alignment horizontal="center"/>
    </xf>
    <xf numFmtId="3" fontId="15" fillId="2" borderId="32" xfId="0" applyNumberFormat="1" applyFont="1" applyFill="1" applyBorder="1" applyAlignment="1">
      <alignment horizontal="center"/>
    </xf>
    <xf numFmtId="3" fontId="15" fillId="2" borderId="57" xfId="0" applyNumberFormat="1" applyFont="1" applyFill="1" applyBorder="1" applyAlignment="1">
      <alignment horizontal="center"/>
    </xf>
    <xf numFmtId="3" fontId="15" fillId="2" borderId="33" xfId="0" applyNumberFormat="1" applyFont="1" applyFill="1" applyBorder="1" applyAlignment="1">
      <alignment horizontal="center"/>
    </xf>
    <xf numFmtId="0" fontId="43" fillId="2" borderId="73" xfId="0" applyFont="1" applyFill="1" applyBorder="1" applyAlignment="1">
      <alignment vertical="center" textRotation="90" shrinkToFit="1"/>
    </xf>
    <xf numFmtId="3" fontId="15" fillId="2" borderId="58" xfId="0" applyNumberFormat="1" applyFont="1" applyFill="1" applyBorder="1" applyAlignment="1">
      <alignment horizontal="center"/>
    </xf>
    <xf numFmtId="3" fontId="15" fillId="2" borderId="79" xfId="0" applyNumberFormat="1" applyFont="1" applyFill="1" applyBorder="1" applyAlignment="1">
      <alignment horizontal="center"/>
    </xf>
    <xf numFmtId="3" fontId="15" fillId="2" borderId="80" xfId="0" applyNumberFormat="1" applyFont="1" applyFill="1" applyBorder="1" applyAlignment="1">
      <alignment horizontal="center"/>
    </xf>
    <xf numFmtId="3" fontId="15" fillId="2" borderId="81" xfId="0" applyNumberFormat="1" applyFont="1" applyFill="1" applyBorder="1" applyAlignment="1">
      <alignment horizontal="center"/>
    </xf>
    <xf numFmtId="3" fontId="15" fillId="2" borderId="82" xfId="0" applyNumberFormat="1" applyFont="1" applyFill="1" applyBorder="1" applyAlignment="1">
      <alignment horizontal="center"/>
    </xf>
    <xf numFmtId="0" fontId="43" fillId="2" borderId="57" xfId="0" applyFont="1" applyFill="1" applyBorder="1" applyAlignment="1">
      <alignment vertical="center" textRotation="90" shrinkToFit="1"/>
    </xf>
    <xf numFmtId="3" fontId="15" fillId="2" borderId="83" xfId="0" applyNumberFormat="1" applyFont="1" applyFill="1" applyBorder="1" applyAlignment="1">
      <alignment horizontal="center"/>
    </xf>
    <xf numFmtId="3" fontId="15" fillId="2" borderId="84" xfId="0" applyNumberFormat="1" applyFont="1" applyFill="1" applyBorder="1" applyAlignment="1">
      <alignment horizontal="center"/>
    </xf>
    <xf numFmtId="0" fontId="38" fillId="0" borderId="55" xfId="0" applyFont="1" applyBorder="1" applyAlignment="1">
      <alignment horizontal="center"/>
    </xf>
    <xf numFmtId="0" fontId="38" fillId="0" borderId="55" xfId="0" applyFont="1" applyBorder="1" applyAlignment="1">
      <alignment shrinkToFit="1"/>
    </xf>
    <xf numFmtId="0" fontId="38" fillId="0" borderId="65" xfId="0" applyFont="1" applyBorder="1" applyAlignment="1">
      <alignment horizontal="center"/>
    </xf>
    <xf numFmtId="0" fontId="38" fillId="0" borderId="65" xfId="0" applyFont="1" applyBorder="1" applyAlignment="1">
      <alignment shrinkToFit="1"/>
    </xf>
    <xf numFmtId="0" fontId="38" fillId="0" borderId="55" xfId="0" applyFont="1" applyBorder="1" applyAlignment="1">
      <alignment horizontal="left" shrinkToFit="1"/>
    </xf>
    <xf numFmtId="0" fontId="38" fillId="2" borderId="45" xfId="0" applyFont="1" applyFill="1" applyBorder="1" applyAlignment="1">
      <alignment horizontal="center"/>
    </xf>
    <xf numFmtId="0" fontId="38" fillId="2" borderId="45" xfId="0" applyFont="1" applyFill="1" applyBorder="1" applyAlignment="1">
      <alignment shrinkToFit="1"/>
    </xf>
    <xf numFmtId="3" fontId="15" fillId="2" borderId="85" xfId="0" applyNumberFormat="1" applyFont="1" applyFill="1" applyBorder="1" applyAlignment="1">
      <alignment horizontal="center"/>
    </xf>
    <xf numFmtId="0" fontId="38" fillId="2" borderId="32" xfId="0" applyFont="1" applyFill="1" applyBorder="1" applyAlignment="1">
      <alignment horizontal="center"/>
    </xf>
    <xf numFmtId="0" fontId="38" fillId="2" borderId="57" xfId="0" applyFont="1" applyFill="1" applyBorder="1" applyAlignment="1">
      <alignment horizontal="center"/>
    </xf>
    <xf numFmtId="0" fontId="40" fillId="2" borderId="33" xfId="0" applyFont="1" applyFill="1" applyBorder="1" applyAlignment="1">
      <alignment horizontal="center"/>
    </xf>
    <xf numFmtId="3" fontId="62" fillId="2" borderId="64" xfId="0" applyNumberFormat="1" applyFont="1" applyFill="1" applyBorder="1" applyAlignment="1">
      <alignment horizontal="center"/>
    </xf>
    <xf numFmtId="0" fontId="40" fillId="2" borderId="78" xfId="0" applyFont="1" applyFill="1" applyBorder="1" applyAlignment="1">
      <alignment horizontal="center" shrinkToFit="1"/>
    </xf>
    <xf numFmtId="0" fontId="40" fillId="2" borderId="0" xfId="0" applyFont="1" applyFill="1" applyBorder="1" applyAlignment="1">
      <alignment horizontal="center" shrinkToFit="1"/>
    </xf>
    <xf numFmtId="3" fontId="40" fillId="0" borderId="62" xfId="0" applyNumberFormat="1" applyFont="1" applyBorder="1" applyAlignment="1">
      <alignment horizontal="center"/>
    </xf>
    <xf numFmtId="3" fontId="40" fillId="0" borderId="17" xfId="0" applyNumberFormat="1" applyFont="1" applyBorder="1" applyAlignment="1">
      <alignment horizontal="center"/>
    </xf>
    <xf numFmtId="3" fontId="40" fillId="0" borderId="15" xfId="0" applyNumberFormat="1" applyFont="1" applyBorder="1" applyAlignment="1">
      <alignment horizontal="center"/>
    </xf>
    <xf numFmtId="3" fontId="26" fillId="0" borderId="63" xfId="0" applyNumberFormat="1" applyFont="1" applyBorder="1" applyAlignment="1">
      <alignment horizontal="center"/>
    </xf>
    <xf numFmtId="3" fontId="40" fillId="2" borderId="62" xfId="0" applyNumberFormat="1" applyFont="1" applyFill="1" applyBorder="1" applyAlignment="1">
      <alignment horizontal="center"/>
    </xf>
    <xf numFmtId="3" fontId="40" fillId="2" borderId="17" xfId="0" applyNumberFormat="1" applyFont="1" applyFill="1" applyBorder="1" applyAlignment="1">
      <alignment horizontal="center"/>
    </xf>
    <xf numFmtId="3" fontId="40" fillId="2" borderId="15" xfId="0" applyNumberFormat="1" applyFont="1" applyFill="1" applyBorder="1" applyAlignment="1">
      <alignment horizontal="center"/>
    </xf>
    <xf numFmtId="3" fontId="26" fillId="2" borderId="63" xfId="0" applyNumberFormat="1" applyFont="1" applyFill="1" applyBorder="1" applyAlignment="1">
      <alignment horizontal="center"/>
    </xf>
    <xf numFmtId="3" fontId="26" fillId="2" borderId="15" xfId="0" applyNumberFormat="1" applyFont="1" applyFill="1" applyBorder="1" applyAlignment="1">
      <alignment horizontal="center"/>
    </xf>
    <xf numFmtId="3" fontId="26" fillId="2" borderId="45" xfId="0" applyNumberFormat="1" applyFont="1" applyFill="1" applyBorder="1" applyAlignment="1">
      <alignment horizontal="center"/>
    </xf>
    <xf numFmtId="0" fontId="65" fillId="0" borderId="44" xfId="0" applyFont="1" applyBorder="1" applyAlignment="1">
      <alignment shrinkToFit="1"/>
    </xf>
    <xf numFmtId="3" fontId="38" fillId="0" borderId="0" xfId="0" applyNumberFormat="1" applyFont="1"/>
    <xf numFmtId="3" fontId="40" fillId="0" borderId="0" xfId="0" applyNumberFormat="1" applyFont="1"/>
    <xf numFmtId="3" fontId="38" fillId="0" borderId="51" xfId="0" applyNumberFormat="1" applyFont="1" applyBorder="1"/>
    <xf numFmtId="3" fontId="15" fillId="2" borderId="59" xfId="0" applyNumberFormat="1" applyFont="1" applyFill="1" applyBorder="1" applyAlignment="1">
      <alignment horizontal="center"/>
    </xf>
    <xf numFmtId="3" fontId="15" fillId="2" borderId="67" xfId="0" applyNumberFormat="1" applyFont="1" applyFill="1" applyBorder="1" applyAlignment="1">
      <alignment horizontal="center"/>
    </xf>
    <xf numFmtId="187" fontId="36" fillId="2" borderId="1" xfId="1" applyNumberFormat="1" applyFont="1" applyFill="1" applyBorder="1"/>
    <xf numFmtId="187" fontId="36" fillId="2" borderId="1" xfId="0" applyNumberFormat="1" applyFont="1" applyFill="1" applyBorder="1"/>
    <xf numFmtId="0" fontId="36" fillId="12" borderId="0" xfId="0" applyFont="1" applyFill="1" applyAlignment="1">
      <alignment horizontal="center"/>
    </xf>
    <xf numFmtId="0" fontId="36" fillId="12" borderId="1" xfId="0" applyFont="1" applyFill="1" applyBorder="1" applyAlignment="1">
      <alignment horizontal="center"/>
    </xf>
    <xf numFmtId="187" fontId="36" fillId="12" borderId="1" xfId="1" applyNumberFormat="1" applyFont="1" applyFill="1" applyBorder="1"/>
    <xf numFmtId="187" fontId="36" fillId="12" borderId="1" xfId="0" applyNumberFormat="1" applyFont="1" applyFill="1" applyBorder="1"/>
    <xf numFmtId="0" fontId="36" fillId="21" borderId="1" xfId="0" applyFont="1" applyFill="1" applyBorder="1"/>
    <xf numFmtId="0" fontId="36" fillId="2" borderId="24" xfId="0" applyFont="1" applyFill="1" applyBorder="1" applyAlignment="1">
      <alignment horizontal="center"/>
    </xf>
    <xf numFmtId="0" fontId="36" fillId="10" borderId="9" xfId="0" applyFont="1" applyFill="1" applyBorder="1" applyAlignment="1">
      <alignment horizontal="center"/>
    </xf>
    <xf numFmtId="0" fontId="36" fillId="10" borderId="10" xfId="0" applyFont="1" applyFill="1" applyBorder="1" applyAlignment="1">
      <alignment horizontal="center"/>
    </xf>
    <xf numFmtId="0" fontId="36" fillId="10" borderId="6" xfId="0" applyFont="1" applyFill="1" applyBorder="1" applyAlignment="1">
      <alignment horizontal="center" vertical="center" wrapText="1"/>
    </xf>
    <xf numFmtId="0" fontId="36" fillId="10" borderId="8" xfId="0" applyFont="1" applyFill="1" applyBorder="1" applyAlignment="1">
      <alignment horizontal="center" vertical="center" wrapText="1"/>
    </xf>
    <xf numFmtId="0" fontId="36" fillId="10" borderId="6" xfId="0" applyFont="1" applyFill="1" applyBorder="1" applyAlignment="1">
      <alignment horizontal="center" vertical="center"/>
    </xf>
    <xf numFmtId="0" fontId="36" fillId="10" borderId="17" xfId="0" applyFont="1" applyFill="1" applyBorder="1" applyAlignment="1">
      <alignment horizontal="center" vertical="center"/>
    </xf>
    <xf numFmtId="0" fontId="36" fillId="10" borderId="8" xfId="0" applyFont="1" applyFill="1" applyBorder="1" applyAlignment="1">
      <alignment horizontal="center" vertical="center"/>
    </xf>
    <xf numFmtId="0" fontId="36" fillId="10" borderId="16" xfId="0" applyFont="1" applyFill="1" applyBorder="1" applyAlignment="1">
      <alignment horizontal="center"/>
    </xf>
    <xf numFmtId="0" fontId="36" fillId="10" borderId="1" xfId="0" applyFont="1" applyFill="1" applyBorder="1" applyAlignment="1">
      <alignment horizontal="center"/>
    </xf>
    <xf numFmtId="0" fontId="36" fillId="21" borderId="6" xfId="0" applyFont="1" applyFill="1" applyBorder="1" applyAlignment="1">
      <alignment horizontal="center" vertical="center"/>
    </xf>
    <xf numFmtId="0" fontId="36" fillId="21" borderId="17" xfId="0" applyFont="1" applyFill="1" applyBorder="1" applyAlignment="1">
      <alignment horizontal="center" vertical="center"/>
    </xf>
    <xf numFmtId="0" fontId="36" fillId="21" borderId="8" xfId="0" applyFont="1" applyFill="1" applyBorder="1" applyAlignment="1">
      <alignment horizontal="center" vertical="center"/>
    </xf>
    <xf numFmtId="0" fontId="36" fillId="12" borderId="9" xfId="0" applyFont="1" applyFill="1" applyBorder="1" applyAlignment="1">
      <alignment horizontal="center"/>
    </xf>
    <xf numFmtId="0" fontId="36" fillId="12" borderId="10" xfId="0" applyFont="1" applyFill="1" applyBorder="1" applyAlignment="1">
      <alignment horizontal="center"/>
    </xf>
    <xf numFmtId="0" fontId="36" fillId="12" borderId="16" xfId="0" applyFont="1" applyFill="1" applyBorder="1" applyAlignment="1">
      <alignment horizontal="center"/>
    </xf>
    <xf numFmtId="0" fontId="36" fillId="28" borderId="9" xfId="0" applyFont="1" applyFill="1" applyBorder="1" applyAlignment="1">
      <alignment horizontal="center"/>
    </xf>
    <xf numFmtId="0" fontId="36" fillId="28" borderId="10" xfId="0" applyFont="1" applyFill="1" applyBorder="1" applyAlignment="1">
      <alignment horizontal="center"/>
    </xf>
    <xf numFmtId="0" fontId="36" fillId="28" borderId="16" xfId="0" applyFont="1" applyFill="1" applyBorder="1" applyAlignment="1">
      <alignment horizontal="center"/>
    </xf>
    <xf numFmtId="0" fontId="36" fillId="4" borderId="9" xfId="0" applyFont="1" applyFill="1" applyBorder="1" applyAlignment="1">
      <alignment horizontal="center"/>
    </xf>
    <xf numFmtId="0" fontId="36" fillId="4" borderId="10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25" borderId="9" xfId="0" applyFont="1" applyFill="1" applyBorder="1" applyAlignment="1">
      <alignment horizontal="center"/>
    </xf>
    <xf numFmtId="0" fontId="36" fillId="25" borderId="10" xfId="0" applyFont="1" applyFill="1" applyBorder="1" applyAlignment="1">
      <alignment horizontal="center"/>
    </xf>
    <xf numFmtId="0" fontId="36" fillId="25" borderId="16" xfId="0" applyFont="1" applyFill="1" applyBorder="1" applyAlignment="1">
      <alignment horizontal="center"/>
    </xf>
    <xf numFmtId="0" fontId="36" fillId="28" borderId="6" xfId="0" applyFont="1" applyFill="1" applyBorder="1" applyAlignment="1">
      <alignment horizontal="center" vertical="center" wrapText="1"/>
    </xf>
    <xf numFmtId="0" fontId="36" fillId="28" borderId="8" xfId="0" applyFont="1" applyFill="1" applyBorder="1" applyAlignment="1">
      <alignment horizontal="center" vertical="center" wrapText="1"/>
    </xf>
    <xf numFmtId="0" fontId="36" fillId="4" borderId="6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36" fillId="25" borderId="6" xfId="0" applyFont="1" applyFill="1" applyBorder="1" applyAlignment="1">
      <alignment horizontal="center" vertical="center"/>
    </xf>
    <xf numFmtId="0" fontId="36" fillId="25" borderId="8" xfId="0" applyFont="1" applyFill="1" applyBorder="1" applyAlignment="1">
      <alignment horizontal="center" vertical="center"/>
    </xf>
    <xf numFmtId="0" fontId="36" fillId="25" borderId="6" xfId="0" applyFont="1" applyFill="1" applyBorder="1" applyAlignment="1">
      <alignment horizontal="center" vertical="center" wrapText="1"/>
    </xf>
    <xf numFmtId="0" fontId="36" fillId="25" borderId="8" xfId="0" applyFont="1" applyFill="1" applyBorder="1" applyAlignment="1">
      <alignment horizontal="center" vertical="center" wrapText="1"/>
    </xf>
    <xf numFmtId="187" fontId="56" fillId="3" borderId="5" xfId="1" applyNumberFormat="1" applyFont="1" applyFill="1" applyBorder="1" applyAlignment="1">
      <alignment horizontal="center" vertical="distributed"/>
    </xf>
    <xf numFmtId="187" fontId="56" fillId="3" borderId="27" xfId="1" applyNumberFormat="1" applyFont="1" applyFill="1" applyBorder="1" applyAlignment="1">
      <alignment horizontal="center" vertical="distributed"/>
    </xf>
    <xf numFmtId="187" fontId="56" fillId="3" borderId="30" xfId="1" applyNumberFormat="1" applyFont="1" applyFill="1" applyBorder="1" applyAlignment="1">
      <alignment horizontal="center" vertical="distributed"/>
    </xf>
    <xf numFmtId="187" fontId="3" fillId="2" borderId="0" xfId="1" applyNumberFormat="1" applyFont="1" applyFill="1" applyAlignment="1">
      <alignment horizontal="center" vertical="top"/>
    </xf>
    <xf numFmtId="187" fontId="5" fillId="3" borderId="6" xfId="1" applyNumberFormat="1" applyFont="1" applyFill="1" applyBorder="1" applyAlignment="1">
      <alignment horizontal="center" vertical="center"/>
    </xf>
    <xf numFmtId="187" fontId="5" fillId="3" borderId="8" xfId="1" applyNumberFormat="1" applyFont="1" applyFill="1" applyBorder="1" applyAlignment="1">
      <alignment horizontal="center" vertical="center"/>
    </xf>
    <xf numFmtId="187" fontId="10" fillId="20" borderId="9" xfId="1" applyNumberFormat="1" applyFont="1" applyFill="1" applyBorder="1" applyAlignment="1">
      <alignment horizontal="center" vertical="center" wrapText="1" shrinkToFit="1"/>
    </xf>
    <xf numFmtId="187" fontId="10" fillId="20" borderId="16" xfId="1" applyNumberFormat="1" applyFont="1" applyFill="1" applyBorder="1" applyAlignment="1">
      <alignment horizontal="center" vertical="center" wrapText="1" shrinkToFit="1"/>
    </xf>
    <xf numFmtId="187" fontId="56" fillId="8" borderId="64" xfId="1" applyNumberFormat="1" applyFont="1" applyFill="1" applyBorder="1" applyAlignment="1">
      <alignment horizontal="center" shrinkToFit="1"/>
    </xf>
    <xf numFmtId="187" fontId="56" fillId="8" borderId="73" xfId="1" applyNumberFormat="1" applyFont="1" applyFill="1" applyBorder="1" applyAlignment="1">
      <alignment horizontal="center" shrinkToFit="1"/>
    </xf>
    <xf numFmtId="187" fontId="58" fillId="3" borderId="9" xfId="1" applyNumberFormat="1" applyFont="1" applyFill="1" applyBorder="1" applyAlignment="1">
      <alignment horizontal="center" vertical="center"/>
    </xf>
    <xf numFmtId="187" fontId="58" fillId="3" borderId="10" xfId="1" applyNumberFormat="1" applyFont="1" applyFill="1" applyBorder="1" applyAlignment="1">
      <alignment horizontal="center" vertical="center"/>
    </xf>
    <xf numFmtId="187" fontId="58" fillId="3" borderId="16" xfId="1" applyNumberFormat="1" applyFont="1" applyFill="1" applyBorder="1" applyAlignment="1">
      <alignment horizontal="center" vertical="center"/>
    </xf>
    <xf numFmtId="187" fontId="11" fillId="8" borderId="5" xfId="1" applyNumberFormat="1" applyFont="1" applyFill="1" applyBorder="1" applyAlignment="1">
      <alignment horizontal="center"/>
    </xf>
    <xf numFmtId="187" fontId="11" fillId="8" borderId="30" xfId="1" applyNumberFormat="1" applyFont="1" applyFill="1" applyBorder="1" applyAlignment="1">
      <alignment horizontal="center"/>
    </xf>
    <xf numFmtId="187" fontId="2" fillId="8" borderId="9" xfId="1" applyNumberFormat="1" applyFont="1" applyFill="1" applyBorder="1" applyAlignment="1">
      <alignment horizontal="center" shrinkToFit="1"/>
    </xf>
    <xf numFmtId="187" fontId="2" fillId="8" borderId="10" xfId="1" applyNumberFormat="1" applyFont="1" applyFill="1" applyBorder="1" applyAlignment="1">
      <alignment horizontal="center" shrinkToFit="1"/>
    </xf>
    <xf numFmtId="187" fontId="56" fillId="3" borderId="9" xfId="1" applyNumberFormat="1" applyFont="1" applyFill="1" applyBorder="1" applyAlignment="1">
      <alignment horizontal="center" vertical="distributed"/>
    </xf>
    <xf numFmtId="187" fontId="56" fillId="3" borderId="10" xfId="1" applyNumberFormat="1" applyFont="1" applyFill="1" applyBorder="1" applyAlignment="1">
      <alignment horizontal="center" vertical="distributed"/>
    </xf>
    <xf numFmtId="187" fontId="56" fillId="3" borderId="16" xfId="1" applyNumberFormat="1" applyFont="1" applyFill="1" applyBorder="1" applyAlignment="1">
      <alignment horizontal="center" vertical="distributed"/>
    </xf>
    <xf numFmtId="187" fontId="5" fillId="20" borderId="64" xfId="1" applyNumberFormat="1" applyFont="1" applyFill="1" applyBorder="1" applyAlignment="1">
      <alignment horizontal="center"/>
    </xf>
    <xf numFmtId="187" fontId="5" fillId="20" borderId="73" xfId="1" applyNumberFormat="1" applyFont="1" applyFill="1" applyBorder="1" applyAlignment="1">
      <alignment horizontal="center"/>
    </xf>
    <xf numFmtId="187" fontId="2" fillId="2" borderId="24" xfId="1" applyNumberFormat="1" applyFont="1" applyFill="1" applyBorder="1" applyAlignment="1">
      <alignment horizontal="center"/>
    </xf>
    <xf numFmtId="187" fontId="2" fillId="3" borderId="6" xfId="1" applyNumberFormat="1" applyFont="1" applyFill="1" applyBorder="1" applyAlignment="1">
      <alignment horizontal="center" vertical="center"/>
    </xf>
    <xf numFmtId="187" fontId="2" fillId="3" borderId="8" xfId="1" applyNumberFormat="1" applyFont="1" applyFill="1" applyBorder="1" applyAlignment="1">
      <alignment horizontal="center" vertical="center"/>
    </xf>
    <xf numFmtId="187" fontId="11" fillId="3" borderId="6" xfId="1" applyNumberFormat="1" applyFont="1" applyFill="1" applyBorder="1" applyAlignment="1">
      <alignment horizontal="center" vertical="center"/>
    </xf>
    <xf numFmtId="187" fontId="11" fillId="3" borderId="8" xfId="1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187" fontId="3" fillId="3" borderId="9" xfId="1" applyNumberFormat="1" applyFont="1" applyFill="1" applyBorder="1" applyAlignment="1">
      <alignment horizontal="center" vertical="center"/>
    </xf>
    <xf numFmtId="187" fontId="3" fillId="3" borderId="10" xfId="1" applyNumberFormat="1" applyFont="1" applyFill="1" applyBorder="1" applyAlignment="1">
      <alignment horizontal="center" vertical="center"/>
    </xf>
    <xf numFmtId="187" fontId="3" fillId="3" borderId="16" xfId="1" applyNumberFormat="1" applyFont="1" applyFill="1" applyBorder="1" applyAlignment="1">
      <alignment horizontal="center" vertical="center"/>
    </xf>
    <xf numFmtId="187" fontId="56" fillId="3" borderId="9" xfId="1" applyNumberFormat="1" applyFont="1" applyFill="1" applyBorder="1" applyAlignment="1">
      <alignment horizontal="center"/>
    </xf>
    <xf numFmtId="187" fontId="56" fillId="3" borderId="10" xfId="1" applyNumberFormat="1" applyFont="1" applyFill="1" applyBorder="1" applyAlignment="1">
      <alignment horizontal="center"/>
    </xf>
    <xf numFmtId="187" fontId="56" fillId="3" borderId="1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24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5" fillId="22" borderId="1" xfId="0" applyFont="1" applyFill="1" applyBorder="1" applyAlignment="1">
      <alignment horizontal="center"/>
    </xf>
    <xf numFmtId="0" fontId="26" fillId="22" borderId="9" xfId="0" applyFont="1" applyFill="1" applyBorder="1" applyAlignment="1">
      <alignment horizontal="center"/>
    </xf>
    <xf numFmtId="0" fontId="26" fillId="22" borderId="16" xfId="0" applyFont="1" applyFill="1" applyBorder="1" applyAlignment="1">
      <alignment horizontal="center"/>
    </xf>
    <xf numFmtId="0" fontId="25" fillId="22" borderId="1" xfId="0" applyFont="1" applyFill="1" applyBorder="1" applyAlignment="1">
      <alignment horizontal="center" vertical="center"/>
    </xf>
    <xf numFmtId="0" fontId="34" fillId="22" borderId="1" xfId="0" applyFont="1" applyFill="1" applyBorder="1" applyAlignment="1">
      <alignment horizontal="center" vertical="center"/>
    </xf>
    <xf numFmtId="3" fontId="40" fillId="27" borderId="9" xfId="0" applyNumberFormat="1" applyFont="1" applyFill="1" applyBorder="1" applyAlignment="1">
      <alignment horizontal="center" vertical="center"/>
    </xf>
    <xf numFmtId="3" fontId="40" fillId="27" borderId="16" xfId="0" applyNumberFormat="1" applyFont="1" applyFill="1" applyBorder="1" applyAlignment="1">
      <alignment horizontal="center" vertical="center"/>
    </xf>
    <xf numFmtId="3" fontId="40" fillId="27" borderId="6" xfId="0" applyNumberFormat="1" applyFont="1" applyFill="1" applyBorder="1" applyAlignment="1">
      <alignment horizontal="center" vertical="center" textRotation="90" wrapText="1"/>
    </xf>
    <xf numFmtId="3" fontId="40" fillId="27" borderId="8" xfId="0" applyNumberFormat="1" applyFont="1" applyFill="1" applyBorder="1" applyAlignment="1">
      <alignment horizontal="center" vertical="center" textRotation="90" wrapText="1"/>
    </xf>
    <xf numFmtId="3" fontId="43" fillId="27" borderId="6" xfId="0" applyNumberFormat="1" applyFont="1" applyFill="1" applyBorder="1" applyAlignment="1">
      <alignment horizontal="center" vertical="center" textRotation="90" wrapText="1"/>
    </xf>
    <xf numFmtId="3" fontId="43" fillId="27" borderId="8" xfId="0" applyNumberFormat="1" applyFont="1" applyFill="1" applyBorder="1" applyAlignment="1">
      <alignment horizontal="center" vertical="center" textRotation="90" wrapText="1"/>
    </xf>
    <xf numFmtId="3" fontId="40" fillId="12" borderId="6" xfId="0" applyNumberFormat="1" applyFont="1" applyFill="1" applyBorder="1" applyAlignment="1">
      <alignment horizontal="center" vertical="center" textRotation="90" wrapText="1"/>
    </xf>
    <xf numFmtId="3" fontId="40" fillId="12" borderId="8" xfId="0" applyNumberFormat="1" applyFont="1" applyFill="1" applyBorder="1" applyAlignment="1">
      <alignment horizontal="center" vertical="center" textRotation="90" wrapText="1"/>
    </xf>
    <xf numFmtId="0" fontId="36" fillId="0" borderId="0" xfId="0" applyFont="1" applyAlignment="1">
      <alignment horizontal="left" vertical="center"/>
    </xf>
    <xf numFmtId="0" fontId="40" fillId="27" borderId="1" xfId="0" applyFont="1" applyFill="1" applyBorder="1" applyAlignment="1">
      <alignment horizontal="center" vertical="center" wrapText="1"/>
    </xf>
    <xf numFmtId="3" fontId="41" fillId="27" borderId="1" xfId="0" applyNumberFormat="1" applyFont="1" applyFill="1" applyBorder="1" applyAlignment="1">
      <alignment horizontal="center" vertical="center"/>
    </xf>
    <xf numFmtId="3" fontId="40" fillId="27" borderId="1" xfId="0" applyNumberFormat="1" applyFont="1" applyFill="1" applyBorder="1" applyAlignment="1">
      <alignment horizontal="center" vertical="center"/>
    </xf>
    <xf numFmtId="3" fontId="41" fillId="27" borderId="9" xfId="0" applyNumberFormat="1" applyFont="1" applyFill="1" applyBorder="1" applyAlignment="1">
      <alignment horizontal="center" vertical="center"/>
    </xf>
    <xf numFmtId="3" fontId="41" fillId="27" borderId="16" xfId="0" applyNumberFormat="1" applyFont="1" applyFill="1" applyBorder="1" applyAlignment="1">
      <alignment horizontal="center" vertical="center"/>
    </xf>
    <xf numFmtId="187" fontId="9" fillId="3" borderId="9" xfId="1" applyNumberFormat="1" applyFont="1" applyFill="1" applyBorder="1" applyAlignment="1">
      <alignment horizontal="center" vertical="center"/>
    </xf>
    <xf numFmtId="187" fontId="9" fillId="3" borderId="10" xfId="1" applyNumberFormat="1" applyFont="1" applyFill="1" applyBorder="1" applyAlignment="1">
      <alignment horizontal="center" vertical="center"/>
    </xf>
    <xf numFmtId="187" fontId="9" fillId="3" borderId="16" xfId="1" applyNumberFormat="1" applyFont="1" applyFill="1" applyBorder="1" applyAlignment="1">
      <alignment horizontal="center" vertical="center"/>
    </xf>
    <xf numFmtId="187" fontId="10" fillId="3" borderId="9" xfId="1" applyNumberFormat="1" applyFont="1" applyFill="1" applyBorder="1" applyAlignment="1">
      <alignment horizontal="center" vertical="distributed"/>
    </xf>
    <xf numFmtId="187" fontId="10" fillId="3" borderId="10" xfId="1" applyNumberFormat="1" applyFont="1" applyFill="1" applyBorder="1" applyAlignment="1">
      <alignment horizontal="center" vertical="distributed"/>
    </xf>
    <xf numFmtId="187" fontId="10" fillId="3" borderId="16" xfId="1" applyNumberFormat="1" applyFont="1" applyFill="1" applyBorder="1" applyAlignment="1">
      <alignment horizontal="center" vertical="distributed"/>
    </xf>
    <xf numFmtId="187" fontId="10" fillId="7" borderId="9" xfId="1" applyNumberFormat="1" applyFont="1" applyFill="1" applyBorder="1" applyAlignment="1">
      <alignment horizontal="center"/>
    </xf>
    <xf numFmtId="187" fontId="10" fillId="7" borderId="10" xfId="1" applyNumberFormat="1" applyFont="1" applyFill="1" applyBorder="1" applyAlignment="1">
      <alignment horizontal="center"/>
    </xf>
    <xf numFmtId="187" fontId="10" fillId="3" borderId="9" xfId="1" applyNumberFormat="1" applyFont="1" applyFill="1" applyBorder="1" applyAlignment="1">
      <alignment horizontal="center"/>
    </xf>
    <xf numFmtId="187" fontId="10" fillId="3" borderId="10" xfId="1" applyNumberFormat="1" applyFont="1" applyFill="1" applyBorder="1" applyAlignment="1">
      <alignment horizontal="center"/>
    </xf>
    <xf numFmtId="187" fontId="10" fillId="3" borderId="16" xfId="1" applyNumberFormat="1" applyFont="1" applyFill="1" applyBorder="1" applyAlignment="1">
      <alignment horizontal="center"/>
    </xf>
    <xf numFmtId="187" fontId="10" fillId="3" borderId="6" xfId="1" applyNumberFormat="1" applyFont="1" applyFill="1" applyBorder="1" applyAlignment="1">
      <alignment horizontal="center" vertical="center"/>
    </xf>
    <xf numFmtId="187" fontId="10" fillId="3" borderId="8" xfId="1" applyNumberFormat="1" applyFont="1" applyFill="1" applyBorder="1" applyAlignment="1">
      <alignment horizontal="center" vertical="center"/>
    </xf>
    <xf numFmtId="187" fontId="12" fillId="3" borderId="6" xfId="1" applyNumberFormat="1" applyFont="1" applyFill="1" applyBorder="1" applyAlignment="1">
      <alignment horizontal="center" vertical="center"/>
    </xf>
    <xf numFmtId="187" fontId="12" fillId="3" borderId="8" xfId="1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187" fontId="10" fillId="3" borderId="5" xfId="1" applyNumberFormat="1" applyFont="1" applyFill="1" applyBorder="1" applyAlignment="1">
      <alignment horizontal="center" vertical="distributed"/>
    </xf>
    <xf numFmtId="187" fontId="10" fillId="3" borderId="27" xfId="1" applyNumberFormat="1" applyFont="1" applyFill="1" applyBorder="1" applyAlignment="1">
      <alignment horizontal="center" vertical="distributed"/>
    </xf>
    <xf numFmtId="187" fontId="10" fillId="3" borderId="30" xfId="1" applyNumberFormat="1" applyFont="1" applyFill="1" applyBorder="1" applyAlignment="1">
      <alignment horizontal="center" vertical="distributed"/>
    </xf>
    <xf numFmtId="187" fontId="14" fillId="3" borderId="6" xfId="1" applyNumberFormat="1" applyFont="1" applyFill="1" applyBorder="1" applyAlignment="1">
      <alignment horizontal="center" vertical="center"/>
    </xf>
    <xf numFmtId="187" fontId="14" fillId="3" borderId="8" xfId="1" applyNumberFormat="1" applyFont="1" applyFill="1" applyBorder="1" applyAlignment="1">
      <alignment horizontal="center" vertical="center"/>
    </xf>
    <xf numFmtId="187" fontId="5" fillId="3" borderId="5" xfId="1" applyNumberFormat="1" applyFont="1" applyFill="1" applyBorder="1" applyAlignment="1">
      <alignment horizontal="center" vertical="distributed"/>
    </xf>
    <xf numFmtId="187" fontId="5" fillId="3" borderId="27" xfId="1" applyNumberFormat="1" applyFont="1" applyFill="1" applyBorder="1" applyAlignment="1">
      <alignment horizontal="center" vertical="distributed"/>
    </xf>
    <xf numFmtId="187" fontId="5" fillId="3" borderId="30" xfId="1" applyNumberFormat="1" applyFont="1" applyFill="1" applyBorder="1" applyAlignment="1">
      <alignment horizontal="center" vertical="distributed"/>
    </xf>
    <xf numFmtId="187" fontId="4" fillId="3" borderId="9" xfId="1" applyNumberFormat="1" applyFont="1" applyFill="1" applyBorder="1" applyAlignment="1">
      <alignment horizontal="center" vertical="center"/>
    </xf>
    <xf numFmtId="187" fontId="4" fillId="3" borderId="10" xfId="1" applyNumberFormat="1" applyFont="1" applyFill="1" applyBorder="1" applyAlignment="1">
      <alignment horizontal="center" vertical="center"/>
    </xf>
    <xf numFmtId="187" fontId="4" fillId="3" borderId="16" xfId="1" applyNumberFormat="1" applyFont="1" applyFill="1" applyBorder="1" applyAlignment="1">
      <alignment horizontal="center" vertical="center"/>
    </xf>
    <xf numFmtId="187" fontId="5" fillId="7" borderId="9" xfId="1" applyNumberFormat="1" applyFont="1" applyFill="1" applyBorder="1" applyAlignment="1">
      <alignment horizontal="center" shrinkToFit="1"/>
    </xf>
    <xf numFmtId="187" fontId="5" fillId="7" borderId="10" xfId="1" applyNumberFormat="1" applyFont="1" applyFill="1" applyBorder="1" applyAlignment="1">
      <alignment horizontal="center" shrinkToFit="1"/>
    </xf>
    <xf numFmtId="187" fontId="5" fillId="7" borderId="16" xfId="1" applyNumberFormat="1" applyFont="1" applyFill="1" applyBorder="1" applyAlignment="1">
      <alignment horizontal="center" shrinkToFit="1"/>
    </xf>
    <xf numFmtId="187" fontId="7" fillId="3" borderId="6" xfId="1" applyNumberFormat="1" applyFont="1" applyFill="1" applyBorder="1" applyAlignment="1">
      <alignment horizontal="center" vertical="center"/>
    </xf>
    <xf numFmtId="187" fontId="7" fillId="3" borderId="8" xfId="1" applyNumberFormat="1" applyFont="1" applyFill="1" applyBorder="1" applyAlignment="1">
      <alignment horizontal="center" vertical="center"/>
    </xf>
    <xf numFmtId="187" fontId="5" fillId="3" borderId="9" xfId="1" applyNumberFormat="1" applyFont="1" applyFill="1" applyBorder="1" applyAlignment="1">
      <alignment horizontal="center" vertical="center"/>
    </xf>
    <xf numFmtId="187" fontId="5" fillId="3" borderId="10" xfId="1" applyNumberFormat="1" applyFont="1" applyFill="1" applyBorder="1" applyAlignment="1">
      <alignment horizontal="center" vertical="center"/>
    </xf>
    <xf numFmtId="187" fontId="5" fillId="3" borderId="16" xfId="1" applyNumberFormat="1" applyFont="1" applyFill="1" applyBorder="1" applyAlignment="1">
      <alignment horizontal="center" vertical="center"/>
    </xf>
    <xf numFmtId="187" fontId="5" fillId="3" borderId="9" xfId="1" applyNumberFormat="1" applyFont="1" applyFill="1" applyBorder="1" applyAlignment="1">
      <alignment horizontal="center" vertical="distributed"/>
    </xf>
    <xf numFmtId="187" fontId="5" fillId="3" borderId="10" xfId="1" applyNumberFormat="1" applyFont="1" applyFill="1" applyBorder="1" applyAlignment="1">
      <alignment horizontal="center" vertical="distributed"/>
    </xf>
    <xf numFmtId="187" fontId="5" fillId="3" borderId="16" xfId="1" applyNumberFormat="1" applyFont="1" applyFill="1" applyBorder="1" applyAlignment="1">
      <alignment horizontal="center" vertical="distributed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187" fontId="5" fillId="3" borderId="9" xfId="1" applyNumberFormat="1" applyFont="1" applyFill="1" applyBorder="1" applyAlignment="1">
      <alignment horizontal="center"/>
    </xf>
    <xf numFmtId="187" fontId="5" fillId="3" borderId="10" xfId="1" applyNumberFormat="1" applyFont="1" applyFill="1" applyBorder="1" applyAlignment="1">
      <alignment horizontal="center"/>
    </xf>
    <xf numFmtId="187" fontId="5" fillId="3" borderId="16" xfId="1" applyNumberFormat="1" applyFont="1" applyFill="1" applyBorder="1" applyAlignment="1">
      <alignment horizontal="center"/>
    </xf>
    <xf numFmtId="187" fontId="10" fillId="2" borderId="7" xfId="1" applyNumberFormat="1" applyFont="1" applyFill="1" applyBorder="1" applyAlignment="1">
      <alignment horizontal="center"/>
    </xf>
    <xf numFmtId="187" fontId="10" fillId="2" borderId="26" xfId="1" applyNumberFormat="1" applyFont="1" applyFill="1" applyBorder="1" applyAlignment="1">
      <alignment horizontal="center"/>
    </xf>
    <xf numFmtId="187" fontId="12" fillId="7" borderId="9" xfId="1" applyNumberFormat="1" applyFont="1" applyFill="1" applyBorder="1" applyAlignment="1">
      <alignment horizontal="center"/>
    </xf>
    <xf numFmtId="187" fontId="12" fillId="7" borderId="10" xfId="1" applyNumberFormat="1" applyFont="1" applyFill="1" applyBorder="1" applyAlignment="1">
      <alignment horizontal="center"/>
    </xf>
    <xf numFmtId="187" fontId="12" fillId="7" borderId="16" xfId="1" applyNumberFormat="1" applyFont="1" applyFill="1" applyBorder="1" applyAlignment="1">
      <alignment horizontal="center"/>
    </xf>
    <xf numFmtId="0" fontId="60" fillId="2" borderId="76" xfId="0" applyFont="1" applyFill="1" applyBorder="1" applyAlignment="1">
      <alignment horizontal="center" vertical="center" textRotation="90" shrinkToFit="1"/>
    </xf>
    <xf numFmtId="0" fontId="60" fillId="2" borderId="74" xfId="0" applyFont="1" applyFill="1" applyBorder="1" applyAlignment="1">
      <alignment horizontal="center" vertical="center" textRotation="90" shrinkToFit="1"/>
    </xf>
    <xf numFmtId="0" fontId="60" fillId="2" borderId="75" xfId="0" applyFont="1" applyFill="1" applyBorder="1" applyAlignment="1">
      <alignment horizontal="center" vertical="center" textRotation="90" shrinkToFit="1"/>
    </xf>
    <xf numFmtId="0" fontId="60" fillId="2" borderId="78" xfId="0" applyFont="1" applyFill="1" applyBorder="1" applyAlignment="1">
      <alignment horizontal="center" vertical="center" textRotation="90" shrinkToFit="1"/>
    </xf>
    <xf numFmtId="0" fontId="60" fillId="2" borderId="0" xfId="0" applyFont="1" applyFill="1" applyBorder="1" applyAlignment="1">
      <alignment horizontal="center" vertical="center" textRotation="90" shrinkToFit="1"/>
    </xf>
    <xf numFmtId="0" fontId="60" fillId="2" borderId="63" xfId="0" applyFont="1" applyFill="1" applyBorder="1" applyAlignment="1">
      <alignment horizontal="center" vertical="center" textRotation="90" shrinkToFit="1"/>
    </xf>
    <xf numFmtId="0" fontId="42" fillId="2" borderId="76" xfId="0" applyFont="1" applyFill="1" applyBorder="1" applyAlignment="1">
      <alignment horizontal="center" vertical="center" textRotation="90" shrinkToFit="1"/>
    </xf>
    <xf numFmtId="0" fontId="42" fillId="2" borderId="74" xfId="0" applyFont="1" applyFill="1" applyBorder="1" applyAlignment="1">
      <alignment horizontal="center" vertical="center" textRotation="90" shrinkToFit="1"/>
    </xf>
    <xf numFmtId="0" fontId="42" fillId="2" borderId="75" xfId="0" applyFont="1" applyFill="1" applyBorder="1" applyAlignment="1">
      <alignment horizontal="center" vertical="center" textRotation="90" shrinkToFit="1"/>
    </xf>
    <xf numFmtId="0" fontId="42" fillId="2" borderId="77" xfId="0" applyFont="1" applyFill="1" applyBorder="1" applyAlignment="1">
      <alignment horizontal="center" vertical="center" textRotation="90" shrinkToFit="1"/>
    </xf>
    <xf numFmtId="0" fontId="42" fillId="2" borderId="31" xfId="0" applyFont="1" applyFill="1" applyBorder="1" applyAlignment="1">
      <alignment horizontal="center" vertical="center" textRotation="90" shrinkToFit="1"/>
    </xf>
    <xf numFmtId="0" fontId="42" fillId="2" borderId="71" xfId="0" applyFont="1" applyFill="1" applyBorder="1" applyAlignment="1">
      <alignment horizontal="center" vertical="center" textRotation="90" shrinkToFit="1"/>
    </xf>
    <xf numFmtId="0" fontId="43" fillId="2" borderId="76" xfId="0" applyFont="1" applyFill="1" applyBorder="1" applyAlignment="1">
      <alignment horizontal="center" vertical="center" textRotation="90" shrinkToFit="1"/>
    </xf>
    <xf numFmtId="0" fontId="43" fillId="2" borderId="74" xfId="0" applyFont="1" applyFill="1" applyBorder="1" applyAlignment="1">
      <alignment horizontal="center" vertical="center" textRotation="90" shrinkToFit="1"/>
    </xf>
    <xf numFmtId="0" fontId="43" fillId="2" borderId="75" xfId="0" applyFont="1" applyFill="1" applyBorder="1" applyAlignment="1">
      <alignment horizontal="center" vertical="center" textRotation="90" shrinkToFit="1"/>
    </xf>
    <xf numFmtId="0" fontId="43" fillId="2" borderId="78" xfId="0" applyFont="1" applyFill="1" applyBorder="1" applyAlignment="1">
      <alignment horizontal="center" vertical="center" textRotation="90" shrinkToFit="1"/>
    </xf>
    <xf numFmtId="0" fontId="43" fillId="2" borderId="0" xfId="0" applyFont="1" applyFill="1" applyBorder="1" applyAlignment="1">
      <alignment horizontal="center" vertical="center" textRotation="90" shrinkToFit="1"/>
    </xf>
    <xf numFmtId="0" fontId="43" fillId="2" borderId="71" xfId="0" applyFont="1" applyFill="1" applyBorder="1" applyAlignment="1">
      <alignment horizontal="center" vertical="center" textRotation="90" shrinkToFit="1"/>
    </xf>
    <xf numFmtId="0" fontId="45" fillId="2" borderId="1" xfId="0" applyFont="1" applyFill="1" applyBorder="1" applyAlignment="1">
      <alignment horizontal="center" vertical="center"/>
    </xf>
    <xf numFmtId="0" fontId="45" fillId="2" borderId="9" xfId="0" applyFont="1" applyFill="1" applyBorder="1" applyAlignment="1">
      <alignment horizontal="center" vertical="center"/>
    </xf>
    <xf numFmtId="0" fontId="40" fillId="2" borderId="32" xfId="0" applyFont="1" applyFill="1" applyBorder="1" applyAlignment="1">
      <alignment horizontal="center"/>
    </xf>
    <xf numFmtId="0" fontId="40" fillId="2" borderId="57" xfId="0" applyFont="1" applyFill="1" applyBorder="1" applyAlignment="1">
      <alignment horizontal="center"/>
    </xf>
    <xf numFmtId="0" fontId="40" fillId="2" borderId="64" xfId="0" applyFont="1" applyFill="1" applyBorder="1" applyAlignment="1">
      <alignment horizontal="center" shrinkToFit="1"/>
    </xf>
    <xf numFmtId="0" fontId="40" fillId="2" borderId="60" xfId="0" applyFont="1" applyFill="1" applyBorder="1" applyAlignment="1">
      <alignment horizontal="center" shrinkToFit="1"/>
    </xf>
    <xf numFmtId="0" fontId="45" fillId="2" borderId="16" xfId="0" applyFont="1" applyFill="1" applyBorder="1" applyAlignment="1">
      <alignment horizontal="center" vertical="center"/>
    </xf>
    <xf numFmtId="0" fontId="45" fillId="2" borderId="43" xfId="0" applyFont="1" applyFill="1" applyBorder="1" applyAlignment="1">
      <alignment horizontal="center" vertical="center" textRotation="90" shrinkToFit="1"/>
    </xf>
    <xf numFmtId="0" fontId="45" fillId="2" borderId="45" xfId="0" applyFont="1" applyFill="1" applyBorder="1" applyAlignment="1">
      <alignment horizontal="center" vertical="center" textRotation="90" shrinkToFit="1"/>
    </xf>
    <xf numFmtId="0" fontId="45" fillId="2" borderId="51" xfId="0" applyFont="1" applyFill="1" applyBorder="1" applyAlignment="1">
      <alignment horizontal="center" vertical="center" textRotation="90" shrinkToFit="1"/>
    </xf>
    <xf numFmtId="0" fontId="43" fillId="2" borderId="42" xfId="0" applyFont="1" applyFill="1" applyBorder="1" applyAlignment="1">
      <alignment horizontal="center"/>
    </xf>
    <xf numFmtId="0" fontId="40" fillId="2" borderId="67" xfId="0" applyFont="1" applyFill="1" applyBorder="1" applyAlignment="1">
      <alignment horizontal="center"/>
    </xf>
    <xf numFmtId="0" fontId="40" fillId="2" borderId="68" xfId="0" applyFont="1" applyFill="1" applyBorder="1" applyAlignment="1">
      <alignment horizontal="center"/>
    </xf>
    <xf numFmtId="0" fontId="40" fillId="2" borderId="61" xfId="0" applyFont="1" applyFill="1" applyBorder="1" applyAlignment="1">
      <alignment horizontal="center" shrinkToFit="1"/>
    </xf>
    <xf numFmtId="0" fontId="43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2" fillId="0" borderId="3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44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2" fillId="0" borderId="41" xfId="0" applyFont="1" applyBorder="1" applyAlignment="1">
      <alignment horizontal="center" vertical="center" shrinkToFit="1"/>
    </xf>
    <xf numFmtId="0" fontId="42" fillId="0" borderId="44" xfId="0" applyFont="1" applyBorder="1" applyAlignment="1">
      <alignment horizontal="center" vertical="center" shrinkToFit="1"/>
    </xf>
    <xf numFmtId="0" fontId="42" fillId="0" borderId="47" xfId="0" applyFont="1" applyBorder="1" applyAlignment="1">
      <alignment horizontal="center" vertical="center" shrinkToFit="1"/>
    </xf>
    <xf numFmtId="0" fontId="45" fillId="2" borderId="10" xfId="0" applyFont="1" applyFill="1" applyBorder="1" applyAlignment="1">
      <alignment horizontal="center" vertical="center" shrinkToFit="1"/>
    </xf>
    <xf numFmtId="0" fontId="45" fillId="2" borderId="16" xfId="0" applyFont="1" applyFill="1" applyBorder="1" applyAlignment="1">
      <alignment horizontal="center" vertical="center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7C80"/>
      <color rgb="FFFF99FF"/>
      <color rgb="FF99FF99"/>
      <color rgb="FFFFCC66"/>
      <color rgb="FFFFCCCC"/>
      <color rgb="FF66FFFF"/>
      <color rgb="FFFF5050"/>
      <color rgb="FFFF66CC"/>
      <color rgb="FFFF66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A43C-0014-4729-AD49-CF4C8E4BF321}">
  <dimension ref="A1"/>
  <sheetViews>
    <sheetView workbookViewId="0">
      <selection activeCell="E14" sqref="E14"/>
    </sheetView>
  </sheetViews>
  <sheetFormatPr defaultRowHeight="23.25" x14ac:dyDescent="0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AU29"/>
  <sheetViews>
    <sheetView topLeftCell="A14" workbookViewId="0">
      <selection activeCell="K24" sqref="K24"/>
    </sheetView>
  </sheetViews>
  <sheetFormatPr defaultColWidth="20.140625" defaultRowHeight="27.75" x14ac:dyDescent="0.65"/>
  <cols>
    <col min="1" max="1" width="13.7109375" style="524" customWidth="1"/>
    <col min="2" max="2" width="9.42578125" style="524" customWidth="1"/>
    <col min="3" max="3" width="9.140625" style="524" customWidth="1"/>
    <col min="4" max="4" width="9.85546875" style="524" customWidth="1"/>
    <col min="5" max="6" width="8.42578125" style="524" customWidth="1"/>
    <col min="7" max="7" width="9.7109375" style="524" bestFit="1" customWidth="1"/>
    <col min="8" max="8" width="9.85546875" style="524" customWidth="1"/>
    <col min="9" max="9" width="9.5703125" style="524" customWidth="1"/>
    <col min="10" max="10" width="10" style="524" customWidth="1"/>
    <col min="11" max="11" width="9.7109375" style="524" customWidth="1"/>
    <col min="12" max="12" width="9.7109375" style="524" bestFit="1" customWidth="1"/>
    <col min="13" max="13" width="10.42578125" style="524" bestFit="1" customWidth="1"/>
    <col min="14" max="14" width="9.7109375" style="524" bestFit="1" customWidth="1"/>
    <col min="15" max="15" width="11.5703125" style="524" bestFit="1" customWidth="1"/>
    <col min="16" max="18" width="9.7109375" style="524" bestFit="1" customWidth="1"/>
    <col min="19" max="21" width="8.42578125" style="524" bestFit="1" customWidth="1"/>
    <col min="22" max="22" width="12.28515625" style="524" customWidth="1"/>
    <col min="23" max="23" width="11" style="524" customWidth="1"/>
    <col min="24" max="24" width="10.42578125" style="524" customWidth="1"/>
    <col min="25" max="25" width="11" style="524" customWidth="1"/>
    <col min="26" max="16384" width="20.140625" style="524"/>
  </cols>
  <sheetData>
    <row r="1" spans="1:47" hidden="1" x14ac:dyDescent="0.65">
      <c r="A1" s="678" t="s">
        <v>483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</row>
    <row r="2" spans="1:47" s="525" customFormat="1" ht="24.75" hidden="1" customHeight="1" x14ac:dyDescent="0.65">
      <c r="A2" s="683" t="s">
        <v>309</v>
      </c>
      <c r="B2" s="679" t="s">
        <v>2</v>
      </c>
      <c r="C2" s="680"/>
      <c r="D2" s="686"/>
      <c r="E2" s="679" t="s">
        <v>315</v>
      </c>
      <c r="F2" s="680"/>
      <c r="G2" s="686"/>
      <c r="H2" s="679" t="s">
        <v>316</v>
      </c>
      <c r="I2" s="680"/>
      <c r="J2" s="686"/>
      <c r="K2" s="679" t="s">
        <v>317</v>
      </c>
      <c r="L2" s="680"/>
      <c r="M2" s="686"/>
    </row>
    <row r="3" spans="1:47" s="527" customFormat="1" ht="24.75" hidden="1" customHeight="1" x14ac:dyDescent="0.65">
      <c r="A3" s="684"/>
      <c r="B3" s="687" t="s">
        <v>306</v>
      </c>
      <c r="C3" s="687"/>
      <c r="D3" s="683" t="s">
        <v>6</v>
      </c>
      <c r="E3" s="687" t="s">
        <v>306</v>
      </c>
      <c r="F3" s="687"/>
      <c r="G3" s="526" t="s">
        <v>6</v>
      </c>
      <c r="H3" s="679" t="s">
        <v>306</v>
      </c>
      <c r="I3" s="680"/>
      <c r="J3" s="681" t="s">
        <v>13</v>
      </c>
      <c r="K3" s="679" t="s">
        <v>306</v>
      </c>
      <c r="L3" s="680"/>
      <c r="M3" s="681" t="s">
        <v>20</v>
      </c>
    </row>
    <row r="4" spans="1:47" s="527" customFormat="1" ht="24.75" hidden="1" customHeight="1" x14ac:dyDescent="0.65">
      <c r="A4" s="685"/>
      <c r="B4" s="528" t="s">
        <v>318</v>
      </c>
      <c r="C4" s="528" t="s">
        <v>319</v>
      </c>
      <c r="D4" s="685"/>
      <c r="E4" s="528" t="s">
        <v>318</v>
      </c>
      <c r="F4" s="528" t="s">
        <v>319</v>
      </c>
      <c r="G4" s="526" t="s">
        <v>315</v>
      </c>
      <c r="H4" s="528" t="s">
        <v>318</v>
      </c>
      <c r="I4" s="528" t="s">
        <v>319</v>
      </c>
      <c r="J4" s="682"/>
      <c r="K4" s="528" t="s">
        <v>318</v>
      </c>
      <c r="L4" s="528" t="s">
        <v>319</v>
      </c>
      <c r="M4" s="682"/>
    </row>
    <row r="5" spans="1:47" ht="29.25" hidden="1" customHeight="1" x14ac:dyDescent="0.65">
      <c r="A5" s="529" t="s">
        <v>310</v>
      </c>
      <c r="B5" s="530">
        <v>12185</v>
      </c>
      <c r="C5" s="531">
        <v>13129</v>
      </c>
      <c r="D5" s="532">
        <v>25314</v>
      </c>
      <c r="E5" s="531">
        <v>1629</v>
      </c>
      <c r="F5" s="531">
        <v>1516</v>
      </c>
      <c r="G5" s="533">
        <f>SUM(E5:F5)</f>
        <v>3145</v>
      </c>
      <c r="H5" s="531">
        <v>5530</v>
      </c>
      <c r="I5" s="531">
        <v>5033</v>
      </c>
      <c r="J5" s="532">
        <v>10563</v>
      </c>
      <c r="K5" s="531">
        <v>5038</v>
      </c>
      <c r="L5" s="531">
        <v>5859</v>
      </c>
      <c r="M5" s="532">
        <v>10897</v>
      </c>
      <c r="O5" s="534"/>
      <c r="P5" s="534"/>
      <c r="Q5" s="534"/>
      <c r="AD5" s="524">
        <v>513</v>
      </c>
      <c r="AE5" s="524">
        <v>803</v>
      </c>
      <c r="AF5" s="524">
        <v>1316</v>
      </c>
      <c r="AG5" s="524">
        <v>5038</v>
      </c>
      <c r="AH5" s="524">
        <v>5859</v>
      </c>
      <c r="AI5" s="524">
        <v>10897</v>
      </c>
    </row>
    <row r="6" spans="1:47" s="535" customFormat="1" ht="29.25" hidden="1" customHeight="1" x14ac:dyDescent="0.65">
      <c r="A6" s="529" t="s">
        <v>311</v>
      </c>
      <c r="B6" s="530">
        <v>16106</v>
      </c>
      <c r="C6" s="531">
        <v>16760</v>
      </c>
      <c r="D6" s="532">
        <f>SUM(B6:C6)</f>
        <v>32866</v>
      </c>
      <c r="E6" s="531">
        <v>2565</v>
      </c>
      <c r="F6" s="531">
        <v>2484</v>
      </c>
      <c r="G6" s="533">
        <f t="shared" ref="G6:G12" si="0">SUM(E6:F6)</f>
        <v>5049</v>
      </c>
      <c r="H6" s="531">
        <v>7672</v>
      </c>
      <c r="I6" s="531">
        <v>7083</v>
      </c>
      <c r="J6" s="532">
        <v>14755</v>
      </c>
      <c r="K6" s="531">
        <v>5811</v>
      </c>
      <c r="L6" s="531">
        <v>7052</v>
      </c>
      <c r="M6" s="532">
        <v>12863</v>
      </c>
      <c r="N6" s="524"/>
      <c r="O6" s="534"/>
      <c r="P6" s="534"/>
      <c r="Q6" s="534"/>
      <c r="R6" s="524"/>
      <c r="S6" s="524"/>
      <c r="T6" s="524"/>
      <c r="Z6" s="524"/>
      <c r="AA6" s="524"/>
      <c r="AB6" s="524"/>
      <c r="AC6" s="524"/>
      <c r="AD6" s="524"/>
      <c r="AE6" s="524"/>
      <c r="AF6" s="524"/>
      <c r="AG6" s="524"/>
      <c r="AH6" s="524"/>
      <c r="AI6" s="524"/>
      <c r="AJ6" s="524"/>
      <c r="AK6" s="524"/>
      <c r="AL6" s="524"/>
      <c r="AM6" s="524"/>
      <c r="AN6" s="524"/>
      <c r="AO6" s="524"/>
      <c r="AP6" s="524"/>
      <c r="AQ6" s="524"/>
      <c r="AR6" s="524"/>
      <c r="AS6" s="524"/>
      <c r="AT6" s="524"/>
      <c r="AU6" s="524"/>
    </row>
    <row r="7" spans="1:47" ht="29.25" hidden="1" customHeight="1" x14ac:dyDescent="0.65">
      <c r="A7" s="529" t="s">
        <v>238</v>
      </c>
      <c r="B7" s="530">
        <v>11088</v>
      </c>
      <c r="C7" s="531">
        <v>11718</v>
      </c>
      <c r="D7" s="532">
        <f t="shared" ref="D7:D12" si="1">SUM(B7:C7)</f>
        <v>22806</v>
      </c>
      <c r="E7" s="531">
        <v>1410</v>
      </c>
      <c r="F7" s="531">
        <v>1369</v>
      </c>
      <c r="G7" s="533">
        <f t="shared" si="0"/>
        <v>2779</v>
      </c>
      <c r="H7" s="531">
        <v>4336</v>
      </c>
      <c r="I7" s="531">
        <v>3988</v>
      </c>
      <c r="J7" s="532">
        <v>8324</v>
      </c>
      <c r="K7" s="531">
        <v>5344</v>
      </c>
      <c r="L7" s="531">
        <v>6154</v>
      </c>
      <c r="M7" s="532">
        <v>11498</v>
      </c>
      <c r="O7" s="534"/>
      <c r="P7" s="534"/>
      <c r="Q7" s="534"/>
    </row>
    <row r="8" spans="1:47" ht="29.25" hidden="1" customHeight="1" x14ac:dyDescent="0.65">
      <c r="A8" s="529" t="s">
        <v>312</v>
      </c>
      <c r="B8" s="530">
        <v>3425</v>
      </c>
      <c r="C8" s="531">
        <v>3265</v>
      </c>
      <c r="D8" s="532">
        <f t="shared" si="1"/>
        <v>6690</v>
      </c>
      <c r="E8" s="531">
        <v>582</v>
      </c>
      <c r="F8" s="531">
        <v>533</v>
      </c>
      <c r="G8" s="533">
        <f t="shared" si="0"/>
        <v>1115</v>
      </c>
      <c r="H8" s="531">
        <v>1658</v>
      </c>
      <c r="I8" s="531">
        <v>1536</v>
      </c>
      <c r="J8" s="532">
        <v>3194</v>
      </c>
      <c r="K8" s="531">
        <v>1085</v>
      </c>
      <c r="L8" s="531">
        <v>1102</v>
      </c>
      <c r="M8" s="532">
        <v>2187</v>
      </c>
      <c r="O8" s="534"/>
      <c r="P8" s="534"/>
      <c r="Q8" s="534"/>
    </row>
    <row r="9" spans="1:47" ht="29.25" hidden="1" customHeight="1" x14ac:dyDescent="0.65">
      <c r="A9" s="529" t="s">
        <v>313</v>
      </c>
      <c r="B9" s="530">
        <v>4810</v>
      </c>
      <c r="C9" s="531">
        <v>4693</v>
      </c>
      <c r="D9" s="536">
        <f t="shared" si="1"/>
        <v>9503</v>
      </c>
      <c r="E9" s="531">
        <v>770</v>
      </c>
      <c r="F9" s="531">
        <v>760</v>
      </c>
      <c r="G9" s="533">
        <f t="shared" si="0"/>
        <v>1530</v>
      </c>
      <c r="H9" s="531">
        <v>1990</v>
      </c>
      <c r="I9" s="531">
        <v>1778</v>
      </c>
      <c r="J9" s="532">
        <v>3768</v>
      </c>
      <c r="K9" s="531">
        <v>1751</v>
      </c>
      <c r="L9" s="531">
        <v>1874</v>
      </c>
      <c r="M9" s="532">
        <v>3625</v>
      </c>
      <c r="O9" s="534"/>
      <c r="P9" s="534"/>
      <c r="Q9" s="534"/>
    </row>
    <row r="10" spans="1:47" ht="29.25" hidden="1" customHeight="1" x14ac:dyDescent="0.65">
      <c r="A10" s="529" t="s">
        <v>314</v>
      </c>
      <c r="B10" s="530">
        <v>10394</v>
      </c>
      <c r="C10" s="531">
        <v>10216</v>
      </c>
      <c r="D10" s="536">
        <f t="shared" si="1"/>
        <v>20610</v>
      </c>
      <c r="E10" s="531">
        <v>1900</v>
      </c>
      <c r="F10" s="531">
        <v>1880</v>
      </c>
      <c r="G10" s="533">
        <f t="shared" si="0"/>
        <v>3780</v>
      </c>
      <c r="H10" s="531">
        <v>4513</v>
      </c>
      <c r="I10" s="531">
        <v>4212</v>
      </c>
      <c r="J10" s="532">
        <v>8725</v>
      </c>
      <c r="K10" s="531">
        <v>4250</v>
      </c>
      <c r="L10" s="531">
        <v>4216</v>
      </c>
      <c r="M10" s="532">
        <v>8466</v>
      </c>
      <c r="O10" s="534"/>
      <c r="P10" s="534"/>
      <c r="Q10" s="534"/>
    </row>
    <row r="11" spans="1:47" ht="29.25" hidden="1" customHeight="1" x14ac:dyDescent="0.65">
      <c r="A11" s="529" t="s">
        <v>168</v>
      </c>
      <c r="B11" s="530">
        <v>5140</v>
      </c>
      <c r="C11" s="531">
        <v>5004</v>
      </c>
      <c r="D11" s="536">
        <f t="shared" si="1"/>
        <v>10144</v>
      </c>
      <c r="E11" s="531">
        <v>536</v>
      </c>
      <c r="F11" s="531">
        <v>516</v>
      </c>
      <c r="G11" s="533">
        <f t="shared" si="0"/>
        <v>1052</v>
      </c>
      <c r="H11" s="531">
        <v>1700</v>
      </c>
      <c r="I11" s="531">
        <v>1541</v>
      </c>
      <c r="J11" s="532">
        <v>3241</v>
      </c>
      <c r="K11" s="531">
        <v>3153</v>
      </c>
      <c r="L11" s="531">
        <v>3109</v>
      </c>
      <c r="M11" s="532">
        <v>6262</v>
      </c>
      <c r="O11" s="534"/>
      <c r="P11" s="534"/>
      <c r="Q11" s="534"/>
    </row>
    <row r="12" spans="1:47" s="525" customFormat="1" ht="29.25" hidden="1" customHeight="1" x14ac:dyDescent="0.65">
      <c r="A12" s="537" t="s">
        <v>6</v>
      </c>
      <c r="B12" s="538">
        <f>SUM(B5:B11)</f>
        <v>63148</v>
      </c>
      <c r="C12" s="532">
        <f t="shared" ref="C12:M12" si="2">SUM(C5:C11)</f>
        <v>64785</v>
      </c>
      <c r="D12" s="532">
        <f t="shared" si="1"/>
        <v>127933</v>
      </c>
      <c r="E12" s="532">
        <f t="shared" si="2"/>
        <v>9392</v>
      </c>
      <c r="F12" s="532">
        <f t="shared" si="2"/>
        <v>9058</v>
      </c>
      <c r="G12" s="533">
        <f t="shared" si="0"/>
        <v>18450</v>
      </c>
      <c r="H12" s="532">
        <f t="shared" si="2"/>
        <v>27399</v>
      </c>
      <c r="I12" s="532">
        <f t="shared" si="2"/>
        <v>25171</v>
      </c>
      <c r="J12" s="532">
        <f>SUM(J5:J11)</f>
        <v>52570</v>
      </c>
      <c r="K12" s="532">
        <f t="shared" si="2"/>
        <v>26432</v>
      </c>
      <c r="L12" s="532">
        <f t="shared" si="2"/>
        <v>29366</v>
      </c>
      <c r="M12" s="532">
        <f t="shared" si="2"/>
        <v>55798</v>
      </c>
      <c r="N12" s="524"/>
      <c r="O12" s="524"/>
      <c r="P12" s="524"/>
      <c r="Q12" s="524"/>
    </row>
    <row r="13" spans="1:47" s="525" customFormat="1" hidden="1" x14ac:dyDescent="0.65">
      <c r="A13" s="539" t="s">
        <v>482</v>
      </c>
      <c r="B13" s="539"/>
      <c r="C13" s="539"/>
      <c r="D13" s="539"/>
      <c r="E13" s="539"/>
      <c r="F13" s="539"/>
      <c r="G13" s="539"/>
      <c r="H13" s="539"/>
      <c r="I13" s="539"/>
      <c r="J13" s="539"/>
      <c r="K13" s="539"/>
      <c r="L13" s="539"/>
      <c r="M13" s="539"/>
    </row>
    <row r="15" spans="1:47" x14ac:dyDescent="0.65">
      <c r="A15" s="525"/>
      <c r="B15" s="525" t="s">
        <v>777</v>
      </c>
      <c r="C15" s="525"/>
      <c r="D15" s="525"/>
      <c r="E15" s="525"/>
      <c r="F15" s="525"/>
      <c r="G15" s="525"/>
      <c r="H15" s="525"/>
      <c r="I15" s="525"/>
      <c r="J15" s="525"/>
      <c r="K15" s="525"/>
      <c r="L15" s="525"/>
      <c r="M15" s="525"/>
      <c r="N15" s="525"/>
      <c r="O15" s="525"/>
      <c r="P15" s="525"/>
      <c r="Q15" s="525"/>
      <c r="R15" s="525"/>
      <c r="S15" s="525"/>
      <c r="T15" s="525"/>
      <c r="U15" s="525"/>
      <c r="V15" s="525"/>
      <c r="W15" s="525"/>
      <c r="X15" s="525"/>
      <c r="Y15" s="525"/>
    </row>
    <row r="16" spans="1:47" ht="25.5" customHeight="1" x14ac:dyDescent="0.65"/>
    <row r="17" spans="1:47" s="525" customFormat="1" ht="24.75" customHeight="1" x14ac:dyDescent="0.65">
      <c r="A17" s="688" t="s">
        <v>309</v>
      </c>
      <c r="B17" s="691" t="s">
        <v>315</v>
      </c>
      <c r="C17" s="692"/>
      <c r="D17" s="692"/>
      <c r="E17" s="692"/>
      <c r="F17" s="692"/>
      <c r="G17" s="692"/>
      <c r="H17" s="693"/>
      <c r="I17" s="694" t="s">
        <v>316</v>
      </c>
      <c r="J17" s="695"/>
      <c r="K17" s="695"/>
      <c r="L17" s="695"/>
      <c r="M17" s="695"/>
      <c r="N17" s="695"/>
      <c r="O17" s="696"/>
      <c r="P17" s="697" t="s">
        <v>317</v>
      </c>
      <c r="Q17" s="698"/>
      <c r="R17" s="698"/>
      <c r="S17" s="698"/>
      <c r="T17" s="698"/>
      <c r="U17" s="698"/>
      <c r="V17" s="699"/>
      <c r="W17" s="700" t="s">
        <v>2</v>
      </c>
      <c r="X17" s="701"/>
      <c r="Y17" s="702"/>
    </row>
    <row r="18" spans="1:47" s="527" customFormat="1" ht="24.75" customHeight="1" x14ac:dyDescent="0.65">
      <c r="A18" s="689"/>
      <c r="B18" s="691" t="s">
        <v>306</v>
      </c>
      <c r="C18" s="692"/>
      <c r="D18" s="693"/>
      <c r="E18" s="691" t="s">
        <v>776</v>
      </c>
      <c r="F18" s="692"/>
      <c r="G18" s="693"/>
      <c r="H18" s="673" t="s">
        <v>6</v>
      </c>
      <c r="I18" s="694" t="s">
        <v>306</v>
      </c>
      <c r="J18" s="695"/>
      <c r="K18" s="696"/>
      <c r="L18" s="694" t="s">
        <v>776</v>
      </c>
      <c r="M18" s="695"/>
      <c r="N18" s="696"/>
      <c r="O18" s="703" t="s">
        <v>13</v>
      </c>
      <c r="P18" s="697" t="s">
        <v>306</v>
      </c>
      <c r="Q18" s="698"/>
      <c r="R18" s="699"/>
      <c r="S18" s="697" t="s">
        <v>776</v>
      </c>
      <c r="T18" s="698"/>
      <c r="U18" s="699"/>
      <c r="V18" s="705" t="s">
        <v>20</v>
      </c>
      <c r="W18" s="707" t="s">
        <v>306</v>
      </c>
      <c r="X18" s="709" t="s">
        <v>776</v>
      </c>
      <c r="Y18" s="707" t="s">
        <v>6</v>
      </c>
    </row>
    <row r="19" spans="1:47" s="527" customFormat="1" ht="24.75" customHeight="1" x14ac:dyDescent="0.65">
      <c r="A19" s="690"/>
      <c r="B19" s="674" t="s">
        <v>318</v>
      </c>
      <c r="C19" s="674" t="s">
        <v>319</v>
      </c>
      <c r="D19" s="674" t="s">
        <v>6</v>
      </c>
      <c r="E19" s="674" t="s">
        <v>318</v>
      </c>
      <c r="F19" s="674" t="s">
        <v>319</v>
      </c>
      <c r="G19" s="674" t="s">
        <v>6</v>
      </c>
      <c r="H19" s="673" t="s">
        <v>315</v>
      </c>
      <c r="I19" s="540" t="s">
        <v>318</v>
      </c>
      <c r="J19" s="540" t="s">
        <v>319</v>
      </c>
      <c r="K19" s="540" t="s">
        <v>6</v>
      </c>
      <c r="L19" s="540" t="s">
        <v>318</v>
      </c>
      <c r="M19" s="540" t="s">
        <v>319</v>
      </c>
      <c r="N19" s="540" t="s">
        <v>6</v>
      </c>
      <c r="O19" s="704"/>
      <c r="P19" s="541" t="s">
        <v>318</v>
      </c>
      <c r="Q19" s="541" t="s">
        <v>319</v>
      </c>
      <c r="R19" s="541" t="s">
        <v>6</v>
      </c>
      <c r="S19" s="541" t="s">
        <v>318</v>
      </c>
      <c r="T19" s="541" t="s">
        <v>319</v>
      </c>
      <c r="U19" s="541" t="s">
        <v>6</v>
      </c>
      <c r="V19" s="706"/>
      <c r="W19" s="708"/>
      <c r="X19" s="710"/>
      <c r="Y19" s="708"/>
    </row>
    <row r="20" spans="1:47" ht="29.25" customHeight="1" x14ac:dyDescent="0.65">
      <c r="A20" s="677" t="s">
        <v>310</v>
      </c>
      <c r="B20" s="531">
        <v>1557</v>
      </c>
      <c r="C20" s="531">
        <v>1484</v>
      </c>
      <c r="D20" s="671">
        <f>SUM(B20:C20)</f>
        <v>3041</v>
      </c>
      <c r="E20" s="531">
        <v>1072</v>
      </c>
      <c r="F20" s="531">
        <v>946</v>
      </c>
      <c r="G20" s="671">
        <f>SUM(E20:F20)</f>
        <v>2018</v>
      </c>
      <c r="H20" s="672">
        <f>SUM(G20,D20)</f>
        <v>5059</v>
      </c>
      <c r="I20" s="531">
        <v>5342</v>
      </c>
      <c r="J20" s="531">
        <v>4980</v>
      </c>
      <c r="K20" s="671">
        <f>SUM(I20:J20)</f>
        <v>10322</v>
      </c>
      <c r="L20" s="531">
        <v>1427</v>
      </c>
      <c r="M20" s="531">
        <v>1257</v>
      </c>
      <c r="N20" s="671">
        <f>SUM(L20:M20)</f>
        <v>2684</v>
      </c>
      <c r="O20" s="671">
        <f>SUM(N20,K20)</f>
        <v>13006</v>
      </c>
      <c r="P20" s="531">
        <v>5066</v>
      </c>
      <c r="Q20" s="531">
        <v>5792</v>
      </c>
      <c r="R20" s="671">
        <f>SUM(P20:Q20)</f>
        <v>10858</v>
      </c>
      <c r="S20" s="531">
        <v>322</v>
      </c>
      <c r="T20" s="531">
        <v>248</v>
      </c>
      <c r="U20" s="671">
        <f>SUM(S20:T20)</f>
        <v>570</v>
      </c>
      <c r="V20" s="671">
        <f>SUM(U20,R20)</f>
        <v>11428</v>
      </c>
      <c r="W20" s="671">
        <f>SUM(V20,O20,H20)</f>
        <v>29493</v>
      </c>
      <c r="X20" s="671">
        <v>4871</v>
      </c>
      <c r="Y20" s="671">
        <v>28938</v>
      </c>
    </row>
    <row r="21" spans="1:47" s="535" customFormat="1" ht="29.25" customHeight="1" x14ac:dyDescent="0.65">
      <c r="A21" s="677" t="s">
        <v>311</v>
      </c>
      <c r="B21" s="531">
        <v>2543</v>
      </c>
      <c r="C21" s="531">
        <v>2455</v>
      </c>
      <c r="D21" s="671">
        <f t="shared" ref="D21:D27" si="3">SUM(B21:C21)</f>
        <v>4998</v>
      </c>
      <c r="E21" s="531">
        <v>1372</v>
      </c>
      <c r="F21" s="531">
        <v>1294</v>
      </c>
      <c r="G21" s="671">
        <f t="shared" ref="G21:G27" si="4">SUM(E21:F21)</f>
        <v>2666</v>
      </c>
      <c r="H21" s="672">
        <f t="shared" ref="H21:H27" si="5">SUM(G21,D21)</f>
        <v>7664</v>
      </c>
      <c r="I21" s="531">
        <v>7419</v>
      </c>
      <c r="J21" s="531">
        <v>6911</v>
      </c>
      <c r="K21" s="671">
        <f t="shared" ref="K21:K27" si="6">SUM(I21:J21)</f>
        <v>14330</v>
      </c>
      <c r="L21" s="531">
        <v>1932</v>
      </c>
      <c r="M21" s="531">
        <v>1778</v>
      </c>
      <c r="N21" s="671">
        <f t="shared" ref="N21:N27" si="7">SUM(L21:M21)</f>
        <v>3710</v>
      </c>
      <c r="O21" s="671">
        <f t="shared" ref="O21:O27" si="8">SUM(N21,K21)</f>
        <v>18040</v>
      </c>
      <c r="P21" s="531">
        <v>6030</v>
      </c>
      <c r="Q21" s="531">
        <v>7277</v>
      </c>
      <c r="R21" s="671">
        <f t="shared" ref="R21:R27" si="9">SUM(P21:Q21)</f>
        <v>13307</v>
      </c>
      <c r="S21" s="531">
        <v>682</v>
      </c>
      <c r="T21" s="531">
        <v>618</v>
      </c>
      <c r="U21" s="671">
        <f t="shared" ref="U21:U27" si="10">SUM(S21:T21)</f>
        <v>1300</v>
      </c>
      <c r="V21" s="671">
        <f t="shared" ref="V21:V27" si="11">SUM(U21,R21)</f>
        <v>14607</v>
      </c>
      <c r="W21" s="671">
        <v>31224</v>
      </c>
      <c r="X21" s="671">
        <v>6683</v>
      </c>
      <c r="Y21" s="671">
        <v>37907</v>
      </c>
      <c r="Z21" s="524"/>
      <c r="AA21" s="524"/>
      <c r="AB21" s="524"/>
      <c r="AC21" s="524"/>
      <c r="AD21" s="524"/>
      <c r="AE21" s="524"/>
      <c r="AF21" s="524"/>
      <c r="AG21" s="524"/>
      <c r="AH21" s="524"/>
      <c r="AI21" s="524"/>
      <c r="AJ21" s="524"/>
      <c r="AK21" s="524"/>
      <c r="AL21" s="524"/>
      <c r="AM21" s="524"/>
      <c r="AN21" s="524"/>
      <c r="AO21" s="524"/>
      <c r="AP21" s="524"/>
      <c r="AQ21" s="524"/>
      <c r="AR21" s="524"/>
      <c r="AS21" s="524"/>
      <c r="AT21" s="524"/>
      <c r="AU21" s="524"/>
    </row>
    <row r="22" spans="1:47" ht="29.25" customHeight="1" x14ac:dyDescent="0.65">
      <c r="A22" s="677" t="s">
        <v>238</v>
      </c>
      <c r="B22" s="531">
        <v>1378</v>
      </c>
      <c r="C22" s="531">
        <v>1259</v>
      </c>
      <c r="D22" s="671">
        <f t="shared" si="3"/>
        <v>2637</v>
      </c>
      <c r="E22" s="531">
        <v>2335</v>
      </c>
      <c r="F22" s="531">
        <v>2325</v>
      </c>
      <c r="G22" s="671">
        <f t="shared" si="4"/>
        <v>4660</v>
      </c>
      <c r="H22" s="672">
        <f t="shared" si="5"/>
        <v>7297</v>
      </c>
      <c r="I22" s="531">
        <v>4467</v>
      </c>
      <c r="J22" s="531">
        <v>4220</v>
      </c>
      <c r="K22" s="671">
        <f t="shared" si="6"/>
        <v>8687</v>
      </c>
      <c r="L22" s="531">
        <v>4740</v>
      </c>
      <c r="M22" s="531">
        <v>4434</v>
      </c>
      <c r="N22" s="671">
        <f t="shared" si="7"/>
        <v>9174</v>
      </c>
      <c r="O22" s="671">
        <f t="shared" si="8"/>
        <v>17861</v>
      </c>
      <c r="P22" s="531">
        <v>5413</v>
      </c>
      <c r="Q22" s="531">
        <v>6230</v>
      </c>
      <c r="R22" s="671">
        <f t="shared" si="9"/>
        <v>11643</v>
      </c>
      <c r="S22" s="531">
        <v>914</v>
      </c>
      <c r="T22" s="531">
        <v>874</v>
      </c>
      <c r="U22" s="671">
        <f t="shared" si="10"/>
        <v>1788</v>
      </c>
      <c r="V22" s="671">
        <f t="shared" si="11"/>
        <v>13431</v>
      </c>
      <c r="W22" s="671">
        <v>22282</v>
      </c>
      <c r="X22" s="671">
        <v>16290</v>
      </c>
      <c r="Y22" s="671">
        <v>38572</v>
      </c>
    </row>
    <row r="23" spans="1:47" ht="29.25" customHeight="1" x14ac:dyDescent="0.65">
      <c r="A23" s="677" t="s">
        <v>312</v>
      </c>
      <c r="B23" s="531">
        <v>588</v>
      </c>
      <c r="C23" s="531">
        <v>483</v>
      </c>
      <c r="D23" s="671">
        <f t="shared" si="3"/>
        <v>1071</v>
      </c>
      <c r="E23" s="531">
        <v>15</v>
      </c>
      <c r="F23" s="531">
        <v>16</v>
      </c>
      <c r="G23" s="671">
        <f t="shared" si="4"/>
        <v>31</v>
      </c>
      <c r="H23" s="672">
        <f t="shared" si="5"/>
        <v>1102</v>
      </c>
      <c r="I23" s="531">
        <v>1748</v>
      </c>
      <c r="J23" s="531">
        <v>1652</v>
      </c>
      <c r="K23" s="671">
        <f t="shared" si="6"/>
        <v>3400</v>
      </c>
      <c r="L23" s="531">
        <v>60</v>
      </c>
      <c r="M23" s="531">
        <v>48</v>
      </c>
      <c r="N23" s="671">
        <f t="shared" si="7"/>
        <v>108</v>
      </c>
      <c r="O23" s="671">
        <f t="shared" si="8"/>
        <v>3508</v>
      </c>
      <c r="P23" s="531">
        <v>1089</v>
      </c>
      <c r="Q23" s="531">
        <v>1182</v>
      </c>
      <c r="R23" s="671">
        <f t="shared" si="9"/>
        <v>2271</v>
      </c>
      <c r="S23" s="531">
        <v>52</v>
      </c>
      <c r="T23" s="531">
        <v>16</v>
      </c>
      <c r="U23" s="671">
        <f t="shared" si="10"/>
        <v>68</v>
      </c>
      <c r="V23" s="671">
        <f t="shared" si="11"/>
        <v>2339</v>
      </c>
      <c r="W23" s="671">
        <v>6300</v>
      </c>
      <c r="X23" s="671">
        <v>312</v>
      </c>
      <c r="Y23" s="671">
        <v>6612</v>
      </c>
    </row>
    <row r="24" spans="1:47" ht="29.25" customHeight="1" x14ac:dyDescent="0.65">
      <c r="A24" s="677" t="s">
        <v>313</v>
      </c>
      <c r="B24" s="531">
        <v>539</v>
      </c>
      <c r="C24" s="531">
        <v>505</v>
      </c>
      <c r="D24" s="671">
        <f t="shared" si="3"/>
        <v>1044</v>
      </c>
      <c r="E24" s="531">
        <v>361</v>
      </c>
      <c r="F24" s="531">
        <v>340</v>
      </c>
      <c r="G24" s="671">
        <f t="shared" si="4"/>
        <v>701</v>
      </c>
      <c r="H24" s="672">
        <f t="shared" si="5"/>
        <v>1745</v>
      </c>
      <c r="I24" s="531">
        <v>1762</v>
      </c>
      <c r="J24" s="531">
        <v>1665</v>
      </c>
      <c r="K24" s="671">
        <f t="shared" si="6"/>
        <v>3427</v>
      </c>
      <c r="L24" s="531">
        <v>836</v>
      </c>
      <c r="M24" s="531">
        <v>888</v>
      </c>
      <c r="N24" s="671">
        <f t="shared" si="7"/>
        <v>1724</v>
      </c>
      <c r="O24" s="671">
        <f t="shared" si="8"/>
        <v>5151</v>
      </c>
      <c r="P24" s="531">
        <v>1824</v>
      </c>
      <c r="Q24" s="531">
        <v>1832</v>
      </c>
      <c r="R24" s="671">
        <f t="shared" si="9"/>
        <v>3656</v>
      </c>
      <c r="S24" s="531">
        <v>0</v>
      </c>
      <c r="T24" s="531">
        <v>0</v>
      </c>
      <c r="U24" s="671">
        <f t="shared" si="10"/>
        <v>0</v>
      </c>
      <c r="V24" s="671">
        <f t="shared" si="11"/>
        <v>3656</v>
      </c>
      <c r="W24" s="671">
        <v>8488</v>
      </c>
      <c r="X24" s="671">
        <v>2467</v>
      </c>
      <c r="Y24" s="671">
        <v>10955</v>
      </c>
    </row>
    <row r="25" spans="1:47" ht="29.25" customHeight="1" x14ac:dyDescent="0.65">
      <c r="A25" s="677" t="s">
        <v>314</v>
      </c>
      <c r="B25" s="531">
        <v>1772</v>
      </c>
      <c r="C25" s="531">
        <v>1814</v>
      </c>
      <c r="D25" s="671">
        <f t="shared" si="3"/>
        <v>3586</v>
      </c>
      <c r="E25" s="531">
        <v>1848</v>
      </c>
      <c r="F25" s="531">
        <v>1728</v>
      </c>
      <c r="G25" s="671">
        <f t="shared" si="4"/>
        <v>3576</v>
      </c>
      <c r="H25" s="672">
        <f t="shared" si="5"/>
        <v>7162</v>
      </c>
      <c r="I25" s="531">
        <v>4537</v>
      </c>
      <c r="J25" s="531">
        <v>4163</v>
      </c>
      <c r="K25" s="671">
        <f t="shared" si="6"/>
        <v>8700</v>
      </c>
      <c r="L25" s="531">
        <v>3967</v>
      </c>
      <c r="M25" s="531">
        <v>3747</v>
      </c>
      <c r="N25" s="671">
        <f t="shared" si="7"/>
        <v>7714</v>
      </c>
      <c r="O25" s="671">
        <f t="shared" si="8"/>
        <v>16414</v>
      </c>
      <c r="P25" s="531">
        <v>3884</v>
      </c>
      <c r="Q25" s="531">
        <v>4097</v>
      </c>
      <c r="R25" s="671">
        <f t="shared" si="9"/>
        <v>7981</v>
      </c>
      <c r="S25" s="531">
        <v>920</v>
      </c>
      <c r="T25" s="531">
        <v>835</v>
      </c>
      <c r="U25" s="671">
        <f t="shared" si="10"/>
        <v>1755</v>
      </c>
      <c r="V25" s="671">
        <f t="shared" si="11"/>
        <v>9736</v>
      </c>
      <c r="W25" s="671">
        <v>19128</v>
      </c>
      <c r="X25" s="671">
        <v>14496</v>
      </c>
      <c r="Y25" s="671">
        <v>33624</v>
      </c>
    </row>
    <row r="26" spans="1:47" ht="29.25" customHeight="1" x14ac:dyDescent="0.65">
      <c r="A26" s="677" t="s">
        <v>168</v>
      </c>
      <c r="B26" s="531">
        <v>464</v>
      </c>
      <c r="C26" s="531">
        <v>456</v>
      </c>
      <c r="D26" s="671">
        <f t="shared" si="3"/>
        <v>920</v>
      </c>
      <c r="E26" s="531">
        <v>81</v>
      </c>
      <c r="F26" s="531">
        <v>67</v>
      </c>
      <c r="G26" s="671">
        <f t="shared" si="4"/>
        <v>148</v>
      </c>
      <c r="H26" s="672">
        <f t="shared" si="5"/>
        <v>1068</v>
      </c>
      <c r="I26" s="531">
        <v>1624</v>
      </c>
      <c r="J26" s="531">
        <v>1481</v>
      </c>
      <c r="K26" s="671">
        <f t="shared" si="6"/>
        <v>3105</v>
      </c>
      <c r="L26" s="531">
        <v>160</v>
      </c>
      <c r="M26" s="531">
        <v>137</v>
      </c>
      <c r="N26" s="671">
        <f t="shared" si="7"/>
        <v>297</v>
      </c>
      <c r="O26" s="671">
        <f t="shared" si="8"/>
        <v>3402</v>
      </c>
      <c r="P26" s="531">
        <v>3066</v>
      </c>
      <c r="Q26" s="531">
        <v>3053</v>
      </c>
      <c r="R26" s="671">
        <f t="shared" si="9"/>
        <v>6119</v>
      </c>
      <c r="S26" s="531">
        <v>0</v>
      </c>
      <c r="T26" s="531">
        <v>0</v>
      </c>
      <c r="U26" s="671">
        <f t="shared" si="10"/>
        <v>0</v>
      </c>
      <c r="V26" s="671">
        <f t="shared" si="11"/>
        <v>6119</v>
      </c>
      <c r="W26" s="671">
        <v>9847</v>
      </c>
      <c r="X26" s="671">
        <v>428</v>
      </c>
      <c r="Y26" s="671">
        <v>10275</v>
      </c>
    </row>
    <row r="27" spans="1:47" s="525" customFormat="1" ht="29.25" customHeight="1" x14ac:dyDescent="0.65">
      <c r="A27" s="677" t="s">
        <v>6</v>
      </c>
      <c r="B27" s="675">
        <f>SUM(B20:B26)</f>
        <v>8841</v>
      </c>
      <c r="C27" s="675">
        <f>SUM(C20:C26)</f>
        <v>8456</v>
      </c>
      <c r="D27" s="675">
        <f t="shared" si="3"/>
        <v>17297</v>
      </c>
      <c r="E27" s="675">
        <f>SUM(E20:E26)</f>
        <v>7084</v>
      </c>
      <c r="F27" s="675">
        <f>SUM(F20:F26)</f>
        <v>6716</v>
      </c>
      <c r="G27" s="675">
        <f t="shared" si="4"/>
        <v>13800</v>
      </c>
      <c r="H27" s="676">
        <f t="shared" si="5"/>
        <v>31097</v>
      </c>
      <c r="I27" s="542">
        <f>SUM(I20:I26)</f>
        <v>26899</v>
      </c>
      <c r="J27" s="542">
        <f>SUM(J20:J26)</f>
        <v>25072</v>
      </c>
      <c r="K27" s="542">
        <f t="shared" si="6"/>
        <v>51971</v>
      </c>
      <c r="L27" s="542">
        <f>SUM(L20:L26)</f>
        <v>13122</v>
      </c>
      <c r="M27" s="542">
        <f>SUM(M20:M26)</f>
        <v>12289</v>
      </c>
      <c r="N27" s="542">
        <f t="shared" si="7"/>
        <v>25411</v>
      </c>
      <c r="O27" s="542">
        <f t="shared" si="8"/>
        <v>77382</v>
      </c>
      <c r="P27" s="543">
        <f>SUM(P20:P26)</f>
        <v>26372</v>
      </c>
      <c r="Q27" s="543">
        <f>SUM(Q20:Q26)</f>
        <v>29463</v>
      </c>
      <c r="R27" s="543">
        <f t="shared" si="9"/>
        <v>55835</v>
      </c>
      <c r="S27" s="543">
        <f>SUM(S20:S26)</f>
        <v>2890</v>
      </c>
      <c r="T27" s="543">
        <f>SUM(T20:T26)</f>
        <v>2591</v>
      </c>
      <c r="U27" s="543">
        <f t="shared" si="10"/>
        <v>5481</v>
      </c>
      <c r="V27" s="543">
        <f t="shared" si="11"/>
        <v>61316</v>
      </c>
      <c r="W27" s="544">
        <f t="shared" ref="W27" si="12">+R27+K27+D27</f>
        <v>125103</v>
      </c>
      <c r="X27" s="544">
        <f t="shared" ref="X27" si="13">+U27+N27+G27</f>
        <v>44692</v>
      </c>
      <c r="Y27" s="544">
        <f t="shared" ref="Y27" si="14">SUM(W27:X27)</f>
        <v>169795</v>
      </c>
    </row>
    <row r="28" spans="1:47" s="525" customFormat="1" x14ac:dyDescent="0.65">
      <c r="B28" s="525" t="s">
        <v>783</v>
      </c>
    </row>
    <row r="29" spans="1:47" x14ac:dyDescent="0.65">
      <c r="C29" s="525" t="s">
        <v>784</v>
      </c>
    </row>
  </sheetData>
  <mergeCells count="29">
    <mergeCell ref="A17:A19"/>
    <mergeCell ref="B17:H17"/>
    <mergeCell ref="I17:O17"/>
    <mergeCell ref="P17:V17"/>
    <mergeCell ref="W17:Y17"/>
    <mergeCell ref="B18:D18"/>
    <mergeCell ref="E18:G18"/>
    <mergeCell ref="I18:K18"/>
    <mergeCell ref="L18:N18"/>
    <mergeCell ref="O18:O19"/>
    <mergeCell ref="P18:R18"/>
    <mergeCell ref="S18:U18"/>
    <mergeCell ref="V18:V19"/>
    <mergeCell ref="W18:W19"/>
    <mergeCell ref="X18:X19"/>
    <mergeCell ref="Y18:Y19"/>
    <mergeCell ref="A1:M1"/>
    <mergeCell ref="K3:L3"/>
    <mergeCell ref="M3:M4"/>
    <mergeCell ref="A2:A4"/>
    <mergeCell ref="E2:G2"/>
    <mergeCell ref="H2:J2"/>
    <mergeCell ref="K2:M2"/>
    <mergeCell ref="E3:F3"/>
    <mergeCell ref="H3:I3"/>
    <mergeCell ref="J3:J4"/>
    <mergeCell ref="B2:D2"/>
    <mergeCell ref="B3:C3"/>
    <mergeCell ref="D3:D4"/>
  </mergeCells>
  <pageMargins left="0.47244094488188981" right="0" top="0.74803149606299213" bottom="0.51181102362204722" header="0.31496062992125984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</sheetPr>
  <dimension ref="A1:EU142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15" sqref="P15"/>
    </sheetView>
  </sheetViews>
  <sheetFormatPr defaultRowHeight="23.25" x14ac:dyDescent="0.5"/>
  <cols>
    <col min="1" max="1" width="8.28515625" style="5" customWidth="1"/>
    <col min="2" max="2" width="24.85546875" style="5" customWidth="1"/>
    <col min="3" max="3" width="26.42578125" style="5" customWidth="1"/>
    <col min="4" max="5" width="8.28515625" style="5" bestFit="1" customWidth="1"/>
    <col min="6" max="6" width="9.7109375" style="5" bestFit="1" customWidth="1"/>
    <col min="7" max="7" width="7.42578125" style="5" customWidth="1"/>
    <col min="8" max="8" width="6.140625" style="5" customWidth="1"/>
    <col min="9" max="9" width="6.85546875" style="5" customWidth="1"/>
    <col min="10" max="10" width="7.5703125" style="5" customWidth="1"/>
    <col min="11" max="11" width="6.5703125" style="5" customWidth="1"/>
    <col min="12" max="12" width="8.28515625" style="5" customWidth="1"/>
    <col min="13" max="14" width="6.5703125" style="5" customWidth="1"/>
    <col min="15" max="15" width="8.28515625" style="5" customWidth="1"/>
    <col min="16" max="16" width="7.5703125" style="5" customWidth="1"/>
    <col min="17" max="17" width="6.5703125" style="5" customWidth="1"/>
    <col min="18" max="18" width="8.28515625" style="5" customWidth="1"/>
    <col min="19" max="21" width="8.28515625" style="5" bestFit="1" customWidth="1"/>
    <col min="22" max="23" width="6.5703125" style="5" customWidth="1"/>
    <col min="24" max="24" width="8.28515625" style="5" customWidth="1"/>
    <col min="25" max="25" width="8.5703125" style="5" customWidth="1"/>
    <col min="26" max="26" width="6.5703125" style="5" customWidth="1"/>
    <col min="27" max="27" width="8.28515625" style="5" customWidth="1"/>
    <col min="28" max="29" width="6.5703125" style="5" customWidth="1"/>
    <col min="30" max="30" width="8.28515625" style="5" customWidth="1"/>
    <col min="31" max="32" width="6.5703125" style="5" customWidth="1"/>
    <col min="33" max="33" width="8.28515625" style="5" customWidth="1"/>
    <col min="34" max="35" width="6.5703125" style="5" customWidth="1"/>
    <col min="36" max="36" width="8.28515625" style="5" customWidth="1"/>
    <col min="37" max="37" width="8.5703125" style="5" customWidth="1"/>
    <col min="38" max="38" width="6.5703125" style="5" customWidth="1"/>
    <col min="39" max="39" width="8.28515625" style="5" customWidth="1"/>
    <col min="40" max="42" width="8.28515625" style="5" bestFit="1" customWidth="1"/>
    <col min="43" max="45" width="6.5703125" style="5" customWidth="1"/>
    <col min="46" max="46" width="6.7109375" style="5" customWidth="1"/>
    <col min="47" max="48" width="6.5703125" style="5" customWidth="1"/>
    <col min="49" max="49" width="7.42578125" style="5" customWidth="1"/>
    <col min="50" max="52" width="6.5703125" style="5" customWidth="1"/>
    <col min="53" max="53" width="6.7109375" style="5" customWidth="1"/>
    <col min="54" max="57" width="6.5703125" style="5" customWidth="1"/>
    <col min="58" max="59" width="6.7109375" style="5" customWidth="1"/>
    <col min="60" max="60" width="6.5703125" style="5" customWidth="1"/>
    <col min="61" max="62" width="6.5703125" style="5" bestFit="1" customWidth="1"/>
    <col min="63" max="63" width="8.5703125" style="5" customWidth="1"/>
    <col min="64" max="64" width="25" style="5" customWidth="1"/>
    <col min="65" max="65" width="25.5703125" style="5" customWidth="1"/>
    <col min="66" max="66" width="9.140625" style="1"/>
    <col min="67" max="67" width="9.7109375" style="1" bestFit="1" customWidth="1"/>
    <col min="68" max="68" width="12.28515625" style="1" bestFit="1" customWidth="1"/>
    <col min="69" max="69" width="16.5703125" style="1" bestFit="1" customWidth="1"/>
    <col min="70" max="70" width="7.7109375" style="1" bestFit="1" customWidth="1"/>
    <col min="71" max="71" width="9.85546875" style="1" bestFit="1" customWidth="1"/>
    <col min="72" max="151" width="9.140625" style="1"/>
    <col min="152" max="16384" width="9.140625" style="5"/>
  </cols>
  <sheetData>
    <row r="1" spans="1:151" s="11" customFormat="1" ht="26.25" x14ac:dyDescent="0.55000000000000004">
      <c r="A1" s="733" t="s">
        <v>499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733"/>
      <c r="T1" s="733"/>
      <c r="U1" s="733"/>
      <c r="V1" s="733"/>
      <c r="W1" s="733"/>
      <c r="X1" s="733"/>
      <c r="Y1" s="733"/>
      <c r="Z1" s="733"/>
      <c r="AA1" s="733"/>
      <c r="AB1" s="733"/>
      <c r="AC1" s="733"/>
      <c r="AD1" s="733"/>
      <c r="AE1" s="733"/>
      <c r="AF1" s="733"/>
      <c r="AG1" s="733"/>
      <c r="AH1" s="733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 t="s">
        <v>398</v>
      </c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58"/>
      <c r="BG1" s="58"/>
      <c r="BH1" s="58"/>
      <c r="BI1" s="59"/>
      <c r="BN1" s="12"/>
    </row>
    <row r="2" spans="1:151" s="62" customFormat="1" ht="29.25" x14ac:dyDescent="0.6">
      <c r="A2" s="734" t="s">
        <v>0</v>
      </c>
      <c r="B2" s="736" t="s">
        <v>1</v>
      </c>
      <c r="C2" s="715" t="s">
        <v>22</v>
      </c>
      <c r="D2" s="738" t="s">
        <v>2</v>
      </c>
      <c r="E2" s="739"/>
      <c r="F2" s="740"/>
      <c r="G2" s="738" t="s">
        <v>468</v>
      </c>
      <c r="H2" s="739"/>
      <c r="I2" s="740"/>
      <c r="J2" s="741" t="s">
        <v>3</v>
      </c>
      <c r="K2" s="742"/>
      <c r="L2" s="743"/>
      <c r="M2" s="741" t="s">
        <v>4</v>
      </c>
      <c r="N2" s="742"/>
      <c r="O2" s="743"/>
      <c r="P2" s="741" t="s">
        <v>5</v>
      </c>
      <c r="Q2" s="742"/>
      <c r="R2" s="743"/>
      <c r="S2" s="744" t="s">
        <v>307</v>
      </c>
      <c r="T2" s="745"/>
      <c r="U2" s="746"/>
      <c r="V2" s="721" t="s">
        <v>7</v>
      </c>
      <c r="W2" s="722"/>
      <c r="X2" s="723"/>
      <c r="Y2" s="721" t="s">
        <v>8</v>
      </c>
      <c r="Z2" s="722"/>
      <c r="AA2" s="723"/>
      <c r="AB2" s="721" t="s">
        <v>9</v>
      </c>
      <c r="AC2" s="722"/>
      <c r="AD2" s="723"/>
      <c r="AE2" s="721" t="s">
        <v>10</v>
      </c>
      <c r="AF2" s="722"/>
      <c r="AG2" s="723"/>
      <c r="AH2" s="721" t="s">
        <v>11</v>
      </c>
      <c r="AI2" s="722"/>
      <c r="AJ2" s="723"/>
      <c r="AK2" s="721" t="s">
        <v>12</v>
      </c>
      <c r="AL2" s="722"/>
      <c r="AM2" s="723"/>
      <c r="AN2" s="728" t="s">
        <v>13</v>
      </c>
      <c r="AO2" s="729"/>
      <c r="AP2" s="730"/>
      <c r="AQ2" s="721" t="s">
        <v>14</v>
      </c>
      <c r="AR2" s="722"/>
      <c r="AS2" s="723"/>
      <c r="AT2" s="721" t="s">
        <v>15</v>
      </c>
      <c r="AU2" s="722"/>
      <c r="AV2" s="723"/>
      <c r="AW2" s="721" t="s">
        <v>16</v>
      </c>
      <c r="AX2" s="722"/>
      <c r="AY2" s="723"/>
      <c r="AZ2" s="721" t="s">
        <v>17</v>
      </c>
      <c r="BA2" s="722"/>
      <c r="BB2" s="723"/>
      <c r="BC2" s="721" t="s">
        <v>18</v>
      </c>
      <c r="BD2" s="722"/>
      <c r="BE2" s="723"/>
      <c r="BF2" s="721" t="s">
        <v>19</v>
      </c>
      <c r="BG2" s="722"/>
      <c r="BH2" s="723"/>
      <c r="BI2" s="711" t="s">
        <v>20</v>
      </c>
      <c r="BJ2" s="712"/>
      <c r="BK2" s="713"/>
      <c r="BL2" s="60" t="s">
        <v>21</v>
      </c>
      <c r="BM2" s="61" t="s">
        <v>22</v>
      </c>
      <c r="BN2" s="12"/>
      <c r="BO2" s="11" t="s">
        <v>315</v>
      </c>
      <c r="BP2" s="11" t="s">
        <v>432</v>
      </c>
      <c r="BQ2" s="714" t="s">
        <v>435</v>
      </c>
      <c r="BR2" s="11" t="s">
        <v>433</v>
      </c>
      <c r="BS2" s="11" t="s">
        <v>434</v>
      </c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</row>
    <row r="3" spans="1:151" s="62" customFormat="1" ht="26.25" x14ac:dyDescent="0.55000000000000004">
      <c r="A3" s="735"/>
      <c r="B3" s="737"/>
      <c r="C3" s="716"/>
      <c r="D3" s="63" t="s">
        <v>23</v>
      </c>
      <c r="E3" s="64" t="s">
        <v>24</v>
      </c>
      <c r="F3" s="64" t="s">
        <v>6</v>
      </c>
      <c r="G3" s="63" t="s">
        <v>23</v>
      </c>
      <c r="H3" s="64" t="s">
        <v>24</v>
      </c>
      <c r="I3" s="64" t="s">
        <v>6</v>
      </c>
      <c r="J3" s="65" t="s">
        <v>23</v>
      </c>
      <c r="K3" s="66" t="s">
        <v>24</v>
      </c>
      <c r="L3" s="64" t="s">
        <v>6</v>
      </c>
      <c r="M3" s="65" t="s">
        <v>23</v>
      </c>
      <c r="N3" s="66" t="s">
        <v>24</v>
      </c>
      <c r="O3" s="64" t="s">
        <v>6</v>
      </c>
      <c r="P3" s="65" t="s">
        <v>23</v>
      </c>
      <c r="Q3" s="66" t="s">
        <v>24</v>
      </c>
      <c r="R3" s="64" t="s">
        <v>6</v>
      </c>
      <c r="S3" s="63" t="s">
        <v>23</v>
      </c>
      <c r="T3" s="64" t="s">
        <v>24</v>
      </c>
      <c r="U3" s="64" t="s">
        <v>6</v>
      </c>
      <c r="V3" s="65" t="s">
        <v>23</v>
      </c>
      <c r="W3" s="66" t="s">
        <v>24</v>
      </c>
      <c r="X3" s="64" t="s">
        <v>6</v>
      </c>
      <c r="Y3" s="65" t="s">
        <v>23</v>
      </c>
      <c r="Z3" s="66" t="s">
        <v>24</v>
      </c>
      <c r="AA3" s="64" t="s">
        <v>6</v>
      </c>
      <c r="AB3" s="65" t="s">
        <v>23</v>
      </c>
      <c r="AC3" s="66" t="s">
        <v>24</v>
      </c>
      <c r="AD3" s="64" t="s">
        <v>6</v>
      </c>
      <c r="AE3" s="65" t="s">
        <v>23</v>
      </c>
      <c r="AF3" s="66" t="s">
        <v>24</v>
      </c>
      <c r="AG3" s="64" t="s">
        <v>6</v>
      </c>
      <c r="AH3" s="67" t="s">
        <v>23</v>
      </c>
      <c r="AI3" s="68" t="s">
        <v>24</v>
      </c>
      <c r="AJ3" s="69" t="s">
        <v>6</v>
      </c>
      <c r="AK3" s="67" t="s">
        <v>23</v>
      </c>
      <c r="AL3" s="68" t="s">
        <v>24</v>
      </c>
      <c r="AM3" s="69" t="s">
        <v>6</v>
      </c>
      <c r="AN3" s="70" t="s">
        <v>23</v>
      </c>
      <c r="AO3" s="69" t="s">
        <v>24</v>
      </c>
      <c r="AP3" s="69" t="s">
        <v>6</v>
      </c>
      <c r="AQ3" s="67" t="s">
        <v>23</v>
      </c>
      <c r="AR3" s="68" t="s">
        <v>24</v>
      </c>
      <c r="AS3" s="69" t="s">
        <v>6</v>
      </c>
      <c r="AT3" s="67" t="s">
        <v>23</v>
      </c>
      <c r="AU3" s="68" t="s">
        <v>24</v>
      </c>
      <c r="AV3" s="69" t="s">
        <v>6</v>
      </c>
      <c r="AW3" s="67" t="s">
        <v>23</v>
      </c>
      <c r="AX3" s="68" t="s">
        <v>24</v>
      </c>
      <c r="AY3" s="69" t="s">
        <v>6</v>
      </c>
      <c r="AZ3" s="67" t="s">
        <v>23</v>
      </c>
      <c r="BA3" s="68" t="s">
        <v>24</v>
      </c>
      <c r="BB3" s="69" t="s">
        <v>6</v>
      </c>
      <c r="BC3" s="67" t="s">
        <v>23</v>
      </c>
      <c r="BD3" s="68" t="s">
        <v>24</v>
      </c>
      <c r="BE3" s="69" t="s">
        <v>6</v>
      </c>
      <c r="BF3" s="67" t="s">
        <v>23</v>
      </c>
      <c r="BG3" s="68" t="s">
        <v>24</v>
      </c>
      <c r="BH3" s="69" t="s">
        <v>6</v>
      </c>
      <c r="BI3" s="63" t="s">
        <v>23</v>
      </c>
      <c r="BJ3" s="64" t="s">
        <v>24</v>
      </c>
      <c r="BK3" s="64" t="s">
        <v>6</v>
      </c>
      <c r="BL3" s="71"/>
      <c r="BM3" s="72"/>
      <c r="BN3" s="12"/>
      <c r="BO3" s="11"/>
      <c r="BP3" s="11"/>
      <c r="BQ3" s="714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</row>
    <row r="4" spans="1:151" s="11" customFormat="1" ht="26.25" x14ac:dyDescent="0.55000000000000004">
      <c r="A4" s="73"/>
      <c r="B4" s="243" t="s">
        <v>474</v>
      </c>
      <c r="C4" s="74"/>
      <c r="D4" s="10"/>
      <c r="E4" s="10"/>
      <c r="F4" s="10"/>
      <c r="G4" s="10"/>
      <c r="H4" s="10"/>
      <c r="I4" s="10"/>
      <c r="J4" s="28"/>
      <c r="K4" s="28"/>
      <c r="L4" s="14">
        <f t="shared" ref="L4:L36" si="0">SUM(J4:K4)</f>
        <v>0</v>
      </c>
      <c r="M4" s="28"/>
      <c r="N4" s="28"/>
      <c r="O4" s="14">
        <f t="shared" ref="O4:O36" si="1">SUM(M4:N4)</f>
        <v>0</v>
      </c>
      <c r="P4" s="28"/>
      <c r="Q4" s="8"/>
      <c r="R4" s="14">
        <f t="shared" ref="R4:R36" si="2">SUM(P4:Q4)</f>
        <v>0</v>
      </c>
      <c r="S4" s="10"/>
      <c r="T4" s="10"/>
      <c r="U4" s="14">
        <f t="shared" ref="U4:U36" si="3">SUM(S4:T4)</f>
        <v>0</v>
      </c>
      <c r="V4" s="28"/>
      <c r="W4" s="28"/>
      <c r="X4" s="14">
        <f t="shared" ref="X4:X36" si="4">SUM(V4:W4)</f>
        <v>0</v>
      </c>
      <c r="Y4" s="28"/>
      <c r="Z4" s="28"/>
      <c r="AA4" s="14">
        <f t="shared" ref="AA4:AA36" si="5">SUM(Y4:Z4)</f>
        <v>0</v>
      </c>
      <c r="AB4" s="28"/>
      <c r="AC4" s="28"/>
      <c r="AD4" s="14">
        <f t="shared" ref="AD4:AD36" si="6">SUM(AB4:AC4)</f>
        <v>0</v>
      </c>
      <c r="AE4" s="28"/>
      <c r="AF4" s="28"/>
      <c r="AG4" s="14">
        <f t="shared" ref="AG4:AG36" si="7">SUM(AE4:AF4)</f>
        <v>0</v>
      </c>
      <c r="AH4" s="21"/>
      <c r="AI4" s="21"/>
      <c r="AJ4" s="24">
        <f t="shared" ref="AJ4:AJ36" si="8">SUM(AH4:AI4)</f>
        <v>0</v>
      </c>
      <c r="AK4" s="21"/>
      <c r="AL4" s="21"/>
      <c r="AM4" s="24">
        <f t="shared" ref="AM4:AM36" si="9">SUM(AK4:AL4)</f>
        <v>0</v>
      </c>
      <c r="AN4" s="24"/>
      <c r="AO4" s="24"/>
      <c r="AP4" s="24">
        <f t="shared" ref="AP4:AP36" si="10">SUM(AN4:AO4)</f>
        <v>0</v>
      </c>
      <c r="AQ4" s="21"/>
      <c r="AR4" s="21"/>
      <c r="AS4" s="24">
        <f t="shared" ref="AS4:AS36" si="11">SUM(AQ4:AR4)</f>
        <v>0</v>
      </c>
      <c r="AT4" s="21"/>
      <c r="AU4" s="21"/>
      <c r="AV4" s="24">
        <f t="shared" ref="AV4:AV36" si="12">SUM(AT4:AU4)</f>
        <v>0</v>
      </c>
      <c r="AW4" s="21"/>
      <c r="AX4" s="21"/>
      <c r="AY4" s="24">
        <f t="shared" ref="AY4:AY36" si="13">SUM(AW4:AX4)</f>
        <v>0</v>
      </c>
      <c r="AZ4" s="21"/>
      <c r="BA4" s="21"/>
      <c r="BB4" s="24">
        <f t="shared" ref="BB4:BB36" si="14">SUM(AZ4:BA4)</f>
        <v>0</v>
      </c>
      <c r="BC4" s="21"/>
      <c r="BD4" s="21"/>
      <c r="BE4" s="24">
        <f t="shared" ref="BE4:BE36" si="15">SUM(BC4:BD4)</f>
        <v>0</v>
      </c>
      <c r="BF4" s="21"/>
      <c r="BG4" s="21"/>
      <c r="BH4" s="24">
        <f t="shared" ref="BH4:BH36" si="16">SUM(BF4:BG4)</f>
        <v>0</v>
      </c>
      <c r="BI4" s="14"/>
      <c r="BJ4" s="14"/>
      <c r="BK4" s="14">
        <f t="shared" ref="BK4:BK36" si="17">SUM(BI4:BJ4)</f>
        <v>0</v>
      </c>
      <c r="BL4" s="8"/>
      <c r="BM4" s="8"/>
      <c r="BN4" s="12"/>
    </row>
    <row r="5" spans="1:151" s="11" customFormat="1" ht="26.25" x14ac:dyDescent="0.55000000000000004">
      <c r="A5" s="13">
        <v>1</v>
      </c>
      <c r="B5" s="487" t="s">
        <v>56</v>
      </c>
      <c r="C5" s="23" t="s">
        <v>346</v>
      </c>
      <c r="D5" s="10">
        <f>+S5+AN5+BI5</f>
        <v>205</v>
      </c>
      <c r="E5" s="10">
        <f>+T5+AO5+BJ5</f>
        <v>150</v>
      </c>
      <c r="F5" s="10">
        <f>SUM(U5+AP5+BK5)</f>
        <v>355</v>
      </c>
      <c r="G5" s="28">
        <v>2</v>
      </c>
      <c r="H5" s="28">
        <v>2</v>
      </c>
      <c r="I5" s="14">
        <f t="shared" ref="I5" si="18">SUM(G5:H5)</f>
        <v>4</v>
      </c>
      <c r="J5" s="28">
        <v>14</v>
      </c>
      <c r="K5" s="28">
        <v>16</v>
      </c>
      <c r="L5" s="14">
        <f t="shared" si="0"/>
        <v>30</v>
      </c>
      <c r="M5" s="28">
        <v>17</v>
      </c>
      <c r="N5" s="28">
        <v>20</v>
      </c>
      <c r="O5" s="14">
        <f t="shared" si="1"/>
        <v>37</v>
      </c>
      <c r="P5" s="28">
        <v>10</v>
      </c>
      <c r="Q5" s="8">
        <v>7</v>
      </c>
      <c r="R5" s="14">
        <f t="shared" si="2"/>
        <v>17</v>
      </c>
      <c r="S5" s="10">
        <f>G5+J5+M5+P5</f>
        <v>43</v>
      </c>
      <c r="T5" s="10">
        <f>H5+K5+N5+Q5</f>
        <v>45</v>
      </c>
      <c r="U5" s="14">
        <f>SUM(S5:T5)</f>
        <v>88</v>
      </c>
      <c r="V5" s="28">
        <v>22</v>
      </c>
      <c r="W5" s="28">
        <v>16</v>
      </c>
      <c r="X5" s="14">
        <f t="shared" si="4"/>
        <v>38</v>
      </c>
      <c r="Y5" s="28">
        <v>23</v>
      </c>
      <c r="Z5" s="28">
        <v>11</v>
      </c>
      <c r="AA5" s="14">
        <f t="shared" si="5"/>
        <v>34</v>
      </c>
      <c r="AB5" s="28">
        <v>15</v>
      </c>
      <c r="AC5" s="28">
        <v>17</v>
      </c>
      <c r="AD5" s="14">
        <f t="shared" si="6"/>
        <v>32</v>
      </c>
      <c r="AE5" s="28">
        <v>23</v>
      </c>
      <c r="AF5" s="28">
        <v>5</v>
      </c>
      <c r="AG5" s="14">
        <f t="shared" si="7"/>
        <v>28</v>
      </c>
      <c r="AH5" s="21">
        <v>18</v>
      </c>
      <c r="AI5" s="21">
        <v>16</v>
      </c>
      <c r="AJ5" s="24">
        <f t="shared" si="8"/>
        <v>34</v>
      </c>
      <c r="AK5" s="21">
        <v>26</v>
      </c>
      <c r="AL5" s="21">
        <v>15</v>
      </c>
      <c r="AM5" s="24">
        <f t="shared" si="9"/>
        <v>41</v>
      </c>
      <c r="AN5" s="24">
        <f>+V5+Y5+AB5+AE5+AH5+AK5</f>
        <v>127</v>
      </c>
      <c r="AO5" s="24">
        <f>+W5+Z5+AC5+AF5+AI5+AL5</f>
        <v>80</v>
      </c>
      <c r="AP5" s="24">
        <f>SUM(AN5:AO5)</f>
        <v>207</v>
      </c>
      <c r="AQ5" s="21">
        <v>14</v>
      </c>
      <c r="AR5" s="21">
        <v>9</v>
      </c>
      <c r="AS5" s="24">
        <f t="shared" si="11"/>
        <v>23</v>
      </c>
      <c r="AT5" s="21">
        <v>12</v>
      </c>
      <c r="AU5" s="21">
        <v>6</v>
      </c>
      <c r="AV5" s="24">
        <f t="shared" si="12"/>
        <v>18</v>
      </c>
      <c r="AW5" s="21">
        <v>9</v>
      </c>
      <c r="AX5" s="21">
        <v>10</v>
      </c>
      <c r="AY5" s="24">
        <f t="shared" si="13"/>
        <v>19</v>
      </c>
      <c r="AZ5" s="21">
        <v>0</v>
      </c>
      <c r="BA5" s="21">
        <v>0</v>
      </c>
      <c r="BB5" s="24">
        <f t="shared" si="14"/>
        <v>0</v>
      </c>
      <c r="BC5" s="21">
        <v>0</v>
      </c>
      <c r="BD5" s="21">
        <v>0</v>
      </c>
      <c r="BE5" s="24">
        <f t="shared" si="15"/>
        <v>0</v>
      </c>
      <c r="BF5" s="21">
        <v>0</v>
      </c>
      <c r="BG5" s="21">
        <v>0</v>
      </c>
      <c r="BH5" s="24">
        <f t="shared" si="16"/>
        <v>0</v>
      </c>
      <c r="BI5" s="14">
        <f>+AQ5+AT5+AW5+AZ5+BC5+BF5</f>
        <v>35</v>
      </c>
      <c r="BJ5" s="14">
        <f>+AR5+AU5+AX5+BA5+BD5+BG5</f>
        <v>25</v>
      </c>
      <c r="BK5" s="14">
        <f t="shared" si="17"/>
        <v>60</v>
      </c>
      <c r="BL5" s="8" t="s">
        <v>27</v>
      </c>
      <c r="BM5" s="8" t="s">
        <v>346</v>
      </c>
      <c r="BN5" s="12"/>
    </row>
    <row r="6" spans="1:151" s="49" customFormat="1" ht="26.25" x14ac:dyDescent="0.55000000000000004">
      <c r="A6" s="75"/>
      <c r="B6" s="76" t="s">
        <v>6</v>
      </c>
      <c r="C6" s="48"/>
      <c r="D6" s="47">
        <f>D5</f>
        <v>205</v>
      </c>
      <c r="E6" s="47">
        <f>SUM(E5)</f>
        <v>150</v>
      </c>
      <c r="F6" s="47">
        <f t="shared" ref="F6:BK6" si="19">SUM(F5)</f>
        <v>355</v>
      </c>
      <c r="G6" s="47">
        <f t="shared" si="19"/>
        <v>2</v>
      </c>
      <c r="H6" s="47">
        <f t="shared" si="19"/>
        <v>2</v>
      </c>
      <c r="I6" s="47">
        <f t="shared" si="19"/>
        <v>4</v>
      </c>
      <c r="J6" s="47">
        <f t="shared" si="19"/>
        <v>14</v>
      </c>
      <c r="K6" s="47">
        <f t="shared" si="19"/>
        <v>16</v>
      </c>
      <c r="L6" s="47">
        <f t="shared" si="19"/>
        <v>30</v>
      </c>
      <c r="M6" s="47">
        <f t="shared" si="19"/>
        <v>17</v>
      </c>
      <c r="N6" s="47">
        <f t="shared" si="19"/>
        <v>20</v>
      </c>
      <c r="O6" s="47">
        <f t="shared" si="19"/>
        <v>37</v>
      </c>
      <c r="P6" s="47">
        <f t="shared" si="19"/>
        <v>10</v>
      </c>
      <c r="Q6" s="47">
        <f t="shared" si="19"/>
        <v>7</v>
      </c>
      <c r="R6" s="47">
        <f t="shared" si="19"/>
        <v>17</v>
      </c>
      <c r="S6" s="47">
        <f t="shared" si="19"/>
        <v>43</v>
      </c>
      <c r="T6" s="47">
        <f t="shared" si="19"/>
        <v>45</v>
      </c>
      <c r="U6" s="47">
        <f t="shared" si="19"/>
        <v>88</v>
      </c>
      <c r="V6" s="47">
        <f t="shared" si="19"/>
        <v>22</v>
      </c>
      <c r="W6" s="47">
        <f t="shared" si="19"/>
        <v>16</v>
      </c>
      <c r="X6" s="47">
        <f t="shared" si="19"/>
        <v>38</v>
      </c>
      <c r="Y6" s="47">
        <f t="shared" si="19"/>
        <v>23</v>
      </c>
      <c r="Z6" s="47">
        <f t="shared" si="19"/>
        <v>11</v>
      </c>
      <c r="AA6" s="47">
        <f t="shared" si="19"/>
        <v>34</v>
      </c>
      <c r="AB6" s="47">
        <f t="shared" si="19"/>
        <v>15</v>
      </c>
      <c r="AC6" s="47">
        <f t="shared" si="19"/>
        <v>17</v>
      </c>
      <c r="AD6" s="47">
        <f t="shared" si="19"/>
        <v>32</v>
      </c>
      <c r="AE6" s="47">
        <f t="shared" si="19"/>
        <v>23</v>
      </c>
      <c r="AF6" s="47">
        <f t="shared" si="19"/>
        <v>5</v>
      </c>
      <c r="AG6" s="47">
        <f t="shared" si="19"/>
        <v>28</v>
      </c>
      <c r="AH6" s="47">
        <f t="shared" si="19"/>
        <v>18</v>
      </c>
      <c r="AI6" s="47">
        <f t="shared" si="19"/>
        <v>16</v>
      </c>
      <c r="AJ6" s="47">
        <f t="shared" si="19"/>
        <v>34</v>
      </c>
      <c r="AK6" s="47">
        <f t="shared" si="19"/>
        <v>26</v>
      </c>
      <c r="AL6" s="47">
        <f t="shared" si="19"/>
        <v>15</v>
      </c>
      <c r="AM6" s="47">
        <f t="shared" si="19"/>
        <v>41</v>
      </c>
      <c r="AN6" s="47">
        <f t="shared" si="19"/>
        <v>127</v>
      </c>
      <c r="AO6" s="47">
        <f t="shared" si="19"/>
        <v>80</v>
      </c>
      <c r="AP6" s="47">
        <f t="shared" si="19"/>
        <v>207</v>
      </c>
      <c r="AQ6" s="47">
        <f t="shared" si="19"/>
        <v>14</v>
      </c>
      <c r="AR6" s="47">
        <f t="shared" si="19"/>
        <v>9</v>
      </c>
      <c r="AS6" s="47">
        <f t="shared" si="19"/>
        <v>23</v>
      </c>
      <c r="AT6" s="47">
        <f t="shared" si="19"/>
        <v>12</v>
      </c>
      <c r="AU6" s="47">
        <f t="shared" si="19"/>
        <v>6</v>
      </c>
      <c r="AV6" s="47">
        <f t="shared" si="19"/>
        <v>18</v>
      </c>
      <c r="AW6" s="47">
        <f t="shared" si="19"/>
        <v>9</v>
      </c>
      <c r="AX6" s="47">
        <f t="shared" si="19"/>
        <v>10</v>
      </c>
      <c r="AY6" s="47">
        <f t="shared" si="19"/>
        <v>19</v>
      </c>
      <c r="AZ6" s="47">
        <f t="shared" si="19"/>
        <v>0</v>
      </c>
      <c r="BA6" s="47">
        <f t="shared" si="19"/>
        <v>0</v>
      </c>
      <c r="BB6" s="47">
        <f t="shared" si="19"/>
        <v>0</v>
      </c>
      <c r="BC6" s="47">
        <f t="shared" si="19"/>
        <v>0</v>
      </c>
      <c r="BD6" s="47">
        <f t="shared" si="19"/>
        <v>0</v>
      </c>
      <c r="BE6" s="47">
        <f t="shared" si="19"/>
        <v>0</v>
      </c>
      <c r="BF6" s="47">
        <f t="shared" si="19"/>
        <v>0</v>
      </c>
      <c r="BG6" s="47">
        <f t="shared" si="19"/>
        <v>0</v>
      </c>
      <c r="BH6" s="47">
        <f t="shared" si="19"/>
        <v>0</v>
      </c>
      <c r="BI6" s="47">
        <f t="shared" si="19"/>
        <v>35</v>
      </c>
      <c r="BJ6" s="47">
        <f t="shared" si="19"/>
        <v>25</v>
      </c>
      <c r="BK6" s="47">
        <f t="shared" si="19"/>
        <v>60</v>
      </c>
      <c r="BL6" s="47"/>
      <c r="BM6" s="79"/>
      <c r="BN6" s="12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</row>
    <row r="7" spans="1:151" s="11" customFormat="1" ht="26.25" x14ac:dyDescent="0.55000000000000004">
      <c r="A7" s="13">
        <v>2</v>
      </c>
      <c r="B7" s="490" t="s">
        <v>58</v>
      </c>
      <c r="C7" s="30" t="s">
        <v>472</v>
      </c>
      <c r="D7" s="10">
        <f>+S7+AN7+BI7</f>
        <v>49</v>
      </c>
      <c r="E7" s="10">
        <f>+T7+AO7+BJ7</f>
        <v>43</v>
      </c>
      <c r="F7" s="10">
        <f t="shared" ref="F7:F19" si="20">SUM(U7+AP7+BK7)</f>
        <v>92</v>
      </c>
      <c r="G7" s="6">
        <v>9</v>
      </c>
      <c r="H7" s="6">
        <v>9</v>
      </c>
      <c r="I7" s="6">
        <f>SUM(G7:H7)</f>
        <v>18</v>
      </c>
      <c r="J7" s="80">
        <v>12</v>
      </c>
      <c r="K7" s="13">
        <v>13</v>
      </c>
      <c r="L7" s="14">
        <f t="shared" si="0"/>
        <v>25</v>
      </c>
      <c r="M7" s="13">
        <v>13</v>
      </c>
      <c r="N7" s="28">
        <v>15</v>
      </c>
      <c r="O7" s="14">
        <f t="shared" si="1"/>
        <v>28</v>
      </c>
      <c r="P7" s="28">
        <v>15</v>
      </c>
      <c r="Q7" s="8">
        <v>6</v>
      </c>
      <c r="R7" s="14">
        <f t="shared" si="2"/>
        <v>21</v>
      </c>
      <c r="S7" s="10">
        <f>G7+J7+M7+P7</f>
        <v>49</v>
      </c>
      <c r="T7" s="10">
        <f>H7+K7+N7+Q7</f>
        <v>43</v>
      </c>
      <c r="U7" s="14">
        <f>SUM(S7:T7)</f>
        <v>92</v>
      </c>
      <c r="V7" s="28">
        <v>0</v>
      </c>
      <c r="W7" s="28">
        <v>0</v>
      </c>
      <c r="X7" s="14">
        <f t="shared" si="4"/>
        <v>0</v>
      </c>
      <c r="Y7" s="28">
        <v>0</v>
      </c>
      <c r="Z7" s="28">
        <v>0</v>
      </c>
      <c r="AA7" s="14">
        <f t="shared" si="5"/>
        <v>0</v>
      </c>
      <c r="AB7" s="28">
        <v>0</v>
      </c>
      <c r="AC7" s="28">
        <v>0</v>
      </c>
      <c r="AD7" s="14">
        <f t="shared" si="6"/>
        <v>0</v>
      </c>
      <c r="AE7" s="28">
        <v>0</v>
      </c>
      <c r="AF7" s="28">
        <v>0</v>
      </c>
      <c r="AG7" s="14">
        <f t="shared" si="7"/>
        <v>0</v>
      </c>
      <c r="AH7" s="21">
        <v>0</v>
      </c>
      <c r="AI7" s="21">
        <v>0</v>
      </c>
      <c r="AJ7" s="24">
        <f t="shared" si="8"/>
        <v>0</v>
      </c>
      <c r="AK7" s="21">
        <v>0</v>
      </c>
      <c r="AL7" s="21">
        <v>0</v>
      </c>
      <c r="AM7" s="24">
        <f t="shared" si="9"/>
        <v>0</v>
      </c>
      <c r="AN7" s="21">
        <v>0</v>
      </c>
      <c r="AO7" s="21">
        <v>0</v>
      </c>
      <c r="AP7" s="24">
        <f t="shared" si="10"/>
        <v>0</v>
      </c>
      <c r="AQ7" s="21">
        <v>0</v>
      </c>
      <c r="AR7" s="21">
        <v>0</v>
      </c>
      <c r="AS7" s="24">
        <f t="shared" si="11"/>
        <v>0</v>
      </c>
      <c r="AT7" s="21">
        <v>0</v>
      </c>
      <c r="AU7" s="21">
        <v>0</v>
      </c>
      <c r="AV7" s="24">
        <f t="shared" si="12"/>
        <v>0</v>
      </c>
      <c r="AW7" s="21">
        <v>0</v>
      </c>
      <c r="AX7" s="21">
        <v>0</v>
      </c>
      <c r="AY7" s="24">
        <f t="shared" si="13"/>
        <v>0</v>
      </c>
      <c r="AZ7" s="21">
        <v>0</v>
      </c>
      <c r="BA7" s="21">
        <v>0</v>
      </c>
      <c r="BB7" s="24">
        <f t="shared" si="14"/>
        <v>0</v>
      </c>
      <c r="BC7" s="21">
        <v>0</v>
      </c>
      <c r="BD7" s="21">
        <v>0</v>
      </c>
      <c r="BE7" s="24">
        <f t="shared" si="15"/>
        <v>0</v>
      </c>
      <c r="BF7" s="21">
        <v>0</v>
      </c>
      <c r="BG7" s="21">
        <v>0</v>
      </c>
      <c r="BH7" s="24">
        <f t="shared" si="16"/>
        <v>0</v>
      </c>
      <c r="BI7" s="28">
        <v>0</v>
      </c>
      <c r="BJ7" s="28">
        <v>0</v>
      </c>
      <c r="BK7" s="14">
        <f t="shared" si="17"/>
        <v>0</v>
      </c>
      <c r="BL7" s="8" t="s">
        <v>27</v>
      </c>
      <c r="BM7" s="8" t="s">
        <v>57</v>
      </c>
      <c r="BN7" s="12"/>
    </row>
    <row r="8" spans="1:151" s="11" customFormat="1" ht="26.25" x14ac:dyDescent="0.55000000000000004">
      <c r="A8" s="13">
        <v>3</v>
      </c>
      <c r="B8" s="490" t="s">
        <v>471</v>
      </c>
      <c r="C8" s="30" t="s">
        <v>472</v>
      </c>
      <c r="D8" s="10">
        <f>+S8+AN8+BI8</f>
        <v>31</v>
      </c>
      <c r="E8" s="10">
        <f>+T8+AO8+BJ8</f>
        <v>37</v>
      </c>
      <c r="F8" s="10">
        <f t="shared" ref="F8" si="21">SUM(U8+AP8+BK8)</f>
        <v>68</v>
      </c>
      <c r="G8" s="233">
        <v>1</v>
      </c>
      <c r="H8" s="233">
        <v>0</v>
      </c>
      <c r="I8" s="233">
        <f>SUM(G8:H8)</f>
        <v>1</v>
      </c>
      <c r="J8" s="80">
        <v>8</v>
      </c>
      <c r="K8" s="13">
        <v>8</v>
      </c>
      <c r="L8" s="14">
        <f t="shared" ref="L8" si="22">SUM(J8:K8)</f>
        <v>16</v>
      </c>
      <c r="M8" s="13">
        <v>7</v>
      </c>
      <c r="N8" s="28">
        <v>10</v>
      </c>
      <c r="O8" s="14">
        <f t="shared" ref="O8" si="23">SUM(M8:N8)</f>
        <v>17</v>
      </c>
      <c r="P8" s="28">
        <v>7</v>
      </c>
      <c r="Q8" s="8">
        <v>7</v>
      </c>
      <c r="R8" s="14">
        <f t="shared" ref="R8" si="24">SUM(P8:Q8)</f>
        <v>14</v>
      </c>
      <c r="S8" s="10">
        <f>G8+J8+M8+P8</f>
        <v>23</v>
      </c>
      <c r="T8" s="10">
        <f>H8+K8+N8+Q8</f>
        <v>25</v>
      </c>
      <c r="U8" s="14">
        <f>SUM(S8:T8)</f>
        <v>48</v>
      </c>
      <c r="V8" s="28">
        <v>1</v>
      </c>
      <c r="W8" s="28">
        <v>4</v>
      </c>
      <c r="X8" s="14">
        <f t="shared" ref="X8" si="25">SUM(V8:W8)</f>
        <v>5</v>
      </c>
      <c r="Y8" s="28">
        <v>2</v>
      </c>
      <c r="Z8" s="28">
        <v>2</v>
      </c>
      <c r="AA8" s="14">
        <f t="shared" ref="AA8" si="26">SUM(Y8:Z8)</f>
        <v>4</v>
      </c>
      <c r="AB8" s="28">
        <v>2</v>
      </c>
      <c r="AC8" s="28">
        <v>3</v>
      </c>
      <c r="AD8" s="14">
        <f t="shared" ref="AD8" si="27">SUM(AB8:AC8)</f>
        <v>5</v>
      </c>
      <c r="AE8" s="28">
        <v>0</v>
      </c>
      <c r="AF8" s="28">
        <v>0</v>
      </c>
      <c r="AG8" s="14">
        <f t="shared" ref="AG8" si="28">SUM(AE8:AF8)</f>
        <v>0</v>
      </c>
      <c r="AH8" s="21">
        <v>3</v>
      </c>
      <c r="AI8" s="21">
        <v>2</v>
      </c>
      <c r="AJ8" s="24">
        <f t="shared" ref="AJ8" si="29">SUM(AH8:AI8)</f>
        <v>5</v>
      </c>
      <c r="AK8" s="21">
        <v>0</v>
      </c>
      <c r="AL8" s="21">
        <v>1</v>
      </c>
      <c r="AM8" s="24">
        <f t="shared" ref="AM8" si="30">SUM(AK8:AL8)</f>
        <v>1</v>
      </c>
      <c r="AN8" s="21">
        <f>SUM(V8+Y8+AB8+AE8+AH8+AK8)</f>
        <v>8</v>
      </c>
      <c r="AO8" s="21">
        <f t="shared" ref="AO8:AP8" si="31">SUM(W8+Z8+AC8+AF8+AI8+AL8)</f>
        <v>12</v>
      </c>
      <c r="AP8" s="21">
        <f t="shared" si="31"/>
        <v>20</v>
      </c>
      <c r="AQ8" s="21">
        <v>0</v>
      </c>
      <c r="AR8" s="21">
        <v>0</v>
      </c>
      <c r="AS8" s="24">
        <f t="shared" ref="AS8" si="32">SUM(AQ8:AR8)</f>
        <v>0</v>
      </c>
      <c r="AT8" s="21">
        <v>0</v>
      </c>
      <c r="AU8" s="21">
        <v>0</v>
      </c>
      <c r="AV8" s="24">
        <f t="shared" ref="AV8" si="33">SUM(AT8:AU8)</f>
        <v>0</v>
      </c>
      <c r="AW8" s="21">
        <v>0</v>
      </c>
      <c r="AX8" s="21">
        <v>0</v>
      </c>
      <c r="AY8" s="24">
        <f t="shared" ref="AY8" si="34">SUM(AW8:AX8)</f>
        <v>0</v>
      </c>
      <c r="AZ8" s="21">
        <v>0</v>
      </c>
      <c r="BA8" s="21">
        <v>0</v>
      </c>
      <c r="BB8" s="24">
        <f t="shared" ref="BB8" si="35">SUM(AZ8:BA8)</f>
        <v>0</v>
      </c>
      <c r="BC8" s="21">
        <v>0</v>
      </c>
      <c r="BD8" s="21">
        <v>0</v>
      </c>
      <c r="BE8" s="24">
        <f t="shared" ref="BE8" si="36">SUM(BC8:BD8)</f>
        <v>0</v>
      </c>
      <c r="BF8" s="21">
        <v>0</v>
      </c>
      <c r="BG8" s="21">
        <v>0</v>
      </c>
      <c r="BH8" s="24">
        <f t="shared" ref="BH8" si="37">SUM(BF8:BG8)</f>
        <v>0</v>
      </c>
      <c r="BI8" s="28">
        <v>0</v>
      </c>
      <c r="BJ8" s="28">
        <v>0</v>
      </c>
      <c r="BK8" s="14">
        <f t="shared" ref="BK8" si="38">SUM(BI8:BJ8)</f>
        <v>0</v>
      </c>
      <c r="BL8" s="8" t="s">
        <v>27</v>
      </c>
      <c r="BM8" s="8" t="s">
        <v>57</v>
      </c>
      <c r="BN8" s="12"/>
    </row>
    <row r="9" spans="1:151" s="49" customFormat="1" ht="26.25" x14ac:dyDescent="0.55000000000000004">
      <c r="A9" s="75"/>
      <c r="B9" s="76" t="s">
        <v>6</v>
      </c>
      <c r="C9" s="48"/>
      <c r="D9" s="47">
        <f>SUM(D7:D8)</f>
        <v>80</v>
      </c>
      <c r="E9" s="47">
        <f t="shared" ref="E9:BK9" si="39">SUM(E7:E8)</f>
        <v>80</v>
      </c>
      <c r="F9" s="47">
        <f t="shared" si="39"/>
        <v>160</v>
      </c>
      <c r="G9" s="47">
        <f t="shared" si="39"/>
        <v>10</v>
      </c>
      <c r="H9" s="47">
        <f t="shared" si="39"/>
        <v>9</v>
      </c>
      <c r="I9" s="47">
        <f t="shared" si="39"/>
        <v>19</v>
      </c>
      <c r="J9" s="47">
        <f t="shared" si="39"/>
        <v>20</v>
      </c>
      <c r="K9" s="47">
        <f t="shared" si="39"/>
        <v>21</v>
      </c>
      <c r="L9" s="47">
        <f t="shared" si="39"/>
        <v>41</v>
      </c>
      <c r="M9" s="47">
        <f t="shared" si="39"/>
        <v>20</v>
      </c>
      <c r="N9" s="47">
        <f t="shared" si="39"/>
        <v>25</v>
      </c>
      <c r="O9" s="47">
        <f t="shared" si="39"/>
        <v>45</v>
      </c>
      <c r="P9" s="47">
        <f t="shared" si="39"/>
        <v>22</v>
      </c>
      <c r="Q9" s="47">
        <f t="shared" si="39"/>
        <v>13</v>
      </c>
      <c r="R9" s="47">
        <f t="shared" si="39"/>
        <v>35</v>
      </c>
      <c r="S9" s="47">
        <f t="shared" si="39"/>
        <v>72</v>
      </c>
      <c r="T9" s="47">
        <f t="shared" si="39"/>
        <v>68</v>
      </c>
      <c r="U9" s="47">
        <f t="shared" si="39"/>
        <v>140</v>
      </c>
      <c r="V9" s="47">
        <f t="shared" si="39"/>
        <v>1</v>
      </c>
      <c r="W9" s="47">
        <f t="shared" si="39"/>
        <v>4</v>
      </c>
      <c r="X9" s="47">
        <f t="shared" si="39"/>
        <v>5</v>
      </c>
      <c r="Y9" s="47">
        <f t="shared" si="39"/>
        <v>2</v>
      </c>
      <c r="Z9" s="47">
        <f t="shared" si="39"/>
        <v>2</v>
      </c>
      <c r="AA9" s="47">
        <f t="shared" si="39"/>
        <v>4</v>
      </c>
      <c r="AB9" s="47">
        <f t="shared" si="39"/>
        <v>2</v>
      </c>
      <c r="AC9" s="47">
        <f t="shared" si="39"/>
        <v>3</v>
      </c>
      <c r="AD9" s="47">
        <f t="shared" si="39"/>
        <v>5</v>
      </c>
      <c r="AE9" s="47">
        <f t="shared" si="39"/>
        <v>0</v>
      </c>
      <c r="AF9" s="47">
        <f t="shared" si="39"/>
        <v>0</v>
      </c>
      <c r="AG9" s="47">
        <f t="shared" si="39"/>
        <v>0</v>
      </c>
      <c r="AH9" s="47">
        <f t="shared" si="39"/>
        <v>3</v>
      </c>
      <c r="AI9" s="47">
        <f t="shared" si="39"/>
        <v>2</v>
      </c>
      <c r="AJ9" s="47">
        <f t="shared" si="39"/>
        <v>5</v>
      </c>
      <c r="AK9" s="47">
        <f t="shared" si="39"/>
        <v>0</v>
      </c>
      <c r="AL9" s="47">
        <f t="shared" si="39"/>
        <v>1</v>
      </c>
      <c r="AM9" s="47">
        <f t="shared" si="39"/>
        <v>1</v>
      </c>
      <c r="AN9" s="47">
        <f t="shared" si="39"/>
        <v>8</v>
      </c>
      <c r="AO9" s="47">
        <f t="shared" si="39"/>
        <v>12</v>
      </c>
      <c r="AP9" s="47">
        <f t="shared" si="39"/>
        <v>20</v>
      </c>
      <c r="AQ9" s="47">
        <f t="shared" si="39"/>
        <v>0</v>
      </c>
      <c r="AR9" s="47">
        <f t="shared" si="39"/>
        <v>0</v>
      </c>
      <c r="AS9" s="47">
        <f t="shared" si="39"/>
        <v>0</v>
      </c>
      <c r="AT9" s="47">
        <f t="shared" si="39"/>
        <v>0</v>
      </c>
      <c r="AU9" s="47">
        <f t="shared" si="39"/>
        <v>0</v>
      </c>
      <c r="AV9" s="47">
        <f t="shared" si="39"/>
        <v>0</v>
      </c>
      <c r="AW9" s="47">
        <f t="shared" si="39"/>
        <v>0</v>
      </c>
      <c r="AX9" s="47">
        <f t="shared" si="39"/>
        <v>0</v>
      </c>
      <c r="AY9" s="47">
        <f t="shared" si="39"/>
        <v>0</v>
      </c>
      <c r="AZ9" s="47">
        <f t="shared" si="39"/>
        <v>0</v>
      </c>
      <c r="BA9" s="47">
        <f t="shared" si="39"/>
        <v>0</v>
      </c>
      <c r="BB9" s="47">
        <f t="shared" si="39"/>
        <v>0</v>
      </c>
      <c r="BC9" s="47">
        <f t="shared" si="39"/>
        <v>0</v>
      </c>
      <c r="BD9" s="47">
        <f t="shared" si="39"/>
        <v>0</v>
      </c>
      <c r="BE9" s="47">
        <f t="shared" si="39"/>
        <v>0</v>
      </c>
      <c r="BF9" s="47">
        <f t="shared" si="39"/>
        <v>0</v>
      </c>
      <c r="BG9" s="47">
        <f t="shared" si="39"/>
        <v>0</v>
      </c>
      <c r="BH9" s="47">
        <f t="shared" si="39"/>
        <v>0</v>
      </c>
      <c r="BI9" s="47">
        <f t="shared" si="39"/>
        <v>0</v>
      </c>
      <c r="BJ9" s="47">
        <f t="shared" si="39"/>
        <v>0</v>
      </c>
      <c r="BK9" s="47">
        <f t="shared" si="39"/>
        <v>0</v>
      </c>
      <c r="BL9" s="47"/>
      <c r="BM9" s="79"/>
      <c r="BN9" s="12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</row>
    <row r="10" spans="1:151" s="11" customFormat="1" ht="26.25" x14ac:dyDescent="0.55000000000000004">
      <c r="A10" s="13">
        <v>4</v>
      </c>
      <c r="B10" s="488" t="s">
        <v>59</v>
      </c>
      <c r="C10" s="23" t="s">
        <v>354</v>
      </c>
      <c r="D10" s="10">
        <f>+S10+AN10+BI10</f>
        <v>192</v>
      </c>
      <c r="E10" s="10">
        <f>+T10+AO10+BJ10</f>
        <v>189</v>
      </c>
      <c r="F10" s="10">
        <f>SUM(U10+AP10+BK10)</f>
        <v>381</v>
      </c>
      <c r="G10" s="10">
        <v>0</v>
      </c>
      <c r="H10" s="10">
        <v>0</v>
      </c>
      <c r="I10" s="10">
        <v>0</v>
      </c>
      <c r="J10" s="28">
        <v>13</v>
      </c>
      <c r="K10" s="28">
        <v>5</v>
      </c>
      <c r="L10" s="14">
        <f t="shared" si="0"/>
        <v>18</v>
      </c>
      <c r="M10" s="28">
        <v>14</v>
      </c>
      <c r="N10" s="28">
        <v>20</v>
      </c>
      <c r="O10" s="14">
        <f t="shared" si="1"/>
        <v>34</v>
      </c>
      <c r="P10" s="28">
        <v>20</v>
      </c>
      <c r="Q10" s="8">
        <v>22</v>
      </c>
      <c r="R10" s="14">
        <f t="shared" si="2"/>
        <v>42</v>
      </c>
      <c r="S10" s="10">
        <f>G10+J10+M10+P10</f>
        <v>47</v>
      </c>
      <c r="T10" s="10">
        <f>H10+K10+N10+Q10</f>
        <v>47</v>
      </c>
      <c r="U10" s="14">
        <f>SUM(S10:T10)</f>
        <v>94</v>
      </c>
      <c r="V10" s="28">
        <v>18</v>
      </c>
      <c r="W10" s="28">
        <v>16</v>
      </c>
      <c r="X10" s="14">
        <f t="shared" si="4"/>
        <v>34</v>
      </c>
      <c r="Y10" s="28">
        <v>25</v>
      </c>
      <c r="Z10" s="28">
        <v>28</v>
      </c>
      <c r="AA10" s="14">
        <f t="shared" si="5"/>
        <v>53</v>
      </c>
      <c r="AB10" s="28">
        <v>34</v>
      </c>
      <c r="AC10" s="28">
        <v>25</v>
      </c>
      <c r="AD10" s="14">
        <f t="shared" si="6"/>
        <v>59</v>
      </c>
      <c r="AE10" s="28">
        <v>18</v>
      </c>
      <c r="AF10" s="28">
        <v>24</v>
      </c>
      <c r="AG10" s="14">
        <f t="shared" si="7"/>
        <v>42</v>
      </c>
      <c r="AH10" s="21">
        <v>24</v>
      </c>
      <c r="AI10" s="21">
        <v>25</v>
      </c>
      <c r="AJ10" s="24">
        <f t="shared" si="8"/>
        <v>49</v>
      </c>
      <c r="AK10" s="21">
        <v>26</v>
      </c>
      <c r="AL10" s="21">
        <v>24</v>
      </c>
      <c r="AM10" s="24">
        <f t="shared" si="9"/>
        <v>50</v>
      </c>
      <c r="AN10" s="24">
        <f>+V10+Y10+AB10+AE10+AH10+AK10</f>
        <v>145</v>
      </c>
      <c r="AO10" s="24">
        <f>+W10+Z10+AC10+AF10+AI10+AL10</f>
        <v>142</v>
      </c>
      <c r="AP10" s="24">
        <f t="shared" si="10"/>
        <v>287</v>
      </c>
      <c r="AQ10" s="21">
        <v>0</v>
      </c>
      <c r="AR10" s="21">
        <v>0</v>
      </c>
      <c r="AS10" s="24">
        <f t="shared" si="11"/>
        <v>0</v>
      </c>
      <c r="AT10" s="21">
        <v>0</v>
      </c>
      <c r="AU10" s="21">
        <v>0</v>
      </c>
      <c r="AV10" s="24">
        <f t="shared" si="12"/>
        <v>0</v>
      </c>
      <c r="AW10" s="21"/>
      <c r="AX10" s="21"/>
      <c r="AY10" s="24">
        <f t="shared" si="13"/>
        <v>0</v>
      </c>
      <c r="AZ10" s="21">
        <v>0</v>
      </c>
      <c r="BA10" s="21">
        <v>0</v>
      </c>
      <c r="BB10" s="24">
        <f t="shared" si="14"/>
        <v>0</v>
      </c>
      <c r="BC10" s="21">
        <v>0</v>
      </c>
      <c r="BD10" s="21">
        <v>0</v>
      </c>
      <c r="BE10" s="24">
        <f t="shared" si="15"/>
        <v>0</v>
      </c>
      <c r="BF10" s="21">
        <v>0</v>
      </c>
      <c r="BG10" s="21">
        <v>0</v>
      </c>
      <c r="BH10" s="24">
        <f t="shared" si="16"/>
        <v>0</v>
      </c>
      <c r="BI10" s="14">
        <f>+AQ10+AT10+AW10+AZ10+BC10+BF10</f>
        <v>0</v>
      </c>
      <c r="BJ10" s="14">
        <f>+AR10+AU10+AX10+BA10+BD10+BG10</f>
        <v>0</v>
      </c>
      <c r="BK10" s="14">
        <f t="shared" si="17"/>
        <v>0</v>
      </c>
      <c r="BL10" s="8" t="s">
        <v>27</v>
      </c>
      <c r="BM10" s="8" t="s">
        <v>354</v>
      </c>
      <c r="BN10" s="12"/>
    </row>
    <row r="11" spans="1:151" s="11" customFormat="1" ht="26.25" x14ac:dyDescent="0.55000000000000004">
      <c r="A11" s="13">
        <v>5</v>
      </c>
      <c r="B11" s="488" t="s">
        <v>469</v>
      </c>
      <c r="C11" s="232" t="s">
        <v>354</v>
      </c>
      <c r="D11" s="10">
        <f>+S11+AN11+BI11</f>
        <v>61</v>
      </c>
      <c r="E11" s="10">
        <f>+T11+AO11+BJ11</f>
        <v>45</v>
      </c>
      <c r="F11" s="10">
        <f>SUM(U11+AP11+BK11)</f>
        <v>106</v>
      </c>
      <c r="G11" s="10">
        <v>0</v>
      </c>
      <c r="H11" s="10">
        <v>0</v>
      </c>
      <c r="I11" s="10">
        <v>0</v>
      </c>
      <c r="J11" s="28">
        <v>8</v>
      </c>
      <c r="K11" s="28">
        <v>12</v>
      </c>
      <c r="L11" s="14">
        <f t="shared" ref="L11" si="40">SUM(J11:K11)</f>
        <v>20</v>
      </c>
      <c r="M11" s="28">
        <v>10</v>
      </c>
      <c r="N11" s="28">
        <v>9</v>
      </c>
      <c r="O11" s="14">
        <f t="shared" ref="O11" si="41">SUM(M11:N11)</f>
        <v>19</v>
      </c>
      <c r="P11" s="28">
        <v>15</v>
      </c>
      <c r="Q11" s="8">
        <v>10</v>
      </c>
      <c r="R11" s="14">
        <f t="shared" ref="R11" si="42">SUM(P11:Q11)</f>
        <v>25</v>
      </c>
      <c r="S11" s="10">
        <f>G11+J11+M11+P11</f>
        <v>33</v>
      </c>
      <c r="T11" s="10">
        <f>H11+K11+N11+Q11</f>
        <v>31</v>
      </c>
      <c r="U11" s="14">
        <f>SUM(S11:T11)</f>
        <v>64</v>
      </c>
      <c r="V11" s="28">
        <v>13</v>
      </c>
      <c r="W11" s="28">
        <v>1</v>
      </c>
      <c r="X11" s="14">
        <f t="shared" ref="X11" si="43">SUM(V11:W11)</f>
        <v>14</v>
      </c>
      <c r="Y11" s="28">
        <v>9</v>
      </c>
      <c r="Z11" s="28">
        <v>4</v>
      </c>
      <c r="AA11" s="14">
        <f t="shared" ref="AA11" si="44">SUM(Y11:Z11)</f>
        <v>13</v>
      </c>
      <c r="AB11" s="28">
        <v>5</v>
      </c>
      <c r="AC11" s="28">
        <v>7</v>
      </c>
      <c r="AD11" s="14">
        <f t="shared" ref="AD11" si="45">SUM(AB11:AC11)</f>
        <v>12</v>
      </c>
      <c r="AE11" s="28">
        <v>0</v>
      </c>
      <c r="AF11" s="28">
        <v>0</v>
      </c>
      <c r="AG11" s="14">
        <f t="shared" ref="AG11" si="46">SUM(AE11:AF11)</f>
        <v>0</v>
      </c>
      <c r="AH11" s="21">
        <v>1</v>
      </c>
      <c r="AI11" s="21">
        <v>2</v>
      </c>
      <c r="AJ11" s="24">
        <f t="shared" ref="AJ11" si="47">SUM(AH11:AI11)</f>
        <v>3</v>
      </c>
      <c r="AK11" s="21">
        <v>0</v>
      </c>
      <c r="AL11" s="21">
        <v>0</v>
      </c>
      <c r="AM11" s="24">
        <f t="shared" ref="AM11" si="48">SUM(AK11:AL11)</f>
        <v>0</v>
      </c>
      <c r="AN11" s="24">
        <f>+V11+Y11+AB11+AE11+AH11+AK11</f>
        <v>28</v>
      </c>
      <c r="AO11" s="24">
        <f>+W11+Z11+AC11+AF11+AI11+AL11</f>
        <v>14</v>
      </c>
      <c r="AP11" s="24">
        <f t="shared" ref="AP11" si="49">SUM(AN11:AO11)</f>
        <v>42</v>
      </c>
      <c r="AQ11" s="21">
        <v>0</v>
      </c>
      <c r="AR11" s="21">
        <v>0</v>
      </c>
      <c r="AS11" s="24">
        <f t="shared" ref="AS11" si="50">SUM(AQ11:AR11)</f>
        <v>0</v>
      </c>
      <c r="AT11" s="21">
        <v>0</v>
      </c>
      <c r="AU11" s="21">
        <v>0</v>
      </c>
      <c r="AV11" s="24">
        <f t="shared" ref="AV11" si="51">SUM(AT11:AU11)</f>
        <v>0</v>
      </c>
      <c r="AW11" s="21"/>
      <c r="AX11" s="21"/>
      <c r="AY11" s="24">
        <f t="shared" ref="AY11" si="52">SUM(AW11:AX11)</f>
        <v>0</v>
      </c>
      <c r="AZ11" s="21">
        <v>0</v>
      </c>
      <c r="BA11" s="21">
        <v>0</v>
      </c>
      <c r="BB11" s="24">
        <f t="shared" ref="BB11" si="53">SUM(AZ11:BA11)</f>
        <v>0</v>
      </c>
      <c r="BC11" s="21">
        <v>0</v>
      </c>
      <c r="BD11" s="21">
        <v>0</v>
      </c>
      <c r="BE11" s="24">
        <f t="shared" ref="BE11" si="54">SUM(BC11:BD11)</f>
        <v>0</v>
      </c>
      <c r="BF11" s="21">
        <v>0</v>
      </c>
      <c r="BG11" s="21">
        <v>0</v>
      </c>
      <c r="BH11" s="24">
        <f t="shared" ref="BH11" si="55">SUM(BF11:BG11)</f>
        <v>0</v>
      </c>
      <c r="BI11" s="14">
        <f>+AQ11+AT11+AW11+AZ11+BC11+BF11</f>
        <v>0</v>
      </c>
      <c r="BJ11" s="14">
        <f>+AR11+AU11+AX11+BA11+BD11+BG11</f>
        <v>0</v>
      </c>
      <c r="BK11" s="14">
        <f t="shared" ref="BK11" si="56">SUM(BI11:BJ11)</f>
        <v>0</v>
      </c>
      <c r="BL11" s="8" t="s">
        <v>27</v>
      </c>
      <c r="BM11" s="8" t="s">
        <v>354</v>
      </c>
      <c r="BN11" s="12"/>
    </row>
    <row r="12" spans="1:151" s="49" customFormat="1" ht="26.25" x14ac:dyDescent="0.55000000000000004">
      <c r="A12" s="75"/>
      <c r="B12" s="76" t="s">
        <v>6</v>
      </c>
      <c r="C12" s="48"/>
      <c r="D12" s="47">
        <f>SUM(D10:D11)</f>
        <v>253</v>
      </c>
      <c r="E12" s="47">
        <f>SUM(E10:E11)</f>
        <v>234</v>
      </c>
      <c r="F12" s="47">
        <f t="shared" ref="F12:BK12" si="57">SUM(F10:F11)</f>
        <v>487</v>
      </c>
      <c r="G12" s="47">
        <f t="shared" si="57"/>
        <v>0</v>
      </c>
      <c r="H12" s="47">
        <f t="shared" si="57"/>
        <v>0</v>
      </c>
      <c r="I12" s="47">
        <f t="shared" si="57"/>
        <v>0</v>
      </c>
      <c r="J12" s="47">
        <f t="shared" si="57"/>
        <v>21</v>
      </c>
      <c r="K12" s="47">
        <f t="shared" si="57"/>
        <v>17</v>
      </c>
      <c r="L12" s="47">
        <f t="shared" si="57"/>
        <v>38</v>
      </c>
      <c r="M12" s="47">
        <f t="shared" si="57"/>
        <v>24</v>
      </c>
      <c r="N12" s="47">
        <f t="shared" si="57"/>
        <v>29</v>
      </c>
      <c r="O12" s="47">
        <f t="shared" si="57"/>
        <v>53</v>
      </c>
      <c r="P12" s="47">
        <f t="shared" si="57"/>
        <v>35</v>
      </c>
      <c r="Q12" s="47">
        <f t="shared" si="57"/>
        <v>32</v>
      </c>
      <c r="R12" s="47">
        <f t="shared" si="57"/>
        <v>67</v>
      </c>
      <c r="S12" s="47">
        <f t="shared" si="57"/>
        <v>80</v>
      </c>
      <c r="T12" s="47">
        <f t="shared" si="57"/>
        <v>78</v>
      </c>
      <c r="U12" s="47">
        <f t="shared" si="57"/>
        <v>158</v>
      </c>
      <c r="V12" s="47">
        <f t="shared" si="57"/>
        <v>31</v>
      </c>
      <c r="W12" s="47">
        <f t="shared" si="57"/>
        <v>17</v>
      </c>
      <c r="X12" s="47">
        <f t="shared" si="57"/>
        <v>48</v>
      </c>
      <c r="Y12" s="47">
        <f t="shared" si="57"/>
        <v>34</v>
      </c>
      <c r="Z12" s="47">
        <f t="shared" si="57"/>
        <v>32</v>
      </c>
      <c r="AA12" s="47">
        <f t="shared" si="57"/>
        <v>66</v>
      </c>
      <c r="AB12" s="47">
        <f t="shared" si="57"/>
        <v>39</v>
      </c>
      <c r="AC12" s="47">
        <f t="shared" si="57"/>
        <v>32</v>
      </c>
      <c r="AD12" s="47">
        <f t="shared" si="57"/>
        <v>71</v>
      </c>
      <c r="AE12" s="47">
        <f t="shared" si="57"/>
        <v>18</v>
      </c>
      <c r="AF12" s="47">
        <f t="shared" si="57"/>
        <v>24</v>
      </c>
      <c r="AG12" s="47">
        <f t="shared" si="57"/>
        <v>42</v>
      </c>
      <c r="AH12" s="47">
        <f t="shared" si="57"/>
        <v>25</v>
      </c>
      <c r="AI12" s="47">
        <f t="shared" si="57"/>
        <v>27</v>
      </c>
      <c r="AJ12" s="47">
        <f t="shared" si="57"/>
        <v>52</v>
      </c>
      <c r="AK12" s="47">
        <f t="shared" si="57"/>
        <v>26</v>
      </c>
      <c r="AL12" s="47">
        <f t="shared" si="57"/>
        <v>24</v>
      </c>
      <c r="AM12" s="47">
        <f t="shared" si="57"/>
        <v>50</v>
      </c>
      <c r="AN12" s="47">
        <f t="shared" si="57"/>
        <v>173</v>
      </c>
      <c r="AO12" s="47">
        <f t="shared" si="57"/>
        <v>156</v>
      </c>
      <c r="AP12" s="47">
        <f t="shared" si="57"/>
        <v>329</v>
      </c>
      <c r="AQ12" s="47">
        <f t="shared" si="57"/>
        <v>0</v>
      </c>
      <c r="AR12" s="47">
        <f t="shared" si="57"/>
        <v>0</v>
      </c>
      <c r="AS12" s="47">
        <f t="shared" si="57"/>
        <v>0</v>
      </c>
      <c r="AT12" s="47">
        <f t="shared" si="57"/>
        <v>0</v>
      </c>
      <c r="AU12" s="47">
        <f t="shared" si="57"/>
        <v>0</v>
      </c>
      <c r="AV12" s="47">
        <f t="shared" si="57"/>
        <v>0</v>
      </c>
      <c r="AW12" s="47">
        <f t="shared" si="57"/>
        <v>0</v>
      </c>
      <c r="AX12" s="47">
        <f t="shared" si="57"/>
        <v>0</v>
      </c>
      <c r="AY12" s="47">
        <f t="shared" si="57"/>
        <v>0</v>
      </c>
      <c r="AZ12" s="47">
        <f t="shared" si="57"/>
        <v>0</v>
      </c>
      <c r="BA12" s="47">
        <f t="shared" si="57"/>
        <v>0</v>
      </c>
      <c r="BB12" s="47">
        <f t="shared" si="57"/>
        <v>0</v>
      </c>
      <c r="BC12" s="47">
        <f t="shared" si="57"/>
        <v>0</v>
      </c>
      <c r="BD12" s="47">
        <f t="shared" si="57"/>
        <v>0</v>
      </c>
      <c r="BE12" s="47">
        <f t="shared" si="57"/>
        <v>0</v>
      </c>
      <c r="BF12" s="47">
        <f t="shared" si="57"/>
        <v>0</v>
      </c>
      <c r="BG12" s="47">
        <f t="shared" si="57"/>
        <v>0</v>
      </c>
      <c r="BH12" s="47">
        <f t="shared" si="57"/>
        <v>0</v>
      </c>
      <c r="BI12" s="47">
        <f t="shared" si="57"/>
        <v>0</v>
      </c>
      <c r="BJ12" s="47">
        <f t="shared" si="57"/>
        <v>0</v>
      </c>
      <c r="BK12" s="47">
        <f t="shared" si="57"/>
        <v>0</v>
      </c>
      <c r="BL12" s="47"/>
      <c r="BM12" s="79"/>
      <c r="BN12" s="12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</row>
    <row r="13" spans="1:151" s="11" customFormat="1" ht="26.25" x14ac:dyDescent="0.55000000000000004">
      <c r="A13" s="13">
        <v>6</v>
      </c>
      <c r="B13" s="488" t="s">
        <v>60</v>
      </c>
      <c r="C13" s="23" t="s">
        <v>334</v>
      </c>
      <c r="D13" s="10">
        <f t="shared" ref="D13:E15" si="58">+S13+AN13+BI13</f>
        <v>44</v>
      </c>
      <c r="E13" s="10">
        <f t="shared" si="58"/>
        <v>37</v>
      </c>
      <c r="F13" s="10">
        <f>SUM(U13+AP13+BK13)</f>
        <v>81</v>
      </c>
      <c r="G13" s="10">
        <v>0</v>
      </c>
      <c r="H13" s="10">
        <f>SUM(G13)</f>
        <v>0</v>
      </c>
      <c r="I13" s="230">
        <f>SUM(I12)</f>
        <v>0</v>
      </c>
      <c r="J13" s="28">
        <v>4</v>
      </c>
      <c r="K13" s="28">
        <v>1</v>
      </c>
      <c r="L13" s="14">
        <f t="shared" si="0"/>
        <v>5</v>
      </c>
      <c r="M13" s="28">
        <v>2</v>
      </c>
      <c r="N13" s="28">
        <v>3</v>
      </c>
      <c r="O13" s="14">
        <f t="shared" si="1"/>
        <v>5</v>
      </c>
      <c r="P13" s="28">
        <v>2</v>
      </c>
      <c r="Q13" s="8">
        <v>3</v>
      </c>
      <c r="R13" s="14">
        <f t="shared" si="2"/>
        <v>5</v>
      </c>
      <c r="S13" s="10">
        <f t="shared" ref="S13:T15" si="59">G13+J13+M13+P13</f>
        <v>8</v>
      </c>
      <c r="T13" s="10">
        <f t="shared" si="59"/>
        <v>7</v>
      </c>
      <c r="U13" s="14">
        <f>SUM(S13:T13)</f>
        <v>15</v>
      </c>
      <c r="V13" s="28">
        <v>3</v>
      </c>
      <c r="W13" s="28">
        <v>4</v>
      </c>
      <c r="X13" s="14">
        <f t="shared" si="4"/>
        <v>7</v>
      </c>
      <c r="Y13" s="28">
        <v>5</v>
      </c>
      <c r="Z13" s="28">
        <v>4</v>
      </c>
      <c r="AA13" s="14">
        <f t="shared" si="5"/>
        <v>9</v>
      </c>
      <c r="AB13" s="28">
        <v>5</v>
      </c>
      <c r="AC13" s="28">
        <v>1</v>
      </c>
      <c r="AD13" s="14">
        <f t="shared" si="6"/>
        <v>6</v>
      </c>
      <c r="AE13" s="28">
        <v>7</v>
      </c>
      <c r="AF13" s="28">
        <v>6</v>
      </c>
      <c r="AG13" s="14">
        <f t="shared" si="7"/>
        <v>13</v>
      </c>
      <c r="AH13" s="21">
        <v>7</v>
      </c>
      <c r="AI13" s="21">
        <v>7</v>
      </c>
      <c r="AJ13" s="24">
        <f t="shared" si="8"/>
        <v>14</v>
      </c>
      <c r="AK13" s="21">
        <v>9</v>
      </c>
      <c r="AL13" s="21">
        <v>8</v>
      </c>
      <c r="AM13" s="24">
        <f t="shared" si="9"/>
        <v>17</v>
      </c>
      <c r="AN13" s="24">
        <f>+V13+Y13+AB13+AE13+AH13+AK13</f>
        <v>36</v>
      </c>
      <c r="AO13" s="24">
        <f>+W13+Z13+AC13+AF13+AI13+AL13</f>
        <v>30</v>
      </c>
      <c r="AP13" s="24">
        <f t="shared" si="10"/>
        <v>66</v>
      </c>
      <c r="AQ13" s="21"/>
      <c r="AR13" s="21"/>
      <c r="AS13" s="24">
        <f t="shared" si="11"/>
        <v>0</v>
      </c>
      <c r="AT13" s="21"/>
      <c r="AU13" s="21"/>
      <c r="AV13" s="24">
        <f t="shared" si="12"/>
        <v>0</v>
      </c>
      <c r="AW13" s="21"/>
      <c r="AX13" s="21"/>
      <c r="AY13" s="24">
        <f t="shared" si="13"/>
        <v>0</v>
      </c>
      <c r="AZ13" s="21"/>
      <c r="BA13" s="21"/>
      <c r="BB13" s="24">
        <f t="shared" si="14"/>
        <v>0</v>
      </c>
      <c r="BC13" s="21"/>
      <c r="BD13" s="21"/>
      <c r="BE13" s="24">
        <f t="shared" si="15"/>
        <v>0</v>
      </c>
      <c r="BF13" s="21"/>
      <c r="BG13" s="21"/>
      <c r="BH13" s="24">
        <f t="shared" si="16"/>
        <v>0</v>
      </c>
      <c r="BI13" s="14">
        <f t="shared" ref="BI13:BJ15" si="60">+AQ13+AT13+AW13+AZ13+BC13+BF13</f>
        <v>0</v>
      </c>
      <c r="BJ13" s="14">
        <f t="shared" si="60"/>
        <v>0</v>
      </c>
      <c r="BK13" s="14">
        <f t="shared" si="17"/>
        <v>0</v>
      </c>
      <c r="BL13" s="8" t="s">
        <v>27</v>
      </c>
      <c r="BM13" s="8" t="s">
        <v>28</v>
      </c>
      <c r="BN13" s="12"/>
    </row>
    <row r="14" spans="1:151" s="11" customFormat="1" ht="26.25" x14ac:dyDescent="0.55000000000000004">
      <c r="A14" s="13">
        <v>7</v>
      </c>
      <c r="B14" s="488" t="s">
        <v>61</v>
      </c>
      <c r="C14" s="23" t="s">
        <v>334</v>
      </c>
      <c r="D14" s="10">
        <f t="shared" si="58"/>
        <v>35</v>
      </c>
      <c r="E14" s="10">
        <f t="shared" si="58"/>
        <v>39</v>
      </c>
      <c r="F14" s="10">
        <f t="shared" si="20"/>
        <v>74</v>
      </c>
      <c r="G14" s="10">
        <v>0</v>
      </c>
      <c r="H14" s="10">
        <v>0</v>
      </c>
      <c r="I14" s="230">
        <f>SUM(G14:H14)</f>
        <v>0</v>
      </c>
      <c r="J14" s="28">
        <v>10</v>
      </c>
      <c r="K14" s="28">
        <v>17</v>
      </c>
      <c r="L14" s="14">
        <f t="shared" si="0"/>
        <v>27</v>
      </c>
      <c r="M14" s="28">
        <v>12</v>
      </c>
      <c r="N14" s="28">
        <v>9</v>
      </c>
      <c r="O14" s="14">
        <f t="shared" si="1"/>
        <v>21</v>
      </c>
      <c r="P14" s="28">
        <v>13</v>
      </c>
      <c r="Q14" s="8">
        <v>13</v>
      </c>
      <c r="R14" s="14">
        <f t="shared" si="2"/>
        <v>26</v>
      </c>
      <c r="S14" s="10">
        <f t="shared" si="59"/>
        <v>35</v>
      </c>
      <c r="T14" s="10">
        <f t="shared" si="59"/>
        <v>39</v>
      </c>
      <c r="U14" s="14">
        <f>SUM(S14:T14)</f>
        <v>74</v>
      </c>
      <c r="V14" s="28"/>
      <c r="W14" s="28"/>
      <c r="X14" s="14">
        <f t="shared" si="4"/>
        <v>0</v>
      </c>
      <c r="Y14" s="28"/>
      <c r="Z14" s="28"/>
      <c r="AA14" s="14">
        <f t="shared" si="5"/>
        <v>0</v>
      </c>
      <c r="AB14" s="28"/>
      <c r="AC14" s="28"/>
      <c r="AD14" s="14">
        <f t="shared" si="6"/>
        <v>0</v>
      </c>
      <c r="AE14" s="28"/>
      <c r="AF14" s="28"/>
      <c r="AG14" s="14">
        <f t="shared" si="7"/>
        <v>0</v>
      </c>
      <c r="AH14" s="21"/>
      <c r="AI14" s="21"/>
      <c r="AJ14" s="24">
        <f t="shared" si="8"/>
        <v>0</v>
      </c>
      <c r="AK14" s="21"/>
      <c r="AL14" s="21"/>
      <c r="AM14" s="24">
        <f t="shared" si="9"/>
        <v>0</v>
      </c>
      <c r="AN14" s="24">
        <f t="shared" ref="AN14:AN15" si="61">+V14+Y14+AB14+AE14+AH14+AK14</f>
        <v>0</v>
      </c>
      <c r="AO14" s="24">
        <f t="shared" ref="AO14:AO15" si="62">+W14+Z14+AC14+AF14+AI14+AL14</f>
        <v>0</v>
      </c>
      <c r="AP14" s="24">
        <f t="shared" si="10"/>
        <v>0</v>
      </c>
      <c r="AQ14" s="21"/>
      <c r="AR14" s="21"/>
      <c r="AS14" s="24">
        <f t="shared" si="11"/>
        <v>0</v>
      </c>
      <c r="AT14" s="21"/>
      <c r="AU14" s="21"/>
      <c r="AV14" s="24">
        <f t="shared" si="12"/>
        <v>0</v>
      </c>
      <c r="AW14" s="21"/>
      <c r="AX14" s="21"/>
      <c r="AY14" s="24">
        <f t="shared" si="13"/>
        <v>0</v>
      </c>
      <c r="AZ14" s="21"/>
      <c r="BA14" s="21"/>
      <c r="BB14" s="24">
        <f t="shared" si="14"/>
        <v>0</v>
      </c>
      <c r="BC14" s="21"/>
      <c r="BD14" s="21"/>
      <c r="BE14" s="24">
        <f t="shared" si="15"/>
        <v>0</v>
      </c>
      <c r="BF14" s="21"/>
      <c r="BG14" s="21"/>
      <c r="BH14" s="24">
        <f t="shared" si="16"/>
        <v>0</v>
      </c>
      <c r="BI14" s="14">
        <f t="shared" si="60"/>
        <v>0</v>
      </c>
      <c r="BJ14" s="14">
        <f t="shared" si="60"/>
        <v>0</v>
      </c>
      <c r="BK14" s="14">
        <f t="shared" si="17"/>
        <v>0</v>
      </c>
      <c r="BL14" s="8" t="s">
        <v>27</v>
      </c>
      <c r="BM14" s="8" t="s">
        <v>28</v>
      </c>
      <c r="BN14" s="12"/>
    </row>
    <row r="15" spans="1:151" s="11" customFormat="1" ht="26.25" x14ac:dyDescent="0.55000000000000004">
      <c r="A15" s="13">
        <v>8</v>
      </c>
      <c r="B15" s="488" t="s">
        <v>470</v>
      </c>
      <c r="C15" s="23" t="s">
        <v>334</v>
      </c>
      <c r="D15" s="10">
        <f t="shared" si="58"/>
        <v>97</v>
      </c>
      <c r="E15" s="10">
        <f t="shared" si="58"/>
        <v>92</v>
      </c>
      <c r="F15" s="10">
        <f>SUM(U15+AP15+BK15)</f>
        <v>189</v>
      </c>
      <c r="G15" s="10">
        <v>9</v>
      </c>
      <c r="H15" s="10">
        <v>7</v>
      </c>
      <c r="I15" s="230">
        <f>SUM(G15:H15)</f>
        <v>16</v>
      </c>
      <c r="J15" s="28">
        <v>34</v>
      </c>
      <c r="K15" s="28">
        <v>25</v>
      </c>
      <c r="L15" s="14">
        <f t="shared" ref="L15" si="63">SUM(J15:K15)</f>
        <v>59</v>
      </c>
      <c r="M15" s="28">
        <v>23</v>
      </c>
      <c r="N15" s="28">
        <v>34</v>
      </c>
      <c r="O15" s="14">
        <f t="shared" ref="O15" si="64">SUM(M15:N15)</f>
        <v>57</v>
      </c>
      <c r="P15" s="28">
        <v>23</v>
      </c>
      <c r="Q15" s="8">
        <v>20</v>
      </c>
      <c r="R15" s="14">
        <f t="shared" ref="R15" si="65">SUM(P15:Q15)</f>
        <v>43</v>
      </c>
      <c r="S15" s="10">
        <f t="shared" si="59"/>
        <v>89</v>
      </c>
      <c r="T15" s="10">
        <f t="shared" si="59"/>
        <v>86</v>
      </c>
      <c r="U15" s="14">
        <f>SUM(S15:T15)</f>
        <v>175</v>
      </c>
      <c r="V15" s="28">
        <v>7</v>
      </c>
      <c r="W15" s="28">
        <v>3</v>
      </c>
      <c r="X15" s="14">
        <f t="shared" ref="X15" si="66">SUM(V15:W15)</f>
        <v>10</v>
      </c>
      <c r="Y15" s="28">
        <v>1</v>
      </c>
      <c r="Z15" s="28">
        <v>3</v>
      </c>
      <c r="AA15" s="14">
        <f t="shared" ref="AA15" si="67">SUM(Y15:Z15)</f>
        <v>4</v>
      </c>
      <c r="AB15" s="28"/>
      <c r="AC15" s="28"/>
      <c r="AD15" s="14">
        <f t="shared" ref="AD15" si="68">SUM(AB15:AC15)</f>
        <v>0</v>
      </c>
      <c r="AE15" s="28"/>
      <c r="AF15" s="28"/>
      <c r="AG15" s="14">
        <f t="shared" ref="AG15" si="69">SUM(AE15:AF15)</f>
        <v>0</v>
      </c>
      <c r="AH15" s="21"/>
      <c r="AI15" s="21"/>
      <c r="AJ15" s="24">
        <f t="shared" ref="AJ15" si="70">SUM(AH15:AI15)</f>
        <v>0</v>
      </c>
      <c r="AK15" s="21"/>
      <c r="AL15" s="21"/>
      <c r="AM15" s="24">
        <f t="shared" ref="AM15" si="71">SUM(AK15:AL15)</f>
        <v>0</v>
      </c>
      <c r="AN15" s="24">
        <f t="shared" si="61"/>
        <v>8</v>
      </c>
      <c r="AO15" s="24">
        <f t="shared" si="62"/>
        <v>6</v>
      </c>
      <c r="AP15" s="24">
        <f>SUM(AN15:AO15)</f>
        <v>14</v>
      </c>
      <c r="AQ15" s="21"/>
      <c r="AR15" s="21"/>
      <c r="AS15" s="24">
        <f t="shared" ref="AS15" si="72">SUM(AQ15:AR15)</f>
        <v>0</v>
      </c>
      <c r="AT15" s="21"/>
      <c r="AU15" s="21"/>
      <c r="AV15" s="24">
        <f t="shared" ref="AV15" si="73">SUM(AT15:AU15)</f>
        <v>0</v>
      </c>
      <c r="AW15" s="21"/>
      <c r="AX15" s="21"/>
      <c r="AY15" s="24">
        <f t="shared" ref="AY15" si="74">SUM(AW15:AX15)</f>
        <v>0</v>
      </c>
      <c r="AZ15" s="21"/>
      <c r="BA15" s="21"/>
      <c r="BB15" s="24">
        <f t="shared" ref="BB15" si="75">SUM(AZ15:BA15)</f>
        <v>0</v>
      </c>
      <c r="BC15" s="21"/>
      <c r="BD15" s="21"/>
      <c r="BE15" s="24">
        <f t="shared" ref="BE15" si="76">SUM(BC15:BD15)</f>
        <v>0</v>
      </c>
      <c r="BF15" s="21"/>
      <c r="BG15" s="21"/>
      <c r="BH15" s="24">
        <f t="shared" ref="BH15" si="77">SUM(BF15:BG15)</f>
        <v>0</v>
      </c>
      <c r="BI15" s="14">
        <f t="shared" si="60"/>
        <v>0</v>
      </c>
      <c r="BJ15" s="14">
        <f t="shared" si="60"/>
        <v>0</v>
      </c>
      <c r="BK15" s="14">
        <f t="shared" ref="BK15" si="78">SUM(BI15:BJ15)</f>
        <v>0</v>
      </c>
      <c r="BL15" s="8" t="s">
        <v>27</v>
      </c>
      <c r="BM15" s="8" t="s">
        <v>28</v>
      </c>
      <c r="BN15" s="12"/>
    </row>
    <row r="16" spans="1:151" s="49" customFormat="1" ht="26.25" x14ac:dyDescent="0.55000000000000004">
      <c r="A16" s="75"/>
      <c r="B16" s="81" t="s">
        <v>6</v>
      </c>
      <c r="C16" s="48"/>
      <c r="D16" s="47">
        <f>SUM(D13:D15)</f>
        <v>176</v>
      </c>
      <c r="E16" s="47">
        <f t="shared" ref="E16:BK16" si="79">SUM(E13:E15)</f>
        <v>168</v>
      </c>
      <c r="F16" s="47">
        <f t="shared" si="79"/>
        <v>344</v>
      </c>
      <c r="G16" s="47">
        <f t="shared" si="79"/>
        <v>9</v>
      </c>
      <c r="H16" s="47">
        <f t="shared" si="79"/>
        <v>7</v>
      </c>
      <c r="I16" s="47">
        <f t="shared" si="79"/>
        <v>16</v>
      </c>
      <c r="J16" s="47">
        <f t="shared" si="79"/>
        <v>48</v>
      </c>
      <c r="K16" s="47">
        <f t="shared" si="79"/>
        <v>43</v>
      </c>
      <c r="L16" s="47">
        <f t="shared" si="79"/>
        <v>91</v>
      </c>
      <c r="M16" s="47">
        <f t="shared" si="79"/>
        <v>37</v>
      </c>
      <c r="N16" s="47">
        <f t="shared" si="79"/>
        <v>46</v>
      </c>
      <c r="O16" s="47">
        <f t="shared" si="79"/>
        <v>83</v>
      </c>
      <c r="P16" s="47">
        <f t="shared" si="79"/>
        <v>38</v>
      </c>
      <c r="Q16" s="47">
        <f t="shared" si="79"/>
        <v>36</v>
      </c>
      <c r="R16" s="47">
        <f t="shared" si="79"/>
        <v>74</v>
      </c>
      <c r="S16" s="47">
        <f t="shared" si="79"/>
        <v>132</v>
      </c>
      <c r="T16" s="47">
        <f t="shared" si="79"/>
        <v>132</v>
      </c>
      <c r="U16" s="47">
        <f t="shared" si="79"/>
        <v>264</v>
      </c>
      <c r="V16" s="47">
        <f t="shared" si="79"/>
        <v>10</v>
      </c>
      <c r="W16" s="47">
        <f t="shared" si="79"/>
        <v>7</v>
      </c>
      <c r="X16" s="47">
        <f t="shared" si="79"/>
        <v>17</v>
      </c>
      <c r="Y16" s="47">
        <f t="shared" si="79"/>
        <v>6</v>
      </c>
      <c r="Z16" s="47">
        <f t="shared" si="79"/>
        <v>7</v>
      </c>
      <c r="AA16" s="47">
        <f t="shared" si="79"/>
        <v>13</v>
      </c>
      <c r="AB16" s="47">
        <f t="shared" si="79"/>
        <v>5</v>
      </c>
      <c r="AC16" s="47">
        <f t="shared" si="79"/>
        <v>1</v>
      </c>
      <c r="AD16" s="47">
        <f t="shared" si="79"/>
        <v>6</v>
      </c>
      <c r="AE16" s="47">
        <f t="shared" si="79"/>
        <v>7</v>
      </c>
      <c r="AF16" s="47">
        <f t="shared" si="79"/>
        <v>6</v>
      </c>
      <c r="AG16" s="47">
        <f t="shared" si="79"/>
        <v>13</v>
      </c>
      <c r="AH16" s="47">
        <f t="shared" si="79"/>
        <v>7</v>
      </c>
      <c r="AI16" s="47">
        <f t="shared" si="79"/>
        <v>7</v>
      </c>
      <c r="AJ16" s="47">
        <f t="shared" si="79"/>
        <v>14</v>
      </c>
      <c r="AK16" s="47">
        <f t="shared" si="79"/>
        <v>9</v>
      </c>
      <c r="AL16" s="47">
        <f t="shared" si="79"/>
        <v>8</v>
      </c>
      <c r="AM16" s="47">
        <f t="shared" si="79"/>
        <v>17</v>
      </c>
      <c r="AN16" s="47">
        <f t="shared" si="79"/>
        <v>44</v>
      </c>
      <c r="AO16" s="47">
        <f t="shared" si="79"/>
        <v>36</v>
      </c>
      <c r="AP16" s="47">
        <f t="shared" si="79"/>
        <v>80</v>
      </c>
      <c r="AQ16" s="47">
        <f t="shared" si="79"/>
        <v>0</v>
      </c>
      <c r="AR16" s="47">
        <f t="shared" si="79"/>
        <v>0</v>
      </c>
      <c r="AS16" s="47">
        <f t="shared" si="79"/>
        <v>0</v>
      </c>
      <c r="AT16" s="47">
        <f t="shared" si="79"/>
        <v>0</v>
      </c>
      <c r="AU16" s="47">
        <f t="shared" si="79"/>
        <v>0</v>
      </c>
      <c r="AV16" s="47">
        <f t="shared" si="79"/>
        <v>0</v>
      </c>
      <c r="AW16" s="47">
        <f t="shared" si="79"/>
        <v>0</v>
      </c>
      <c r="AX16" s="47">
        <f t="shared" si="79"/>
        <v>0</v>
      </c>
      <c r="AY16" s="47">
        <f t="shared" si="79"/>
        <v>0</v>
      </c>
      <c r="AZ16" s="47">
        <f t="shared" si="79"/>
        <v>0</v>
      </c>
      <c r="BA16" s="47">
        <f t="shared" si="79"/>
        <v>0</v>
      </c>
      <c r="BB16" s="47">
        <f t="shared" si="79"/>
        <v>0</v>
      </c>
      <c r="BC16" s="47">
        <f t="shared" si="79"/>
        <v>0</v>
      </c>
      <c r="BD16" s="47">
        <f t="shared" si="79"/>
        <v>0</v>
      </c>
      <c r="BE16" s="47">
        <f t="shared" si="79"/>
        <v>0</v>
      </c>
      <c r="BF16" s="47">
        <f t="shared" si="79"/>
        <v>0</v>
      </c>
      <c r="BG16" s="47">
        <f t="shared" si="79"/>
        <v>0</v>
      </c>
      <c r="BH16" s="47">
        <f t="shared" si="79"/>
        <v>0</v>
      </c>
      <c r="BI16" s="47">
        <f t="shared" si="79"/>
        <v>0</v>
      </c>
      <c r="BJ16" s="47">
        <f t="shared" si="79"/>
        <v>0</v>
      </c>
      <c r="BK16" s="47">
        <f t="shared" si="79"/>
        <v>0</v>
      </c>
      <c r="BL16" s="47"/>
      <c r="BM16" s="79"/>
      <c r="BN16" s="12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</row>
    <row r="17" spans="1:151" s="11" customFormat="1" ht="26.25" x14ac:dyDescent="0.55000000000000004">
      <c r="A17" s="13">
        <v>9</v>
      </c>
      <c r="B17" s="487" t="s">
        <v>62</v>
      </c>
      <c r="C17" s="23" t="s">
        <v>348</v>
      </c>
      <c r="D17" s="10">
        <f t="shared" ref="D17:E19" si="80">+S17+AN17+BI17</f>
        <v>93</v>
      </c>
      <c r="E17" s="10">
        <f t="shared" si="80"/>
        <v>86</v>
      </c>
      <c r="F17" s="10">
        <f t="shared" si="20"/>
        <v>179</v>
      </c>
      <c r="G17" s="10">
        <v>0</v>
      </c>
      <c r="H17" s="10">
        <v>0</v>
      </c>
      <c r="I17" s="10">
        <f>SUM(G17:H17)</f>
        <v>0</v>
      </c>
      <c r="J17" s="28">
        <v>4</v>
      </c>
      <c r="K17" s="28">
        <v>3</v>
      </c>
      <c r="L17" s="14">
        <f t="shared" si="0"/>
        <v>7</v>
      </c>
      <c r="M17" s="28">
        <v>10</v>
      </c>
      <c r="N17" s="28">
        <v>4</v>
      </c>
      <c r="O17" s="14">
        <f t="shared" si="1"/>
        <v>14</v>
      </c>
      <c r="P17" s="28">
        <v>8</v>
      </c>
      <c r="Q17" s="8">
        <v>11</v>
      </c>
      <c r="R17" s="14">
        <f t="shared" si="2"/>
        <v>19</v>
      </c>
      <c r="S17" s="10">
        <f>G17+J17+M17+P17</f>
        <v>22</v>
      </c>
      <c r="T17" s="10">
        <f>H17+K17+N17+Q17</f>
        <v>18</v>
      </c>
      <c r="U17" s="14">
        <f>SUM(S17:T17)</f>
        <v>40</v>
      </c>
      <c r="V17" s="28">
        <v>12</v>
      </c>
      <c r="W17" s="28">
        <v>13</v>
      </c>
      <c r="X17" s="14">
        <f t="shared" si="4"/>
        <v>25</v>
      </c>
      <c r="Y17" s="28">
        <v>10</v>
      </c>
      <c r="Z17" s="28">
        <v>15</v>
      </c>
      <c r="AA17" s="14">
        <f t="shared" si="5"/>
        <v>25</v>
      </c>
      <c r="AB17" s="28">
        <v>9</v>
      </c>
      <c r="AC17" s="28">
        <v>10</v>
      </c>
      <c r="AD17" s="14">
        <f t="shared" si="6"/>
        <v>19</v>
      </c>
      <c r="AE17" s="28">
        <v>11</v>
      </c>
      <c r="AF17" s="28">
        <v>10</v>
      </c>
      <c r="AG17" s="14">
        <f t="shared" si="7"/>
        <v>21</v>
      </c>
      <c r="AH17" s="21">
        <v>15</v>
      </c>
      <c r="AI17" s="21">
        <v>11</v>
      </c>
      <c r="AJ17" s="24">
        <f t="shared" si="8"/>
        <v>26</v>
      </c>
      <c r="AK17" s="21">
        <v>14</v>
      </c>
      <c r="AL17" s="21">
        <v>9</v>
      </c>
      <c r="AM17" s="24">
        <f t="shared" si="9"/>
        <v>23</v>
      </c>
      <c r="AN17" s="24">
        <f t="shared" ref="AN17:AO19" si="81">+V17+Y17+AB17+AE17+AH17+AK17</f>
        <v>71</v>
      </c>
      <c r="AO17" s="24">
        <f t="shared" si="81"/>
        <v>68</v>
      </c>
      <c r="AP17" s="24">
        <f t="shared" si="10"/>
        <v>139</v>
      </c>
      <c r="AQ17" s="21"/>
      <c r="AR17" s="21"/>
      <c r="AS17" s="24">
        <f t="shared" si="11"/>
        <v>0</v>
      </c>
      <c r="AT17" s="21"/>
      <c r="AU17" s="21"/>
      <c r="AV17" s="24">
        <f t="shared" si="12"/>
        <v>0</v>
      </c>
      <c r="AW17" s="21"/>
      <c r="AX17" s="21"/>
      <c r="AY17" s="24">
        <f t="shared" si="13"/>
        <v>0</v>
      </c>
      <c r="AZ17" s="21"/>
      <c r="BA17" s="21"/>
      <c r="BB17" s="24">
        <f t="shared" si="14"/>
        <v>0</v>
      </c>
      <c r="BC17" s="21"/>
      <c r="BD17" s="21"/>
      <c r="BE17" s="24">
        <f t="shared" si="15"/>
        <v>0</v>
      </c>
      <c r="BF17" s="21"/>
      <c r="BG17" s="21"/>
      <c r="BH17" s="24">
        <f t="shared" si="16"/>
        <v>0</v>
      </c>
      <c r="BI17" s="14">
        <f t="shared" ref="BI17:BJ19" si="82">+AQ17+AT17+AW17+AZ17+BC17+BF17</f>
        <v>0</v>
      </c>
      <c r="BJ17" s="14">
        <f t="shared" si="82"/>
        <v>0</v>
      </c>
      <c r="BK17" s="14">
        <f t="shared" si="17"/>
        <v>0</v>
      </c>
      <c r="BL17" s="8" t="s">
        <v>27</v>
      </c>
      <c r="BM17" s="8" t="s">
        <v>348</v>
      </c>
      <c r="BN17" s="12"/>
    </row>
    <row r="18" spans="1:151" s="11" customFormat="1" ht="26.25" x14ac:dyDescent="0.55000000000000004">
      <c r="A18" s="13">
        <v>10</v>
      </c>
      <c r="B18" s="487" t="s">
        <v>324</v>
      </c>
      <c r="C18" s="23" t="s">
        <v>348</v>
      </c>
      <c r="D18" s="10">
        <f t="shared" si="80"/>
        <v>24</v>
      </c>
      <c r="E18" s="10">
        <f t="shared" si="80"/>
        <v>31</v>
      </c>
      <c r="F18" s="10">
        <f t="shared" si="20"/>
        <v>55</v>
      </c>
      <c r="G18" s="10">
        <v>0</v>
      </c>
      <c r="H18" s="10">
        <v>0</v>
      </c>
      <c r="I18" s="10">
        <f>SUM(G18:H18)</f>
        <v>0</v>
      </c>
      <c r="J18" s="28">
        <v>11</v>
      </c>
      <c r="K18" s="28">
        <v>8</v>
      </c>
      <c r="L18" s="14">
        <f t="shared" si="0"/>
        <v>19</v>
      </c>
      <c r="M18" s="28">
        <v>7</v>
      </c>
      <c r="N18" s="28">
        <v>6</v>
      </c>
      <c r="O18" s="14">
        <f t="shared" si="1"/>
        <v>13</v>
      </c>
      <c r="P18" s="28">
        <v>6</v>
      </c>
      <c r="Q18" s="8">
        <v>17</v>
      </c>
      <c r="R18" s="14">
        <f t="shared" si="2"/>
        <v>23</v>
      </c>
      <c r="S18" s="10">
        <f>G18+J18+M18+P18</f>
        <v>24</v>
      </c>
      <c r="T18" s="10">
        <f>H18+K18+N18+Q18</f>
        <v>31</v>
      </c>
      <c r="U18" s="14">
        <f>SUM(S18:T18)</f>
        <v>55</v>
      </c>
      <c r="V18" s="28">
        <v>0</v>
      </c>
      <c r="W18" s="28">
        <v>0</v>
      </c>
      <c r="X18" s="14">
        <f t="shared" si="4"/>
        <v>0</v>
      </c>
      <c r="Y18" s="28"/>
      <c r="Z18" s="28"/>
      <c r="AA18" s="14">
        <f t="shared" si="5"/>
        <v>0</v>
      </c>
      <c r="AB18" s="28"/>
      <c r="AC18" s="28"/>
      <c r="AD18" s="14">
        <f t="shared" si="6"/>
        <v>0</v>
      </c>
      <c r="AE18" s="28"/>
      <c r="AF18" s="28"/>
      <c r="AG18" s="14">
        <f t="shared" si="7"/>
        <v>0</v>
      </c>
      <c r="AH18" s="21"/>
      <c r="AI18" s="21"/>
      <c r="AJ18" s="24">
        <f t="shared" si="8"/>
        <v>0</v>
      </c>
      <c r="AK18" s="21"/>
      <c r="AL18" s="21"/>
      <c r="AM18" s="24">
        <f t="shared" si="9"/>
        <v>0</v>
      </c>
      <c r="AN18" s="24">
        <f t="shared" si="81"/>
        <v>0</v>
      </c>
      <c r="AO18" s="24">
        <f t="shared" si="81"/>
        <v>0</v>
      </c>
      <c r="AP18" s="24">
        <f t="shared" si="10"/>
        <v>0</v>
      </c>
      <c r="AQ18" s="21"/>
      <c r="AR18" s="21"/>
      <c r="AS18" s="24">
        <f t="shared" si="11"/>
        <v>0</v>
      </c>
      <c r="AT18" s="21"/>
      <c r="AU18" s="21"/>
      <c r="AV18" s="24">
        <f t="shared" si="12"/>
        <v>0</v>
      </c>
      <c r="AW18" s="21"/>
      <c r="AX18" s="21"/>
      <c r="AY18" s="24">
        <f t="shared" si="13"/>
        <v>0</v>
      </c>
      <c r="AZ18" s="21"/>
      <c r="BA18" s="21"/>
      <c r="BB18" s="24">
        <f t="shared" si="14"/>
        <v>0</v>
      </c>
      <c r="BC18" s="21"/>
      <c r="BD18" s="21"/>
      <c r="BE18" s="24">
        <f t="shared" si="15"/>
        <v>0</v>
      </c>
      <c r="BF18" s="21"/>
      <c r="BG18" s="21"/>
      <c r="BH18" s="24">
        <f t="shared" si="16"/>
        <v>0</v>
      </c>
      <c r="BI18" s="14">
        <f t="shared" si="82"/>
        <v>0</v>
      </c>
      <c r="BJ18" s="14">
        <f t="shared" si="82"/>
        <v>0</v>
      </c>
      <c r="BK18" s="14">
        <f t="shared" si="17"/>
        <v>0</v>
      </c>
      <c r="BL18" s="8" t="s">
        <v>27</v>
      </c>
      <c r="BM18" s="8" t="s">
        <v>348</v>
      </c>
      <c r="BN18" s="12"/>
    </row>
    <row r="19" spans="1:151" s="11" customFormat="1" ht="26.25" x14ac:dyDescent="0.55000000000000004">
      <c r="A19" s="13">
        <v>11</v>
      </c>
      <c r="B19" s="487" t="s">
        <v>325</v>
      </c>
      <c r="C19" s="23" t="s">
        <v>348</v>
      </c>
      <c r="D19" s="10">
        <f t="shared" si="80"/>
        <v>197</v>
      </c>
      <c r="E19" s="10">
        <f t="shared" si="80"/>
        <v>172</v>
      </c>
      <c r="F19" s="10">
        <f t="shared" si="20"/>
        <v>373</v>
      </c>
      <c r="G19" s="10">
        <v>2</v>
      </c>
      <c r="H19" s="10">
        <v>4</v>
      </c>
      <c r="I19" s="10">
        <f>SUM(G19:H19)</f>
        <v>6</v>
      </c>
      <c r="J19" s="28">
        <v>34</v>
      </c>
      <c r="K19" s="28">
        <v>34</v>
      </c>
      <c r="L19" s="14">
        <f t="shared" si="0"/>
        <v>68</v>
      </c>
      <c r="M19" s="28">
        <v>33</v>
      </c>
      <c r="N19" s="28">
        <v>30</v>
      </c>
      <c r="O19" s="14">
        <f t="shared" si="1"/>
        <v>63</v>
      </c>
      <c r="P19" s="28">
        <v>33</v>
      </c>
      <c r="Q19" s="8">
        <v>27</v>
      </c>
      <c r="R19" s="14">
        <f t="shared" si="2"/>
        <v>60</v>
      </c>
      <c r="S19" s="10">
        <f>G19+J19+M19+P19</f>
        <v>102</v>
      </c>
      <c r="T19" s="10">
        <f t="shared" ref="T19" si="83">+K19+N19+Q19</f>
        <v>91</v>
      </c>
      <c r="U19" s="14">
        <f>SUM(I19+L19+O19+R19)</f>
        <v>197</v>
      </c>
      <c r="V19" s="28">
        <v>29</v>
      </c>
      <c r="W19" s="28">
        <v>21</v>
      </c>
      <c r="X19" s="14">
        <f t="shared" si="4"/>
        <v>50</v>
      </c>
      <c r="Y19" s="28">
        <v>24</v>
      </c>
      <c r="Z19" s="28">
        <v>23</v>
      </c>
      <c r="AA19" s="14">
        <f t="shared" si="5"/>
        <v>47</v>
      </c>
      <c r="AB19" s="28">
        <v>11</v>
      </c>
      <c r="AC19" s="28">
        <v>16</v>
      </c>
      <c r="AD19" s="14">
        <f t="shared" si="6"/>
        <v>27</v>
      </c>
      <c r="AE19" s="28">
        <v>18</v>
      </c>
      <c r="AF19" s="28">
        <v>9</v>
      </c>
      <c r="AG19" s="14">
        <f t="shared" si="7"/>
        <v>27</v>
      </c>
      <c r="AH19" s="21">
        <v>7</v>
      </c>
      <c r="AI19" s="21">
        <v>8</v>
      </c>
      <c r="AJ19" s="24">
        <f t="shared" si="8"/>
        <v>15</v>
      </c>
      <c r="AK19" s="21">
        <v>6</v>
      </c>
      <c r="AL19" s="21">
        <v>4</v>
      </c>
      <c r="AM19" s="24">
        <f t="shared" si="9"/>
        <v>10</v>
      </c>
      <c r="AN19" s="24">
        <f t="shared" si="81"/>
        <v>95</v>
      </c>
      <c r="AO19" s="24">
        <f t="shared" si="81"/>
        <v>81</v>
      </c>
      <c r="AP19" s="24">
        <f t="shared" si="10"/>
        <v>176</v>
      </c>
      <c r="AQ19" s="21">
        <v>0</v>
      </c>
      <c r="AR19" s="21">
        <v>0</v>
      </c>
      <c r="AS19" s="24">
        <f t="shared" si="11"/>
        <v>0</v>
      </c>
      <c r="AT19" s="21">
        <v>0</v>
      </c>
      <c r="AU19" s="21">
        <v>0</v>
      </c>
      <c r="AV19" s="24">
        <f t="shared" si="12"/>
        <v>0</v>
      </c>
      <c r="AW19" s="21"/>
      <c r="AX19" s="21"/>
      <c r="AY19" s="24">
        <f t="shared" si="13"/>
        <v>0</v>
      </c>
      <c r="AZ19" s="21">
        <v>0</v>
      </c>
      <c r="BA19" s="21">
        <v>0</v>
      </c>
      <c r="BB19" s="24">
        <f t="shared" si="14"/>
        <v>0</v>
      </c>
      <c r="BC19" s="21">
        <v>0</v>
      </c>
      <c r="BD19" s="21">
        <v>0</v>
      </c>
      <c r="BE19" s="24">
        <f t="shared" si="15"/>
        <v>0</v>
      </c>
      <c r="BF19" s="21"/>
      <c r="BG19" s="21"/>
      <c r="BH19" s="24">
        <f t="shared" si="16"/>
        <v>0</v>
      </c>
      <c r="BI19" s="14">
        <f t="shared" si="82"/>
        <v>0</v>
      </c>
      <c r="BJ19" s="14">
        <f t="shared" si="82"/>
        <v>0</v>
      </c>
      <c r="BK19" s="14">
        <f t="shared" si="17"/>
        <v>0</v>
      </c>
      <c r="BL19" s="8" t="s">
        <v>27</v>
      </c>
      <c r="BM19" s="8" t="s">
        <v>348</v>
      </c>
      <c r="BN19" s="12"/>
    </row>
    <row r="20" spans="1:151" s="49" customFormat="1" ht="26.25" x14ac:dyDescent="0.55000000000000004">
      <c r="A20" s="75"/>
      <c r="B20" s="81" t="s">
        <v>6</v>
      </c>
      <c r="C20" s="48"/>
      <c r="D20" s="47">
        <f>SUM(D17:D19)</f>
        <v>314</v>
      </c>
      <c r="E20" s="47">
        <f t="shared" ref="E20:BK20" si="84">SUM(E17:E19)</f>
        <v>289</v>
      </c>
      <c r="F20" s="47">
        <f t="shared" si="84"/>
        <v>607</v>
      </c>
      <c r="G20" s="47">
        <f t="shared" si="84"/>
        <v>2</v>
      </c>
      <c r="H20" s="47">
        <f t="shared" si="84"/>
        <v>4</v>
      </c>
      <c r="I20" s="47">
        <f t="shared" si="84"/>
        <v>6</v>
      </c>
      <c r="J20" s="47">
        <f t="shared" si="84"/>
        <v>49</v>
      </c>
      <c r="K20" s="47">
        <f t="shared" si="84"/>
        <v>45</v>
      </c>
      <c r="L20" s="47">
        <f t="shared" si="84"/>
        <v>94</v>
      </c>
      <c r="M20" s="47">
        <f t="shared" si="84"/>
        <v>50</v>
      </c>
      <c r="N20" s="47">
        <f t="shared" si="84"/>
        <v>40</v>
      </c>
      <c r="O20" s="47">
        <f t="shared" si="84"/>
        <v>90</v>
      </c>
      <c r="P20" s="47">
        <f t="shared" si="84"/>
        <v>47</v>
      </c>
      <c r="Q20" s="47">
        <f t="shared" si="84"/>
        <v>55</v>
      </c>
      <c r="R20" s="47">
        <f t="shared" si="84"/>
        <v>102</v>
      </c>
      <c r="S20" s="47">
        <f t="shared" si="84"/>
        <v>148</v>
      </c>
      <c r="T20" s="47">
        <f t="shared" si="84"/>
        <v>140</v>
      </c>
      <c r="U20" s="47">
        <f t="shared" si="84"/>
        <v>292</v>
      </c>
      <c r="V20" s="47">
        <f t="shared" si="84"/>
        <v>41</v>
      </c>
      <c r="W20" s="47">
        <f t="shared" si="84"/>
        <v>34</v>
      </c>
      <c r="X20" s="47">
        <f t="shared" si="84"/>
        <v>75</v>
      </c>
      <c r="Y20" s="47">
        <f t="shared" si="84"/>
        <v>34</v>
      </c>
      <c r="Z20" s="47">
        <f t="shared" si="84"/>
        <v>38</v>
      </c>
      <c r="AA20" s="47">
        <f t="shared" si="84"/>
        <v>72</v>
      </c>
      <c r="AB20" s="47">
        <f t="shared" si="84"/>
        <v>20</v>
      </c>
      <c r="AC20" s="47">
        <f t="shared" si="84"/>
        <v>26</v>
      </c>
      <c r="AD20" s="47">
        <f t="shared" si="84"/>
        <v>46</v>
      </c>
      <c r="AE20" s="47">
        <f t="shared" si="84"/>
        <v>29</v>
      </c>
      <c r="AF20" s="47">
        <f t="shared" si="84"/>
        <v>19</v>
      </c>
      <c r="AG20" s="47">
        <f t="shared" si="84"/>
        <v>48</v>
      </c>
      <c r="AH20" s="47">
        <f t="shared" si="84"/>
        <v>22</v>
      </c>
      <c r="AI20" s="47">
        <f t="shared" si="84"/>
        <v>19</v>
      </c>
      <c r="AJ20" s="47">
        <f t="shared" si="84"/>
        <v>41</v>
      </c>
      <c r="AK20" s="47">
        <f t="shared" si="84"/>
        <v>20</v>
      </c>
      <c r="AL20" s="47">
        <f t="shared" si="84"/>
        <v>13</v>
      </c>
      <c r="AM20" s="47">
        <f t="shared" si="84"/>
        <v>33</v>
      </c>
      <c r="AN20" s="47">
        <f t="shared" si="84"/>
        <v>166</v>
      </c>
      <c r="AO20" s="47">
        <f t="shared" si="84"/>
        <v>149</v>
      </c>
      <c r="AP20" s="47">
        <f t="shared" si="84"/>
        <v>315</v>
      </c>
      <c r="AQ20" s="47">
        <f t="shared" si="84"/>
        <v>0</v>
      </c>
      <c r="AR20" s="47">
        <f t="shared" si="84"/>
        <v>0</v>
      </c>
      <c r="AS20" s="47">
        <f t="shared" si="84"/>
        <v>0</v>
      </c>
      <c r="AT20" s="47">
        <f t="shared" si="84"/>
        <v>0</v>
      </c>
      <c r="AU20" s="47">
        <f t="shared" si="84"/>
        <v>0</v>
      </c>
      <c r="AV20" s="47">
        <f t="shared" si="84"/>
        <v>0</v>
      </c>
      <c r="AW20" s="47">
        <f t="shared" si="84"/>
        <v>0</v>
      </c>
      <c r="AX20" s="47">
        <f t="shared" si="84"/>
        <v>0</v>
      </c>
      <c r="AY20" s="47">
        <f t="shared" si="84"/>
        <v>0</v>
      </c>
      <c r="AZ20" s="47">
        <f t="shared" si="84"/>
        <v>0</v>
      </c>
      <c r="BA20" s="47">
        <f t="shared" si="84"/>
        <v>0</v>
      </c>
      <c r="BB20" s="47">
        <f t="shared" si="84"/>
        <v>0</v>
      </c>
      <c r="BC20" s="47">
        <f t="shared" si="84"/>
        <v>0</v>
      </c>
      <c r="BD20" s="47">
        <f t="shared" si="84"/>
        <v>0</v>
      </c>
      <c r="BE20" s="47">
        <f t="shared" si="84"/>
        <v>0</v>
      </c>
      <c r="BF20" s="47">
        <f t="shared" si="84"/>
        <v>0</v>
      </c>
      <c r="BG20" s="47">
        <f t="shared" si="84"/>
        <v>0</v>
      </c>
      <c r="BH20" s="47">
        <f t="shared" si="84"/>
        <v>0</v>
      </c>
      <c r="BI20" s="47">
        <f t="shared" si="84"/>
        <v>0</v>
      </c>
      <c r="BJ20" s="47">
        <f t="shared" si="84"/>
        <v>0</v>
      </c>
      <c r="BK20" s="47">
        <f t="shared" si="84"/>
        <v>0</v>
      </c>
      <c r="BL20" s="47"/>
      <c r="BM20" s="79"/>
      <c r="BN20" s="12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</row>
    <row r="21" spans="1:151" s="11" customFormat="1" ht="26.25" x14ac:dyDescent="0.55000000000000004">
      <c r="A21" s="13">
        <v>12</v>
      </c>
      <c r="B21" s="488" t="s">
        <v>63</v>
      </c>
      <c r="C21" s="23" t="s">
        <v>360</v>
      </c>
      <c r="D21" s="10">
        <f>+S21+AN21+BI21</f>
        <v>152</v>
      </c>
      <c r="E21" s="10">
        <f>+T21+AO21+BJ21</f>
        <v>107</v>
      </c>
      <c r="F21" s="10">
        <f>SUM(U21+AP21+BK21)</f>
        <v>273</v>
      </c>
      <c r="G21" s="10">
        <v>8</v>
      </c>
      <c r="H21" s="10">
        <v>6</v>
      </c>
      <c r="I21" s="230">
        <f>SUM(G21:H21)</f>
        <v>14</v>
      </c>
      <c r="J21" s="28">
        <v>21</v>
      </c>
      <c r="K21" s="28">
        <v>20</v>
      </c>
      <c r="L21" s="14">
        <f t="shared" si="0"/>
        <v>41</v>
      </c>
      <c r="M21" s="28">
        <v>20</v>
      </c>
      <c r="N21" s="28">
        <v>16</v>
      </c>
      <c r="O21" s="14">
        <f t="shared" si="1"/>
        <v>36</v>
      </c>
      <c r="P21" s="28">
        <v>15</v>
      </c>
      <c r="Q21" s="8">
        <v>7</v>
      </c>
      <c r="R21" s="14">
        <f t="shared" si="2"/>
        <v>22</v>
      </c>
      <c r="S21" s="10">
        <f>+J21+M21+P21</f>
        <v>56</v>
      </c>
      <c r="T21" s="10">
        <f>+K21+N21+Q21</f>
        <v>43</v>
      </c>
      <c r="U21" s="14">
        <f>SUM(I21+L21+O21+R21)</f>
        <v>113</v>
      </c>
      <c r="V21" s="82">
        <v>15</v>
      </c>
      <c r="W21" s="82">
        <v>14</v>
      </c>
      <c r="X21" s="14">
        <f t="shared" si="4"/>
        <v>29</v>
      </c>
      <c r="Y21" s="82">
        <v>24</v>
      </c>
      <c r="Z21" s="82">
        <v>11</v>
      </c>
      <c r="AA21" s="14">
        <f t="shared" si="5"/>
        <v>35</v>
      </c>
      <c r="AB21" s="82">
        <v>16</v>
      </c>
      <c r="AC21" s="82">
        <v>5</v>
      </c>
      <c r="AD21" s="14">
        <f t="shared" si="6"/>
        <v>21</v>
      </c>
      <c r="AE21" s="82">
        <v>12</v>
      </c>
      <c r="AF21" s="82">
        <v>13</v>
      </c>
      <c r="AG21" s="14">
        <f t="shared" si="7"/>
        <v>25</v>
      </c>
      <c r="AH21" s="54">
        <v>11</v>
      </c>
      <c r="AI21" s="54">
        <v>10</v>
      </c>
      <c r="AJ21" s="24">
        <f t="shared" si="8"/>
        <v>21</v>
      </c>
      <c r="AK21" s="54">
        <v>18</v>
      </c>
      <c r="AL21" s="54">
        <v>11</v>
      </c>
      <c r="AM21" s="24">
        <f t="shared" si="9"/>
        <v>29</v>
      </c>
      <c r="AN21" s="83">
        <f>+V21+Y21+AB21+AE21+AH21+AK21</f>
        <v>96</v>
      </c>
      <c r="AO21" s="83">
        <f>+W21+Z21+AC21+AF21+AI21+AL21</f>
        <v>64</v>
      </c>
      <c r="AP21" s="24">
        <f t="shared" si="10"/>
        <v>160</v>
      </c>
      <c r="AQ21" s="54"/>
      <c r="AR21" s="54"/>
      <c r="AS21" s="24">
        <f t="shared" si="11"/>
        <v>0</v>
      </c>
      <c r="AT21" s="54"/>
      <c r="AU21" s="54"/>
      <c r="AV21" s="24">
        <f t="shared" si="12"/>
        <v>0</v>
      </c>
      <c r="AW21" s="54"/>
      <c r="AX21" s="54"/>
      <c r="AY21" s="24">
        <f t="shared" si="13"/>
        <v>0</v>
      </c>
      <c r="AZ21" s="54"/>
      <c r="BA21" s="54"/>
      <c r="BB21" s="24">
        <f t="shared" si="14"/>
        <v>0</v>
      </c>
      <c r="BC21" s="54"/>
      <c r="BD21" s="54"/>
      <c r="BE21" s="24">
        <f t="shared" si="15"/>
        <v>0</v>
      </c>
      <c r="BF21" s="54"/>
      <c r="BG21" s="54"/>
      <c r="BH21" s="24">
        <f t="shared" si="16"/>
        <v>0</v>
      </c>
      <c r="BI21" s="14">
        <f>+AQ21+AT21+AW21+AZ21+BC21+BF21</f>
        <v>0</v>
      </c>
      <c r="BJ21" s="14">
        <f>+AR21+AU21+AX21+BA21+BD21+BG21</f>
        <v>0</v>
      </c>
      <c r="BK21" s="14">
        <f t="shared" si="17"/>
        <v>0</v>
      </c>
      <c r="BL21" s="8" t="s">
        <v>27</v>
      </c>
      <c r="BM21" s="8" t="s">
        <v>360</v>
      </c>
      <c r="BN21" s="12"/>
    </row>
    <row r="22" spans="1:151" s="11" customFormat="1" ht="26.25" x14ac:dyDescent="0.55000000000000004">
      <c r="A22" s="13">
        <v>13</v>
      </c>
      <c r="B22" s="487" t="s">
        <v>64</v>
      </c>
      <c r="C22" s="23" t="s">
        <v>360</v>
      </c>
      <c r="D22" s="10">
        <f>+S22+AN22+BI22</f>
        <v>81</v>
      </c>
      <c r="E22" s="10">
        <f>+T22+AO22+BJ22</f>
        <v>90</v>
      </c>
      <c r="F22" s="10">
        <f>SUM(U22+AP22+BK22)</f>
        <v>171</v>
      </c>
      <c r="G22" s="10">
        <v>12</v>
      </c>
      <c r="H22" s="10">
        <v>15</v>
      </c>
      <c r="I22" s="230">
        <f>SUM(G22:H22)</f>
        <v>27</v>
      </c>
      <c r="J22" s="28">
        <v>16</v>
      </c>
      <c r="K22" s="28">
        <v>14</v>
      </c>
      <c r="L22" s="14">
        <f t="shared" si="0"/>
        <v>30</v>
      </c>
      <c r="M22" s="28">
        <v>22</v>
      </c>
      <c r="N22" s="28">
        <v>31</v>
      </c>
      <c r="O22" s="14">
        <f t="shared" si="1"/>
        <v>53</v>
      </c>
      <c r="P22" s="28">
        <v>31</v>
      </c>
      <c r="Q22" s="8">
        <v>30</v>
      </c>
      <c r="R22" s="14">
        <f t="shared" si="2"/>
        <v>61</v>
      </c>
      <c r="S22" s="10">
        <f>SUM(G22+J22+M22+P22)</f>
        <v>81</v>
      </c>
      <c r="T22" s="10">
        <f t="shared" ref="T22:U22" si="85">SUM(H22+K22+N22+Q22)</f>
        <v>90</v>
      </c>
      <c r="U22" s="10">
        <f t="shared" si="85"/>
        <v>171</v>
      </c>
      <c r="V22" s="28"/>
      <c r="W22" s="28"/>
      <c r="X22" s="14">
        <f t="shared" si="4"/>
        <v>0</v>
      </c>
      <c r="Y22" s="28"/>
      <c r="Z22" s="28"/>
      <c r="AA22" s="14">
        <f t="shared" si="5"/>
        <v>0</v>
      </c>
      <c r="AB22" s="28"/>
      <c r="AC22" s="28"/>
      <c r="AD22" s="14">
        <f t="shared" si="6"/>
        <v>0</v>
      </c>
      <c r="AE22" s="28"/>
      <c r="AF22" s="28"/>
      <c r="AG22" s="14">
        <f t="shared" si="7"/>
        <v>0</v>
      </c>
      <c r="AH22" s="21"/>
      <c r="AI22" s="21"/>
      <c r="AJ22" s="24">
        <f t="shared" si="8"/>
        <v>0</v>
      </c>
      <c r="AK22" s="21"/>
      <c r="AL22" s="21"/>
      <c r="AM22" s="24">
        <f t="shared" si="9"/>
        <v>0</v>
      </c>
      <c r="AN22" s="24"/>
      <c r="AO22" s="24"/>
      <c r="AP22" s="24">
        <f t="shared" si="10"/>
        <v>0</v>
      </c>
      <c r="AQ22" s="21"/>
      <c r="AR22" s="21"/>
      <c r="AS22" s="24">
        <f t="shared" si="11"/>
        <v>0</v>
      </c>
      <c r="AT22" s="21"/>
      <c r="AU22" s="21"/>
      <c r="AV22" s="24">
        <f t="shared" si="12"/>
        <v>0</v>
      </c>
      <c r="AW22" s="21"/>
      <c r="AX22" s="21"/>
      <c r="AY22" s="24">
        <f t="shared" si="13"/>
        <v>0</v>
      </c>
      <c r="AZ22" s="21"/>
      <c r="BA22" s="21"/>
      <c r="BB22" s="24">
        <f t="shared" si="14"/>
        <v>0</v>
      </c>
      <c r="BC22" s="21"/>
      <c r="BD22" s="21"/>
      <c r="BE22" s="24">
        <f t="shared" si="15"/>
        <v>0</v>
      </c>
      <c r="BF22" s="21"/>
      <c r="BG22" s="21"/>
      <c r="BH22" s="24">
        <f t="shared" si="16"/>
        <v>0</v>
      </c>
      <c r="BI22" s="14">
        <f>+AQ22+AT22+AW22+AZ22+BC22+BF22</f>
        <v>0</v>
      </c>
      <c r="BJ22" s="14">
        <f>+AR22+AU22+AX22+BA22+BD22+BG22</f>
        <v>0</v>
      </c>
      <c r="BK22" s="14">
        <f t="shared" si="17"/>
        <v>0</v>
      </c>
      <c r="BL22" s="8" t="s">
        <v>27</v>
      </c>
      <c r="BM22" s="8" t="s">
        <v>360</v>
      </c>
      <c r="BN22" s="12"/>
    </row>
    <row r="23" spans="1:151" s="49" customFormat="1" ht="26.25" x14ac:dyDescent="0.55000000000000004">
      <c r="A23" s="75"/>
      <c r="B23" s="81" t="s">
        <v>6</v>
      </c>
      <c r="C23" s="48"/>
      <c r="D23" s="47">
        <f t="shared" ref="D23:E23" si="86">SUM(D21:D22)</f>
        <v>233</v>
      </c>
      <c r="E23" s="47">
        <f t="shared" si="86"/>
        <v>197</v>
      </c>
      <c r="F23" s="47">
        <f>SUM(F21:F22)</f>
        <v>444</v>
      </c>
      <c r="G23" s="47">
        <f t="shared" ref="G23:BK23" si="87">SUM(G21:G22)</f>
        <v>20</v>
      </c>
      <c r="H23" s="47">
        <f t="shared" si="87"/>
        <v>21</v>
      </c>
      <c r="I23" s="47">
        <f t="shared" si="87"/>
        <v>41</v>
      </c>
      <c r="J23" s="47">
        <f t="shared" si="87"/>
        <v>37</v>
      </c>
      <c r="K23" s="47">
        <f t="shared" si="87"/>
        <v>34</v>
      </c>
      <c r="L23" s="47">
        <f t="shared" si="87"/>
        <v>71</v>
      </c>
      <c r="M23" s="47">
        <f t="shared" si="87"/>
        <v>42</v>
      </c>
      <c r="N23" s="47">
        <f t="shared" si="87"/>
        <v>47</v>
      </c>
      <c r="O23" s="47">
        <f t="shared" si="87"/>
        <v>89</v>
      </c>
      <c r="P23" s="47">
        <f t="shared" si="87"/>
        <v>46</v>
      </c>
      <c r="Q23" s="47">
        <f t="shared" si="87"/>
        <v>37</v>
      </c>
      <c r="R23" s="47">
        <f t="shared" si="87"/>
        <v>83</v>
      </c>
      <c r="S23" s="47">
        <f t="shared" si="87"/>
        <v>137</v>
      </c>
      <c r="T23" s="47">
        <f t="shared" si="87"/>
        <v>133</v>
      </c>
      <c r="U23" s="47">
        <f t="shared" si="87"/>
        <v>284</v>
      </c>
      <c r="V23" s="47">
        <f t="shared" si="87"/>
        <v>15</v>
      </c>
      <c r="W23" s="47">
        <f t="shared" si="87"/>
        <v>14</v>
      </c>
      <c r="X23" s="47">
        <f t="shared" si="87"/>
        <v>29</v>
      </c>
      <c r="Y23" s="47">
        <f t="shared" si="87"/>
        <v>24</v>
      </c>
      <c r="Z23" s="47">
        <f t="shared" si="87"/>
        <v>11</v>
      </c>
      <c r="AA23" s="47">
        <f t="shared" si="87"/>
        <v>35</v>
      </c>
      <c r="AB23" s="47">
        <f t="shared" si="87"/>
        <v>16</v>
      </c>
      <c r="AC23" s="47">
        <f t="shared" si="87"/>
        <v>5</v>
      </c>
      <c r="AD23" s="47">
        <f t="shared" si="87"/>
        <v>21</v>
      </c>
      <c r="AE23" s="47">
        <f t="shared" si="87"/>
        <v>12</v>
      </c>
      <c r="AF23" s="47">
        <f t="shared" si="87"/>
        <v>13</v>
      </c>
      <c r="AG23" s="47">
        <f t="shared" si="87"/>
        <v>25</v>
      </c>
      <c r="AH23" s="47">
        <f t="shared" si="87"/>
        <v>11</v>
      </c>
      <c r="AI23" s="47">
        <f t="shared" si="87"/>
        <v>10</v>
      </c>
      <c r="AJ23" s="47">
        <f t="shared" si="87"/>
        <v>21</v>
      </c>
      <c r="AK23" s="47">
        <f t="shared" si="87"/>
        <v>18</v>
      </c>
      <c r="AL23" s="47">
        <f t="shared" si="87"/>
        <v>11</v>
      </c>
      <c r="AM23" s="47">
        <f t="shared" si="87"/>
        <v>29</v>
      </c>
      <c r="AN23" s="47">
        <f t="shared" si="87"/>
        <v>96</v>
      </c>
      <c r="AO23" s="47">
        <f t="shared" si="87"/>
        <v>64</v>
      </c>
      <c r="AP23" s="47">
        <f t="shared" si="87"/>
        <v>160</v>
      </c>
      <c r="AQ23" s="47">
        <f t="shared" si="87"/>
        <v>0</v>
      </c>
      <c r="AR23" s="47">
        <f t="shared" si="87"/>
        <v>0</v>
      </c>
      <c r="AS23" s="47">
        <f t="shared" si="87"/>
        <v>0</v>
      </c>
      <c r="AT23" s="47">
        <f t="shared" si="87"/>
        <v>0</v>
      </c>
      <c r="AU23" s="47">
        <f t="shared" si="87"/>
        <v>0</v>
      </c>
      <c r="AV23" s="47">
        <f t="shared" si="87"/>
        <v>0</v>
      </c>
      <c r="AW23" s="47">
        <f t="shared" si="87"/>
        <v>0</v>
      </c>
      <c r="AX23" s="47">
        <f t="shared" si="87"/>
        <v>0</v>
      </c>
      <c r="AY23" s="47">
        <f t="shared" si="87"/>
        <v>0</v>
      </c>
      <c r="AZ23" s="47">
        <f t="shared" si="87"/>
        <v>0</v>
      </c>
      <c r="BA23" s="47">
        <f t="shared" si="87"/>
        <v>0</v>
      </c>
      <c r="BB23" s="47">
        <f t="shared" si="87"/>
        <v>0</v>
      </c>
      <c r="BC23" s="47">
        <f t="shared" si="87"/>
        <v>0</v>
      </c>
      <c r="BD23" s="47">
        <f t="shared" si="87"/>
        <v>0</v>
      </c>
      <c r="BE23" s="47">
        <f t="shared" si="87"/>
        <v>0</v>
      </c>
      <c r="BF23" s="47">
        <f t="shared" si="87"/>
        <v>0</v>
      </c>
      <c r="BG23" s="47">
        <f t="shared" si="87"/>
        <v>0</v>
      </c>
      <c r="BH23" s="47">
        <f t="shared" si="87"/>
        <v>0</v>
      </c>
      <c r="BI23" s="47">
        <f t="shared" si="87"/>
        <v>0</v>
      </c>
      <c r="BJ23" s="47">
        <f t="shared" si="87"/>
        <v>0</v>
      </c>
      <c r="BK23" s="47">
        <f t="shared" si="87"/>
        <v>0</v>
      </c>
      <c r="BL23" s="47"/>
      <c r="BM23" s="79"/>
      <c r="BN23" s="12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</row>
    <row r="24" spans="1:151" s="11" customFormat="1" ht="26.25" x14ac:dyDescent="0.55000000000000004">
      <c r="A24" s="32">
        <v>14</v>
      </c>
      <c r="B24" s="491" t="s">
        <v>326</v>
      </c>
      <c r="C24" s="23" t="s">
        <v>359</v>
      </c>
      <c r="D24" s="10">
        <f>+S24+AN24+BI24</f>
        <v>525</v>
      </c>
      <c r="E24" s="10">
        <f>+T24+AO24+BJ24</f>
        <v>439</v>
      </c>
      <c r="F24" s="10">
        <f>SUM(D24:E24)</f>
        <v>964</v>
      </c>
      <c r="G24" s="10">
        <v>4</v>
      </c>
      <c r="H24" s="10">
        <v>5</v>
      </c>
      <c r="I24" s="10">
        <f>SUM(G24:H24)</f>
        <v>9</v>
      </c>
      <c r="J24" s="28">
        <v>39</v>
      </c>
      <c r="K24" s="28">
        <v>35</v>
      </c>
      <c r="L24" s="14">
        <f t="shared" si="0"/>
        <v>74</v>
      </c>
      <c r="M24" s="28">
        <v>47</v>
      </c>
      <c r="N24" s="28">
        <v>40</v>
      </c>
      <c r="O24" s="14">
        <f t="shared" si="1"/>
        <v>87</v>
      </c>
      <c r="P24" s="28">
        <v>55</v>
      </c>
      <c r="Q24" s="8">
        <v>39</v>
      </c>
      <c r="R24" s="14">
        <f t="shared" si="2"/>
        <v>94</v>
      </c>
      <c r="S24" s="10">
        <f>SUM(G24+J24+M24+P24)</f>
        <v>145</v>
      </c>
      <c r="T24" s="10">
        <f t="shared" ref="T24:U26" si="88">SUM(H24+K24+N24+Q24)</f>
        <v>119</v>
      </c>
      <c r="U24" s="10">
        <f t="shared" si="88"/>
        <v>264</v>
      </c>
      <c r="V24" s="28">
        <v>32</v>
      </c>
      <c r="W24" s="28">
        <v>36</v>
      </c>
      <c r="X24" s="14">
        <f t="shared" si="4"/>
        <v>68</v>
      </c>
      <c r="Y24" s="28">
        <v>42</v>
      </c>
      <c r="Z24" s="28">
        <v>46</v>
      </c>
      <c r="AA24" s="14">
        <f t="shared" si="5"/>
        <v>88</v>
      </c>
      <c r="AB24" s="28">
        <v>43</v>
      </c>
      <c r="AC24" s="28">
        <v>36</v>
      </c>
      <c r="AD24" s="14">
        <f t="shared" si="6"/>
        <v>79</v>
      </c>
      <c r="AE24" s="28">
        <v>41</v>
      </c>
      <c r="AF24" s="28">
        <v>31</v>
      </c>
      <c r="AG24" s="14">
        <f t="shared" si="7"/>
        <v>72</v>
      </c>
      <c r="AH24" s="21">
        <v>27</v>
      </c>
      <c r="AI24" s="21">
        <v>19</v>
      </c>
      <c r="AJ24" s="24">
        <f t="shared" si="8"/>
        <v>46</v>
      </c>
      <c r="AK24" s="21">
        <v>24</v>
      </c>
      <c r="AL24" s="21">
        <v>24</v>
      </c>
      <c r="AM24" s="24">
        <f t="shared" si="9"/>
        <v>48</v>
      </c>
      <c r="AN24" s="24">
        <f>+V24+Y24+AB24+AE24+AH24+AK24</f>
        <v>209</v>
      </c>
      <c r="AO24" s="24">
        <f>+W24+Z24+AC24+AF24+AI24+AL24</f>
        <v>192</v>
      </c>
      <c r="AP24" s="24">
        <f t="shared" si="10"/>
        <v>401</v>
      </c>
      <c r="AQ24" s="21">
        <v>29</v>
      </c>
      <c r="AR24" s="21">
        <v>24</v>
      </c>
      <c r="AS24" s="24">
        <f t="shared" si="11"/>
        <v>53</v>
      </c>
      <c r="AT24" s="21">
        <v>43</v>
      </c>
      <c r="AU24" s="21">
        <v>29</v>
      </c>
      <c r="AV24" s="24">
        <f t="shared" si="12"/>
        <v>72</v>
      </c>
      <c r="AW24" s="21">
        <v>26</v>
      </c>
      <c r="AX24" s="21">
        <v>25</v>
      </c>
      <c r="AY24" s="24">
        <f t="shared" si="13"/>
        <v>51</v>
      </c>
      <c r="AZ24" s="21">
        <v>26</v>
      </c>
      <c r="BA24" s="21">
        <v>19</v>
      </c>
      <c r="BB24" s="24">
        <f t="shared" si="14"/>
        <v>45</v>
      </c>
      <c r="BC24" s="21">
        <v>26</v>
      </c>
      <c r="BD24" s="21">
        <v>15</v>
      </c>
      <c r="BE24" s="24">
        <f t="shared" si="15"/>
        <v>41</v>
      </c>
      <c r="BF24" s="21">
        <v>21</v>
      </c>
      <c r="BG24" s="21">
        <v>16</v>
      </c>
      <c r="BH24" s="24">
        <f t="shared" si="16"/>
        <v>37</v>
      </c>
      <c r="BI24" s="14">
        <f>+AQ24+AT24+AW24+AZ24+BC24+BF24</f>
        <v>171</v>
      </c>
      <c r="BJ24" s="14">
        <f>+AR24+AU24+AX24+BA24+BD24+BG24</f>
        <v>128</v>
      </c>
      <c r="BK24" s="14">
        <f t="shared" si="17"/>
        <v>299</v>
      </c>
      <c r="BL24" s="8" t="s">
        <v>27</v>
      </c>
      <c r="BM24" s="8" t="s">
        <v>359</v>
      </c>
      <c r="BN24" s="12"/>
    </row>
    <row r="25" spans="1:151" s="11" customFormat="1" ht="26.25" x14ac:dyDescent="0.55000000000000004">
      <c r="A25" s="32">
        <v>15</v>
      </c>
      <c r="B25" s="491" t="s">
        <v>327</v>
      </c>
      <c r="C25" s="23" t="s">
        <v>359</v>
      </c>
      <c r="D25" s="10">
        <f>+S25+AN25+BI25</f>
        <v>543</v>
      </c>
      <c r="E25" s="10">
        <f>+T25+AO25+BJ25</f>
        <v>498</v>
      </c>
      <c r="F25" s="10">
        <f t="shared" ref="F25:F26" si="89">SUM(D25:E25)</f>
        <v>1041</v>
      </c>
      <c r="G25" s="10">
        <v>0</v>
      </c>
      <c r="H25" s="10">
        <v>0</v>
      </c>
      <c r="I25" s="10">
        <f t="shared" ref="I25:I26" si="90">SUM(G25:H25)</f>
        <v>0</v>
      </c>
      <c r="J25" s="28">
        <v>28</v>
      </c>
      <c r="K25" s="28">
        <v>22</v>
      </c>
      <c r="L25" s="14">
        <f t="shared" si="0"/>
        <v>50</v>
      </c>
      <c r="M25" s="28">
        <v>23</v>
      </c>
      <c r="N25" s="28">
        <v>24</v>
      </c>
      <c r="O25" s="14">
        <f t="shared" si="1"/>
        <v>47</v>
      </c>
      <c r="P25" s="28">
        <v>40</v>
      </c>
      <c r="Q25" s="8">
        <v>25</v>
      </c>
      <c r="R25" s="14">
        <f t="shared" si="2"/>
        <v>65</v>
      </c>
      <c r="S25" s="10">
        <f>G25+J25+M25+P25</f>
        <v>91</v>
      </c>
      <c r="T25" s="10">
        <f>+K25+N25+Q25</f>
        <v>71</v>
      </c>
      <c r="U25" s="10">
        <f t="shared" si="88"/>
        <v>162</v>
      </c>
      <c r="V25" s="28">
        <v>67</v>
      </c>
      <c r="W25" s="28">
        <v>63</v>
      </c>
      <c r="X25" s="14">
        <f t="shared" si="4"/>
        <v>130</v>
      </c>
      <c r="Y25" s="28">
        <v>76</v>
      </c>
      <c r="Z25" s="28">
        <v>77</v>
      </c>
      <c r="AA25" s="14">
        <f t="shared" si="5"/>
        <v>153</v>
      </c>
      <c r="AB25" s="28">
        <v>67</v>
      </c>
      <c r="AC25" s="28">
        <v>69</v>
      </c>
      <c r="AD25" s="14">
        <f t="shared" si="6"/>
        <v>136</v>
      </c>
      <c r="AE25" s="28">
        <v>46</v>
      </c>
      <c r="AF25" s="28">
        <v>46</v>
      </c>
      <c r="AG25" s="14">
        <f t="shared" si="7"/>
        <v>92</v>
      </c>
      <c r="AH25" s="21">
        <v>38</v>
      </c>
      <c r="AI25" s="21">
        <v>43</v>
      </c>
      <c r="AJ25" s="24">
        <f t="shared" si="8"/>
        <v>81</v>
      </c>
      <c r="AK25" s="21">
        <v>52</v>
      </c>
      <c r="AL25" s="21">
        <v>44</v>
      </c>
      <c r="AM25" s="24">
        <f t="shared" si="9"/>
        <v>96</v>
      </c>
      <c r="AN25" s="24">
        <f>+V25+Y25+AB25+AE25+AH25+AK25</f>
        <v>346</v>
      </c>
      <c r="AO25" s="24">
        <f>+W25+Z25+AC25+AF25+AI25+AL25</f>
        <v>342</v>
      </c>
      <c r="AP25" s="24">
        <f t="shared" si="10"/>
        <v>688</v>
      </c>
      <c r="AQ25" s="21">
        <v>18</v>
      </c>
      <c r="AR25" s="21">
        <v>17</v>
      </c>
      <c r="AS25" s="24">
        <f t="shared" si="11"/>
        <v>35</v>
      </c>
      <c r="AT25" s="21">
        <v>22</v>
      </c>
      <c r="AU25" s="21">
        <v>13</v>
      </c>
      <c r="AV25" s="24">
        <f t="shared" si="12"/>
        <v>35</v>
      </c>
      <c r="AW25" s="21">
        <v>20</v>
      </c>
      <c r="AX25" s="21">
        <v>19</v>
      </c>
      <c r="AY25" s="24">
        <f t="shared" si="13"/>
        <v>39</v>
      </c>
      <c r="AZ25" s="21">
        <v>15</v>
      </c>
      <c r="BA25" s="21">
        <v>12</v>
      </c>
      <c r="BB25" s="24">
        <f t="shared" si="14"/>
        <v>27</v>
      </c>
      <c r="BC25" s="21">
        <v>14</v>
      </c>
      <c r="BD25" s="21">
        <v>14</v>
      </c>
      <c r="BE25" s="24">
        <f t="shared" si="15"/>
        <v>28</v>
      </c>
      <c r="BF25" s="21">
        <v>17</v>
      </c>
      <c r="BG25" s="21">
        <v>10</v>
      </c>
      <c r="BH25" s="24">
        <f t="shared" si="16"/>
        <v>27</v>
      </c>
      <c r="BI25" s="14">
        <f>+AQ25+AT25+AW25+AZ25+BC25+BF25</f>
        <v>106</v>
      </c>
      <c r="BJ25" s="14">
        <f>+AR25+AU25+AX25+BA25+BD25+BG25</f>
        <v>85</v>
      </c>
      <c r="BK25" s="14">
        <f t="shared" si="17"/>
        <v>191</v>
      </c>
      <c r="BL25" s="8" t="s">
        <v>27</v>
      </c>
      <c r="BM25" s="8" t="s">
        <v>359</v>
      </c>
      <c r="BN25" s="12"/>
    </row>
    <row r="26" spans="1:151" s="11" customFormat="1" ht="26.25" x14ac:dyDescent="0.55000000000000004">
      <c r="A26" s="32">
        <v>16</v>
      </c>
      <c r="B26" s="491" t="s">
        <v>755</v>
      </c>
      <c r="C26" s="23"/>
      <c r="D26" s="10"/>
      <c r="E26" s="10"/>
      <c r="F26" s="10">
        <f t="shared" si="89"/>
        <v>0</v>
      </c>
      <c r="G26" s="10">
        <v>0</v>
      </c>
      <c r="H26" s="10">
        <v>0</v>
      </c>
      <c r="I26" s="10">
        <f t="shared" si="90"/>
        <v>0</v>
      </c>
      <c r="J26" s="28">
        <v>4</v>
      </c>
      <c r="K26" s="28">
        <v>8</v>
      </c>
      <c r="L26" s="14">
        <f t="shared" si="0"/>
        <v>12</v>
      </c>
      <c r="M26" s="28"/>
      <c r="N26" s="28"/>
      <c r="O26" s="14">
        <f t="shared" si="1"/>
        <v>0</v>
      </c>
      <c r="P26" s="28"/>
      <c r="Q26" s="8"/>
      <c r="R26" s="14">
        <f t="shared" si="2"/>
        <v>0</v>
      </c>
      <c r="S26" s="10"/>
      <c r="T26" s="10"/>
      <c r="U26" s="10">
        <f t="shared" si="88"/>
        <v>12</v>
      </c>
      <c r="V26" s="28"/>
      <c r="W26" s="28"/>
      <c r="X26" s="14"/>
      <c r="Y26" s="28"/>
      <c r="Z26" s="28"/>
      <c r="AA26" s="14"/>
      <c r="AB26" s="28"/>
      <c r="AC26" s="28"/>
      <c r="AD26" s="14"/>
      <c r="AE26" s="28"/>
      <c r="AF26" s="28"/>
      <c r="AG26" s="14"/>
      <c r="AH26" s="21"/>
      <c r="AI26" s="21"/>
      <c r="AJ26" s="24"/>
      <c r="AK26" s="21"/>
      <c r="AL26" s="21"/>
      <c r="AM26" s="24"/>
      <c r="AN26" s="24"/>
      <c r="AO26" s="24"/>
      <c r="AP26" s="24"/>
      <c r="AQ26" s="21"/>
      <c r="AR26" s="21"/>
      <c r="AS26" s="24"/>
      <c r="AT26" s="21"/>
      <c r="AU26" s="21"/>
      <c r="AV26" s="24"/>
      <c r="AW26" s="21"/>
      <c r="AX26" s="21"/>
      <c r="AY26" s="24"/>
      <c r="AZ26" s="21"/>
      <c r="BA26" s="21"/>
      <c r="BB26" s="24"/>
      <c r="BC26" s="21"/>
      <c r="BD26" s="21"/>
      <c r="BE26" s="24"/>
      <c r="BF26" s="21"/>
      <c r="BG26" s="21"/>
      <c r="BH26" s="24"/>
      <c r="BI26" s="14"/>
      <c r="BJ26" s="14"/>
      <c r="BK26" s="14"/>
      <c r="BL26" s="8" t="s">
        <v>27</v>
      </c>
      <c r="BM26" s="8" t="s">
        <v>359</v>
      </c>
      <c r="BN26" s="12"/>
    </row>
    <row r="27" spans="1:151" s="49" customFormat="1" ht="26.25" x14ac:dyDescent="0.55000000000000004">
      <c r="A27" s="75"/>
      <c r="B27" s="81" t="s">
        <v>6</v>
      </c>
      <c r="C27" s="48"/>
      <c r="D27" s="47">
        <f>SUM(D24:D25)</f>
        <v>1068</v>
      </c>
      <c r="E27" s="47">
        <f t="shared" ref="E27:BK27" si="91">SUM(E24:E25)</f>
        <v>937</v>
      </c>
      <c r="F27" s="47">
        <f t="shared" si="91"/>
        <v>2005</v>
      </c>
      <c r="G27" s="47">
        <f>SUM(G24:G26)</f>
        <v>4</v>
      </c>
      <c r="H27" s="47">
        <f>SUM(H24:H26)</f>
        <v>5</v>
      </c>
      <c r="I27" s="47">
        <f t="shared" si="91"/>
        <v>9</v>
      </c>
      <c r="J27" s="47">
        <f>SUM(J24:J26)</f>
        <v>71</v>
      </c>
      <c r="K27" s="47">
        <f>SUM(K24:K26)</f>
        <v>65</v>
      </c>
      <c r="L27" s="47">
        <f t="shared" si="91"/>
        <v>124</v>
      </c>
      <c r="M27" s="47">
        <f t="shared" si="91"/>
        <v>70</v>
      </c>
      <c r="N27" s="47">
        <f t="shared" si="91"/>
        <v>64</v>
      </c>
      <c r="O27" s="47">
        <f t="shared" si="91"/>
        <v>134</v>
      </c>
      <c r="P27" s="47">
        <f t="shared" si="91"/>
        <v>95</v>
      </c>
      <c r="Q27" s="47">
        <f t="shared" si="91"/>
        <v>64</v>
      </c>
      <c r="R27" s="47">
        <f t="shared" si="91"/>
        <v>159</v>
      </c>
      <c r="S27" s="47">
        <f t="shared" si="91"/>
        <v>236</v>
      </c>
      <c r="T27" s="47">
        <f t="shared" si="91"/>
        <v>190</v>
      </c>
      <c r="U27" s="47">
        <f t="shared" si="91"/>
        <v>426</v>
      </c>
      <c r="V27" s="47">
        <f t="shared" si="91"/>
        <v>99</v>
      </c>
      <c r="W27" s="47">
        <f t="shared" si="91"/>
        <v>99</v>
      </c>
      <c r="X27" s="47">
        <f t="shared" si="91"/>
        <v>198</v>
      </c>
      <c r="Y27" s="47">
        <f t="shared" si="91"/>
        <v>118</v>
      </c>
      <c r="Z27" s="47">
        <f t="shared" si="91"/>
        <v>123</v>
      </c>
      <c r="AA27" s="47">
        <f t="shared" si="91"/>
        <v>241</v>
      </c>
      <c r="AB27" s="47">
        <f t="shared" si="91"/>
        <v>110</v>
      </c>
      <c r="AC27" s="47">
        <f t="shared" si="91"/>
        <v>105</v>
      </c>
      <c r="AD27" s="47">
        <f t="shared" si="91"/>
        <v>215</v>
      </c>
      <c r="AE27" s="47">
        <f t="shared" si="91"/>
        <v>87</v>
      </c>
      <c r="AF27" s="47">
        <f t="shared" si="91"/>
        <v>77</v>
      </c>
      <c r="AG27" s="47">
        <f t="shared" si="91"/>
        <v>164</v>
      </c>
      <c r="AH27" s="47">
        <f t="shared" si="91"/>
        <v>65</v>
      </c>
      <c r="AI27" s="47">
        <f t="shared" si="91"/>
        <v>62</v>
      </c>
      <c r="AJ27" s="47">
        <f t="shared" si="91"/>
        <v>127</v>
      </c>
      <c r="AK27" s="47">
        <f t="shared" si="91"/>
        <v>76</v>
      </c>
      <c r="AL27" s="47">
        <f t="shared" si="91"/>
        <v>68</v>
      </c>
      <c r="AM27" s="47">
        <f t="shared" si="91"/>
        <v>144</v>
      </c>
      <c r="AN27" s="47">
        <f t="shared" si="91"/>
        <v>555</v>
      </c>
      <c r="AO27" s="47">
        <f t="shared" si="91"/>
        <v>534</v>
      </c>
      <c r="AP27" s="47">
        <f t="shared" si="91"/>
        <v>1089</v>
      </c>
      <c r="AQ27" s="47">
        <f t="shared" si="91"/>
        <v>47</v>
      </c>
      <c r="AR27" s="47">
        <f t="shared" si="91"/>
        <v>41</v>
      </c>
      <c r="AS27" s="47">
        <f t="shared" si="91"/>
        <v>88</v>
      </c>
      <c r="AT27" s="47">
        <f t="shared" si="91"/>
        <v>65</v>
      </c>
      <c r="AU27" s="47">
        <f t="shared" si="91"/>
        <v>42</v>
      </c>
      <c r="AV27" s="47">
        <f t="shared" si="91"/>
        <v>107</v>
      </c>
      <c r="AW27" s="47">
        <f t="shared" si="91"/>
        <v>46</v>
      </c>
      <c r="AX27" s="47">
        <f t="shared" si="91"/>
        <v>44</v>
      </c>
      <c r="AY27" s="47">
        <f t="shared" si="91"/>
        <v>90</v>
      </c>
      <c r="AZ27" s="47">
        <f t="shared" si="91"/>
        <v>41</v>
      </c>
      <c r="BA27" s="47">
        <f t="shared" si="91"/>
        <v>31</v>
      </c>
      <c r="BB27" s="47">
        <f t="shared" si="91"/>
        <v>72</v>
      </c>
      <c r="BC27" s="47">
        <f t="shared" si="91"/>
        <v>40</v>
      </c>
      <c r="BD27" s="47">
        <f t="shared" si="91"/>
        <v>29</v>
      </c>
      <c r="BE27" s="47">
        <f t="shared" si="91"/>
        <v>69</v>
      </c>
      <c r="BF27" s="47">
        <f t="shared" si="91"/>
        <v>38</v>
      </c>
      <c r="BG27" s="47">
        <f t="shared" si="91"/>
        <v>26</v>
      </c>
      <c r="BH27" s="47">
        <f t="shared" si="91"/>
        <v>64</v>
      </c>
      <c r="BI27" s="47">
        <f t="shared" si="91"/>
        <v>277</v>
      </c>
      <c r="BJ27" s="47">
        <f t="shared" si="91"/>
        <v>213</v>
      </c>
      <c r="BK27" s="47">
        <f t="shared" si="91"/>
        <v>490</v>
      </c>
      <c r="BL27" s="47"/>
      <c r="BM27" s="79"/>
      <c r="BN27" s="12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</row>
    <row r="28" spans="1:151" s="11" customFormat="1" ht="26.25" x14ac:dyDescent="0.55000000000000004">
      <c r="A28" s="13">
        <v>17</v>
      </c>
      <c r="B28" s="487" t="s">
        <v>65</v>
      </c>
      <c r="C28" s="23" t="s">
        <v>350</v>
      </c>
      <c r="D28" s="10">
        <f>+S28+AN28+BI28</f>
        <v>61</v>
      </c>
      <c r="E28" s="10">
        <f>+T28+AO28+BJ28</f>
        <v>45</v>
      </c>
      <c r="F28" s="10">
        <f>SUM(D28:E28)</f>
        <v>106</v>
      </c>
      <c r="G28" s="10">
        <v>0</v>
      </c>
      <c r="H28" s="10">
        <v>0</v>
      </c>
      <c r="I28" s="10">
        <v>0</v>
      </c>
      <c r="J28" s="28">
        <v>8</v>
      </c>
      <c r="K28" s="28">
        <v>2</v>
      </c>
      <c r="L28" s="14">
        <f t="shared" si="0"/>
        <v>10</v>
      </c>
      <c r="M28" s="28">
        <v>8</v>
      </c>
      <c r="N28" s="28">
        <v>2</v>
      </c>
      <c r="O28" s="14">
        <f t="shared" si="1"/>
        <v>10</v>
      </c>
      <c r="P28" s="28">
        <v>4</v>
      </c>
      <c r="Q28" s="8">
        <v>2</v>
      </c>
      <c r="R28" s="14">
        <f t="shared" si="2"/>
        <v>6</v>
      </c>
      <c r="S28" s="10">
        <f>G28+J28+M28+P28</f>
        <v>20</v>
      </c>
      <c r="T28" s="10">
        <f>+K28+N28+Q28</f>
        <v>6</v>
      </c>
      <c r="U28" s="14">
        <f t="shared" si="3"/>
        <v>26</v>
      </c>
      <c r="V28" s="28">
        <v>11</v>
      </c>
      <c r="W28" s="28">
        <v>13</v>
      </c>
      <c r="X28" s="14">
        <f t="shared" si="4"/>
        <v>24</v>
      </c>
      <c r="Y28" s="28">
        <v>12</v>
      </c>
      <c r="Z28" s="28">
        <v>9</v>
      </c>
      <c r="AA28" s="14">
        <f t="shared" si="5"/>
        <v>21</v>
      </c>
      <c r="AB28" s="28">
        <v>5</v>
      </c>
      <c r="AC28" s="28">
        <v>5</v>
      </c>
      <c r="AD28" s="14">
        <f t="shared" si="6"/>
        <v>10</v>
      </c>
      <c r="AE28" s="28">
        <v>4</v>
      </c>
      <c r="AF28" s="28">
        <v>3</v>
      </c>
      <c r="AG28" s="14">
        <f t="shared" si="7"/>
        <v>7</v>
      </c>
      <c r="AH28" s="21">
        <v>4</v>
      </c>
      <c r="AI28" s="21">
        <v>5</v>
      </c>
      <c r="AJ28" s="24">
        <f t="shared" si="8"/>
        <v>9</v>
      </c>
      <c r="AK28" s="21">
        <v>5</v>
      </c>
      <c r="AL28" s="21">
        <v>4</v>
      </c>
      <c r="AM28" s="24">
        <v>2</v>
      </c>
      <c r="AN28" s="24">
        <f>+V28+Y28+AB28+AE28+AH28+AK28</f>
        <v>41</v>
      </c>
      <c r="AO28" s="24">
        <f>+W28+Z28+AC28+AF28+AI28+AL28</f>
        <v>39</v>
      </c>
      <c r="AP28" s="24">
        <f t="shared" si="10"/>
        <v>80</v>
      </c>
      <c r="AQ28" s="21"/>
      <c r="AR28" s="21"/>
      <c r="AS28" s="24">
        <f t="shared" si="11"/>
        <v>0</v>
      </c>
      <c r="AT28" s="21"/>
      <c r="AU28" s="21"/>
      <c r="AV28" s="24">
        <f t="shared" si="12"/>
        <v>0</v>
      </c>
      <c r="AW28" s="21"/>
      <c r="AX28" s="21"/>
      <c r="AY28" s="24">
        <f t="shared" si="13"/>
        <v>0</v>
      </c>
      <c r="AZ28" s="21"/>
      <c r="BA28" s="21"/>
      <c r="BB28" s="24">
        <f t="shared" si="14"/>
        <v>0</v>
      </c>
      <c r="BC28" s="21"/>
      <c r="BD28" s="21"/>
      <c r="BE28" s="24">
        <f t="shared" si="15"/>
        <v>0</v>
      </c>
      <c r="BF28" s="21"/>
      <c r="BG28" s="21"/>
      <c r="BH28" s="24">
        <f t="shared" si="16"/>
        <v>0</v>
      </c>
      <c r="BI28" s="14">
        <f>+AQ28+AT28+AW28+AZ28+BC28+BF28</f>
        <v>0</v>
      </c>
      <c r="BJ28" s="14">
        <f>+AR28+AU28+AX28+BA28+BD28+BG28</f>
        <v>0</v>
      </c>
      <c r="BK28" s="14">
        <f t="shared" si="17"/>
        <v>0</v>
      </c>
      <c r="BL28" s="8" t="s">
        <v>27</v>
      </c>
      <c r="BM28" s="8" t="s">
        <v>350</v>
      </c>
      <c r="BN28" s="12"/>
    </row>
    <row r="29" spans="1:151" s="11" customFormat="1" ht="26.25" x14ac:dyDescent="0.55000000000000004">
      <c r="A29" s="13">
        <v>18</v>
      </c>
      <c r="B29" s="490" t="s">
        <v>67</v>
      </c>
      <c r="C29" s="23" t="s">
        <v>350</v>
      </c>
      <c r="D29" s="10">
        <f>+S29+AN29+BI29</f>
        <v>30</v>
      </c>
      <c r="E29" s="10">
        <f>+T29+AO29+BJ29</f>
        <v>36</v>
      </c>
      <c r="F29" s="10">
        <f>SUM(D29:E29)</f>
        <v>66</v>
      </c>
      <c r="G29" s="228">
        <v>9</v>
      </c>
      <c r="H29" s="228">
        <v>8</v>
      </c>
      <c r="I29" s="228">
        <f>SUM(G29:H29)</f>
        <v>17</v>
      </c>
      <c r="J29" s="13">
        <v>8</v>
      </c>
      <c r="K29" s="13">
        <v>15</v>
      </c>
      <c r="L29" s="14">
        <f t="shared" si="0"/>
        <v>23</v>
      </c>
      <c r="M29" s="13">
        <v>9</v>
      </c>
      <c r="N29" s="28">
        <v>4</v>
      </c>
      <c r="O29" s="14">
        <f t="shared" si="1"/>
        <v>13</v>
      </c>
      <c r="P29" s="28">
        <v>4</v>
      </c>
      <c r="Q29" s="8">
        <v>9</v>
      </c>
      <c r="R29" s="14">
        <f t="shared" si="2"/>
        <v>13</v>
      </c>
      <c r="S29" s="10">
        <f>SUM(G29+J29+M29+P29)</f>
        <v>30</v>
      </c>
      <c r="T29" s="10">
        <f t="shared" ref="T29:U29" si="92">SUM(H29+K29+N29+Q29)</f>
        <v>36</v>
      </c>
      <c r="U29" s="10">
        <f t="shared" si="92"/>
        <v>66</v>
      </c>
      <c r="V29" s="82"/>
      <c r="W29" s="82"/>
      <c r="X29" s="14">
        <f t="shared" si="4"/>
        <v>0</v>
      </c>
      <c r="Y29" s="82"/>
      <c r="Z29" s="82"/>
      <c r="AA29" s="14">
        <f t="shared" si="5"/>
        <v>0</v>
      </c>
      <c r="AB29" s="82"/>
      <c r="AC29" s="82"/>
      <c r="AD29" s="14">
        <f t="shared" si="6"/>
        <v>0</v>
      </c>
      <c r="AE29" s="82"/>
      <c r="AF29" s="82"/>
      <c r="AG29" s="14">
        <f t="shared" si="7"/>
        <v>0</v>
      </c>
      <c r="AH29" s="54"/>
      <c r="AI29" s="54"/>
      <c r="AJ29" s="24">
        <f t="shared" si="8"/>
        <v>0</v>
      </c>
      <c r="AK29" s="54"/>
      <c r="AL29" s="54"/>
      <c r="AM29" s="24">
        <f t="shared" si="9"/>
        <v>0</v>
      </c>
      <c r="AN29" s="24">
        <f>+V29+Y29+AB29+AE29+AH29+AK29</f>
        <v>0</v>
      </c>
      <c r="AO29" s="24">
        <f>+W29+Z29+AC29+AF29+AI29+AL29</f>
        <v>0</v>
      </c>
      <c r="AP29" s="24">
        <f t="shared" si="10"/>
        <v>0</v>
      </c>
      <c r="AQ29" s="54"/>
      <c r="AR29" s="54"/>
      <c r="AS29" s="24">
        <f t="shared" si="11"/>
        <v>0</v>
      </c>
      <c r="AT29" s="54"/>
      <c r="AU29" s="54"/>
      <c r="AV29" s="24">
        <f t="shared" si="12"/>
        <v>0</v>
      </c>
      <c r="AW29" s="54"/>
      <c r="AX29" s="54"/>
      <c r="AY29" s="24">
        <f t="shared" si="13"/>
        <v>0</v>
      </c>
      <c r="AZ29" s="54"/>
      <c r="BA29" s="54"/>
      <c r="BB29" s="24">
        <f t="shared" si="14"/>
        <v>0</v>
      </c>
      <c r="BC29" s="54"/>
      <c r="BD29" s="54"/>
      <c r="BE29" s="24">
        <f t="shared" si="15"/>
        <v>0</v>
      </c>
      <c r="BF29" s="54"/>
      <c r="BG29" s="54"/>
      <c r="BH29" s="24">
        <f t="shared" si="16"/>
        <v>0</v>
      </c>
      <c r="BI29" s="14">
        <f>+AQ29+AT29+AW29+AZ29+BC29+BF29</f>
        <v>0</v>
      </c>
      <c r="BJ29" s="14">
        <f>+AR29+AU29+AX29+BA29+BD29+BG29</f>
        <v>0</v>
      </c>
      <c r="BK29" s="14">
        <f t="shared" si="17"/>
        <v>0</v>
      </c>
      <c r="BL29" s="8" t="s">
        <v>27</v>
      </c>
      <c r="BM29" s="8" t="s">
        <v>350</v>
      </c>
      <c r="BN29" s="12"/>
    </row>
    <row r="30" spans="1:151" s="49" customFormat="1" ht="26.25" x14ac:dyDescent="0.55000000000000004">
      <c r="A30" s="75"/>
      <c r="B30" s="81" t="s">
        <v>6</v>
      </c>
      <c r="C30" s="48"/>
      <c r="D30" s="47">
        <f>SUM(D28:D29)</f>
        <v>91</v>
      </c>
      <c r="E30" s="47">
        <f t="shared" ref="E30:BK30" si="93">SUM(E28:E29)</f>
        <v>81</v>
      </c>
      <c r="F30" s="47">
        <f t="shared" si="93"/>
        <v>172</v>
      </c>
      <c r="G30" s="47">
        <f t="shared" si="93"/>
        <v>9</v>
      </c>
      <c r="H30" s="47">
        <f t="shared" si="93"/>
        <v>8</v>
      </c>
      <c r="I30" s="47">
        <f t="shared" si="93"/>
        <v>17</v>
      </c>
      <c r="J30" s="47">
        <f t="shared" si="93"/>
        <v>16</v>
      </c>
      <c r="K30" s="47">
        <f t="shared" si="93"/>
        <v>17</v>
      </c>
      <c r="L30" s="47">
        <f t="shared" si="93"/>
        <v>33</v>
      </c>
      <c r="M30" s="47">
        <f t="shared" si="93"/>
        <v>17</v>
      </c>
      <c r="N30" s="47">
        <f t="shared" si="93"/>
        <v>6</v>
      </c>
      <c r="O30" s="47">
        <f t="shared" si="93"/>
        <v>23</v>
      </c>
      <c r="P30" s="47">
        <f t="shared" si="93"/>
        <v>8</v>
      </c>
      <c r="Q30" s="47">
        <f t="shared" si="93"/>
        <v>11</v>
      </c>
      <c r="R30" s="47">
        <f t="shared" si="93"/>
        <v>19</v>
      </c>
      <c r="S30" s="47">
        <f t="shared" si="93"/>
        <v>50</v>
      </c>
      <c r="T30" s="47">
        <f t="shared" si="93"/>
        <v>42</v>
      </c>
      <c r="U30" s="47">
        <f t="shared" si="93"/>
        <v>92</v>
      </c>
      <c r="V30" s="47">
        <f t="shared" si="93"/>
        <v>11</v>
      </c>
      <c r="W30" s="47">
        <f t="shared" si="93"/>
        <v>13</v>
      </c>
      <c r="X30" s="47">
        <f t="shared" si="93"/>
        <v>24</v>
      </c>
      <c r="Y30" s="47">
        <f t="shared" si="93"/>
        <v>12</v>
      </c>
      <c r="Z30" s="47">
        <f t="shared" si="93"/>
        <v>9</v>
      </c>
      <c r="AA30" s="47">
        <f t="shared" si="93"/>
        <v>21</v>
      </c>
      <c r="AB30" s="47">
        <f t="shared" si="93"/>
        <v>5</v>
      </c>
      <c r="AC30" s="47">
        <f t="shared" si="93"/>
        <v>5</v>
      </c>
      <c r="AD30" s="47">
        <f t="shared" si="93"/>
        <v>10</v>
      </c>
      <c r="AE30" s="47">
        <f t="shared" si="93"/>
        <v>4</v>
      </c>
      <c r="AF30" s="47">
        <f t="shared" si="93"/>
        <v>3</v>
      </c>
      <c r="AG30" s="47">
        <f t="shared" si="93"/>
        <v>7</v>
      </c>
      <c r="AH30" s="47">
        <f t="shared" si="93"/>
        <v>4</v>
      </c>
      <c r="AI30" s="47">
        <f t="shared" si="93"/>
        <v>5</v>
      </c>
      <c r="AJ30" s="47">
        <f t="shared" si="93"/>
        <v>9</v>
      </c>
      <c r="AK30" s="47">
        <f t="shared" si="93"/>
        <v>5</v>
      </c>
      <c r="AL30" s="47">
        <f t="shared" si="93"/>
        <v>4</v>
      </c>
      <c r="AM30" s="47">
        <f t="shared" si="93"/>
        <v>2</v>
      </c>
      <c r="AN30" s="47">
        <f t="shared" si="93"/>
        <v>41</v>
      </c>
      <c r="AO30" s="47">
        <f t="shared" si="93"/>
        <v>39</v>
      </c>
      <c r="AP30" s="47">
        <f t="shared" si="93"/>
        <v>80</v>
      </c>
      <c r="AQ30" s="47">
        <f t="shared" si="93"/>
        <v>0</v>
      </c>
      <c r="AR30" s="47">
        <f t="shared" si="93"/>
        <v>0</v>
      </c>
      <c r="AS30" s="47">
        <f t="shared" si="93"/>
        <v>0</v>
      </c>
      <c r="AT30" s="47">
        <f t="shared" si="93"/>
        <v>0</v>
      </c>
      <c r="AU30" s="47">
        <f t="shared" si="93"/>
        <v>0</v>
      </c>
      <c r="AV30" s="47">
        <f t="shared" si="93"/>
        <v>0</v>
      </c>
      <c r="AW30" s="47">
        <f t="shared" si="93"/>
        <v>0</v>
      </c>
      <c r="AX30" s="47">
        <f t="shared" si="93"/>
        <v>0</v>
      </c>
      <c r="AY30" s="47">
        <f t="shared" si="93"/>
        <v>0</v>
      </c>
      <c r="AZ30" s="47">
        <f t="shared" si="93"/>
        <v>0</v>
      </c>
      <c r="BA30" s="47">
        <f t="shared" si="93"/>
        <v>0</v>
      </c>
      <c r="BB30" s="47">
        <f t="shared" si="93"/>
        <v>0</v>
      </c>
      <c r="BC30" s="47">
        <f t="shared" si="93"/>
        <v>0</v>
      </c>
      <c r="BD30" s="47">
        <f t="shared" si="93"/>
        <v>0</v>
      </c>
      <c r="BE30" s="47">
        <f t="shared" si="93"/>
        <v>0</v>
      </c>
      <c r="BF30" s="47">
        <f t="shared" si="93"/>
        <v>0</v>
      </c>
      <c r="BG30" s="47">
        <f t="shared" si="93"/>
        <v>0</v>
      </c>
      <c r="BH30" s="47">
        <f t="shared" si="93"/>
        <v>0</v>
      </c>
      <c r="BI30" s="47">
        <f t="shared" si="93"/>
        <v>0</v>
      </c>
      <c r="BJ30" s="47">
        <f t="shared" si="93"/>
        <v>0</v>
      </c>
      <c r="BK30" s="47">
        <f t="shared" si="93"/>
        <v>0</v>
      </c>
      <c r="BL30" s="47"/>
      <c r="BM30" s="79"/>
      <c r="BN30" s="12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</row>
    <row r="31" spans="1:151" s="11" customFormat="1" ht="26.25" x14ac:dyDescent="0.55000000000000004">
      <c r="A31" s="13">
        <v>19</v>
      </c>
      <c r="B31" s="487" t="s">
        <v>431</v>
      </c>
      <c r="C31" s="23" t="s">
        <v>347</v>
      </c>
      <c r="D31" s="10">
        <f>+S31+AN31+BI31</f>
        <v>65</v>
      </c>
      <c r="E31" s="10">
        <f>+T31+AO31+BJ31</f>
        <v>43</v>
      </c>
      <c r="F31" s="10">
        <f>SUM(D31:E31)</f>
        <v>108</v>
      </c>
      <c r="G31" s="228">
        <v>0</v>
      </c>
      <c r="H31" s="228">
        <v>0</v>
      </c>
      <c r="I31" s="228">
        <f>SUM(G31:H31)</f>
        <v>0</v>
      </c>
      <c r="J31" s="55">
        <v>1</v>
      </c>
      <c r="K31" s="55">
        <v>1</v>
      </c>
      <c r="L31" s="14">
        <f t="shared" si="0"/>
        <v>2</v>
      </c>
      <c r="M31" s="55">
        <v>12</v>
      </c>
      <c r="N31" s="28">
        <v>3</v>
      </c>
      <c r="O31" s="14">
        <f t="shared" si="1"/>
        <v>15</v>
      </c>
      <c r="P31" s="28">
        <v>12</v>
      </c>
      <c r="Q31" s="8">
        <v>3</v>
      </c>
      <c r="R31" s="14">
        <f t="shared" si="2"/>
        <v>15</v>
      </c>
      <c r="S31" s="10">
        <f>G31+J31+M31+P31</f>
        <v>25</v>
      </c>
      <c r="T31" s="10">
        <f>+K31+N31+Q31</f>
        <v>7</v>
      </c>
      <c r="U31" s="14">
        <f t="shared" si="3"/>
        <v>32</v>
      </c>
      <c r="V31" s="82">
        <v>5</v>
      </c>
      <c r="W31" s="82">
        <v>6</v>
      </c>
      <c r="X31" s="14">
        <f t="shared" si="4"/>
        <v>11</v>
      </c>
      <c r="Y31" s="82">
        <v>5</v>
      </c>
      <c r="Z31" s="82">
        <v>6</v>
      </c>
      <c r="AA31" s="14">
        <f t="shared" si="5"/>
        <v>11</v>
      </c>
      <c r="AB31" s="82">
        <v>6</v>
      </c>
      <c r="AC31" s="82">
        <v>4</v>
      </c>
      <c r="AD31" s="14">
        <f t="shared" si="6"/>
        <v>10</v>
      </c>
      <c r="AE31" s="82">
        <v>3</v>
      </c>
      <c r="AF31" s="82">
        <v>6</v>
      </c>
      <c r="AG31" s="14">
        <f t="shared" si="7"/>
        <v>9</v>
      </c>
      <c r="AH31" s="54">
        <v>4</v>
      </c>
      <c r="AI31" s="54">
        <v>2</v>
      </c>
      <c r="AJ31" s="24">
        <f t="shared" si="8"/>
        <v>6</v>
      </c>
      <c r="AK31" s="54">
        <v>7</v>
      </c>
      <c r="AL31" s="54">
        <v>2</v>
      </c>
      <c r="AM31" s="24">
        <f t="shared" si="9"/>
        <v>9</v>
      </c>
      <c r="AN31" s="24">
        <f>+V31+Y31+AB31+AE31+AH31+AK31</f>
        <v>30</v>
      </c>
      <c r="AO31" s="24">
        <f>+W31+Z31+AC31+AF31+AI31+AL31</f>
        <v>26</v>
      </c>
      <c r="AP31" s="24">
        <f t="shared" si="10"/>
        <v>56</v>
      </c>
      <c r="AQ31" s="54">
        <v>2</v>
      </c>
      <c r="AR31" s="54">
        <v>2</v>
      </c>
      <c r="AS31" s="24">
        <f t="shared" si="11"/>
        <v>4</v>
      </c>
      <c r="AT31" s="54">
        <v>4</v>
      </c>
      <c r="AU31" s="54">
        <v>4</v>
      </c>
      <c r="AV31" s="24">
        <f t="shared" si="12"/>
        <v>8</v>
      </c>
      <c r="AW31" s="54">
        <v>2</v>
      </c>
      <c r="AX31" s="54">
        <v>2</v>
      </c>
      <c r="AY31" s="24">
        <f t="shared" si="13"/>
        <v>4</v>
      </c>
      <c r="AZ31" s="54">
        <v>2</v>
      </c>
      <c r="BA31" s="54">
        <v>2</v>
      </c>
      <c r="BB31" s="24">
        <f t="shared" si="14"/>
        <v>4</v>
      </c>
      <c r="BC31" s="54">
        <v>0</v>
      </c>
      <c r="BD31" s="54">
        <v>0</v>
      </c>
      <c r="BE31" s="24">
        <f t="shared" si="15"/>
        <v>0</v>
      </c>
      <c r="BF31" s="54">
        <v>0</v>
      </c>
      <c r="BG31" s="54">
        <v>0</v>
      </c>
      <c r="BH31" s="24">
        <f t="shared" si="16"/>
        <v>0</v>
      </c>
      <c r="BI31" s="14">
        <f>+AQ31+AT31+AW31+AZ31+BC31+BF31</f>
        <v>10</v>
      </c>
      <c r="BJ31" s="14">
        <f>+AR31+AU31+AX31+BA31+BD31+BG31</f>
        <v>10</v>
      </c>
      <c r="BK31" s="14">
        <f t="shared" si="17"/>
        <v>20</v>
      </c>
      <c r="BL31" s="8" t="s">
        <v>27</v>
      </c>
      <c r="BM31" s="8" t="s">
        <v>347</v>
      </c>
      <c r="BN31" s="12"/>
    </row>
    <row r="32" spans="1:151" s="49" customFormat="1" ht="26.25" x14ac:dyDescent="0.55000000000000004">
      <c r="A32" s="75"/>
      <c r="B32" s="76" t="s">
        <v>6</v>
      </c>
      <c r="C32" s="48"/>
      <c r="D32" s="47">
        <f t="shared" ref="D32:BJ32" si="94">D31</f>
        <v>65</v>
      </c>
      <c r="E32" s="47">
        <f t="shared" si="94"/>
        <v>43</v>
      </c>
      <c r="F32" s="47">
        <f t="shared" si="94"/>
        <v>108</v>
      </c>
      <c r="G32" s="47">
        <f>SUM(G31)</f>
        <v>0</v>
      </c>
      <c r="H32" s="47">
        <f t="shared" ref="H32" si="95">SUM(H31)</f>
        <v>0</v>
      </c>
      <c r="I32" s="47">
        <f t="shared" ref="I32" si="96">SUM(I31)</f>
        <v>0</v>
      </c>
      <c r="J32" s="47">
        <f t="shared" si="94"/>
        <v>1</v>
      </c>
      <c r="K32" s="47">
        <f t="shared" si="94"/>
        <v>1</v>
      </c>
      <c r="L32" s="77">
        <f t="shared" si="0"/>
        <v>2</v>
      </c>
      <c r="M32" s="47">
        <f t="shared" si="94"/>
        <v>12</v>
      </c>
      <c r="N32" s="47">
        <f t="shared" si="94"/>
        <v>3</v>
      </c>
      <c r="O32" s="77">
        <f t="shared" si="1"/>
        <v>15</v>
      </c>
      <c r="P32" s="47">
        <f t="shared" si="94"/>
        <v>12</v>
      </c>
      <c r="Q32" s="47">
        <f t="shared" si="94"/>
        <v>3</v>
      </c>
      <c r="R32" s="77">
        <f t="shared" si="2"/>
        <v>15</v>
      </c>
      <c r="S32" s="47">
        <f t="shared" si="94"/>
        <v>25</v>
      </c>
      <c r="T32" s="47">
        <f t="shared" si="94"/>
        <v>7</v>
      </c>
      <c r="U32" s="77">
        <f t="shared" si="3"/>
        <v>32</v>
      </c>
      <c r="V32" s="47">
        <f t="shared" si="94"/>
        <v>5</v>
      </c>
      <c r="W32" s="47">
        <f t="shared" si="94"/>
        <v>6</v>
      </c>
      <c r="X32" s="77">
        <f t="shared" si="4"/>
        <v>11</v>
      </c>
      <c r="Y32" s="47">
        <f t="shared" si="94"/>
        <v>5</v>
      </c>
      <c r="Z32" s="47">
        <f t="shared" si="94"/>
        <v>6</v>
      </c>
      <c r="AA32" s="77">
        <f t="shared" si="5"/>
        <v>11</v>
      </c>
      <c r="AB32" s="47">
        <f t="shared" si="94"/>
        <v>6</v>
      </c>
      <c r="AC32" s="47">
        <f t="shared" si="94"/>
        <v>4</v>
      </c>
      <c r="AD32" s="77">
        <f t="shared" si="6"/>
        <v>10</v>
      </c>
      <c r="AE32" s="47">
        <f t="shared" si="94"/>
        <v>3</v>
      </c>
      <c r="AF32" s="47">
        <f t="shared" si="94"/>
        <v>6</v>
      </c>
      <c r="AG32" s="77">
        <f t="shared" si="7"/>
        <v>9</v>
      </c>
      <c r="AH32" s="48">
        <f t="shared" si="94"/>
        <v>4</v>
      </c>
      <c r="AI32" s="48">
        <f t="shared" si="94"/>
        <v>2</v>
      </c>
      <c r="AJ32" s="78">
        <f t="shared" si="8"/>
        <v>6</v>
      </c>
      <c r="AK32" s="48">
        <f t="shared" si="94"/>
        <v>7</v>
      </c>
      <c r="AL32" s="48">
        <f t="shared" si="94"/>
        <v>2</v>
      </c>
      <c r="AM32" s="78">
        <f t="shared" si="9"/>
        <v>9</v>
      </c>
      <c r="AN32" s="48">
        <f t="shared" si="94"/>
        <v>30</v>
      </c>
      <c r="AO32" s="48">
        <f t="shared" si="94"/>
        <v>26</v>
      </c>
      <c r="AP32" s="78">
        <f t="shared" si="10"/>
        <v>56</v>
      </c>
      <c r="AQ32" s="48">
        <f t="shared" si="94"/>
        <v>2</v>
      </c>
      <c r="AR32" s="48">
        <f t="shared" si="94"/>
        <v>2</v>
      </c>
      <c r="AS32" s="78">
        <f t="shared" si="11"/>
        <v>4</v>
      </c>
      <c r="AT32" s="48">
        <f t="shared" si="94"/>
        <v>4</v>
      </c>
      <c r="AU32" s="48">
        <f t="shared" si="94"/>
        <v>4</v>
      </c>
      <c r="AV32" s="78">
        <f t="shared" si="12"/>
        <v>8</v>
      </c>
      <c r="AW32" s="48">
        <f t="shared" si="94"/>
        <v>2</v>
      </c>
      <c r="AX32" s="48">
        <f t="shared" si="94"/>
        <v>2</v>
      </c>
      <c r="AY32" s="78">
        <f t="shared" si="13"/>
        <v>4</v>
      </c>
      <c r="AZ32" s="48">
        <f t="shared" si="94"/>
        <v>2</v>
      </c>
      <c r="BA32" s="48">
        <f t="shared" si="94"/>
        <v>2</v>
      </c>
      <c r="BB32" s="78">
        <f t="shared" si="14"/>
        <v>4</v>
      </c>
      <c r="BC32" s="48">
        <f t="shared" si="94"/>
        <v>0</v>
      </c>
      <c r="BD32" s="48">
        <f t="shared" si="94"/>
        <v>0</v>
      </c>
      <c r="BE32" s="78">
        <f t="shared" si="15"/>
        <v>0</v>
      </c>
      <c r="BF32" s="48">
        <f t="shared" si="94"/>
        <v>0</v>
      </c>
      <c r="BG32" s="48">
        <f t="shared" si="94"/>
        <v>0</v>
      </c>
      <c r="BH32" s="78">
        <f t="shared" si="16"/>
        <v>0</v>
      </c>
      <c r="BI32" s="47">
        <f t="shared" si="94"/>
        <v>10</v>
      </c>
      <c r="BJ32" s="47">
        <f t="shared" si="94"/>
        <v>10</v>
      </c>
      <c r="BK32" s="77">
        <f t="shared" si="17"/>
        <v>20</v>
      </c>
      <c r="BL32" s="47"/>
      <c r="BM32" s="79"/>
      <c r="BN32" s="12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</row>
    <row r="33" spans="1:151" s="11" customFormat="1" ht="26.25" x14ac:dyDescent="0.55000000000000004">
      <c r="A33" s="13">
        <v>20</v>
      </c>
      <c r="B33" s="488" t="s">
        <v>66</v>
      </c>
      <c r="C33" s="23" t="s">
        <v>352</v>
      </c>
      <c r="D33" s="10">
        <f>+S33+AN33+BI33</f>
        <v>267</v>
      </c>
      <c r="E33" s="10">
        <f>+T33+AO33+BJ33</f>
        <v>217</v>
      </c>
      <c r="F33" s="10">
        <f>SUM(D33:E33)</f>
        <v>484</v>
      </c>
      <c r="G33" s="10">
        <v>0</v>
      </c>
      <c r="H33" s="10">
        <v>0</v>
      </c>
      <c r="I33" s="10">
        <f>SUM(G33:H33)</f>
        <v>0</v>
      </c>
      <c r="J33" s="28">
        <v>23</v>
      </c>
      <c r="K33" s="28">
        <v>9</v>
      </c>
      <c r="L33" s="14">
        <f t="shared" si="0"/>
        <v>32</v>
      </c>
      <c r="M33" s="28">
        <v>23</v>
      </c>
      <c r="N33" s="28">
        <v>19</v>
      </c>
      <c r="O33" s="14">
        <f t="shared" si="1"/>
        <v>42</v>
      </c>
      <c r="P33" s="28">
        <v>34</v>
      </c>
      <c r="Q33" s="8">
        <v>28</v>
      </c>
      <c r="R33" s="14">
        <f t="shared" si="2"/>
        <v>62</v>
      </c>
      <c r="S33" s="10">
        <f>G33+J33+M33+P33</f>
        <v>80</v>
      </c>
      <c r="T33" s="10">
        <f>+K33+N33+Q33</f>
        <v>56</v>
      </c>
      <c r="U33" s="14">
        <f t="shared" si="3"/>
        <v>136</v>
      </c>
      <c r="V33" s="82">
        <v>52</v>
      </c>
      <c r="W33" s="82">
        <v>34</v>
      </c>
      <c r="X33" s="14">
        <f t="shared" si="4"/>
        <v>86</v>
      </c>
      <c r="Y33" s="82">
        <v>40</v>
      </c>
      <c r="Z33" s="82">
        <v>46</v>
      </c>
      <c r="AA33" s="14">
        <f t="shared" si="5"/>
        <v>86</v>
      </c>
      <c r="AB33" s="82">
        <v>43</v>
      </c>
      <c r="AC33" s="82">
        <v>43</v>
      </c>
      <c r="AD33" s="14">
        <f t="shared" si="6"/>
        <v>86</v>
      </c>
      <c r="AE33" s="82">
        <v>22</v>
      </c>
      <c r="AF33" s="82">
        <v>12</v>
      </c>
      <c r="AG33" s="14">
        <f t="shared" si="7"/>
        <v>34</v>
      </c>
      <c r="AH33" s="54">
        <v>15</v>
      </c>
      <c r="AI33" s="54">
        <v>9</v>
      </c>
      <c r="AJ33" s="24">
        <f t="shared" si="8"/>
        <v>24</v>
      </c>
      <c r="AK33" s="54">
        <v>15</v>
      </c>
      <c r="AL33" s="54">
        <v>17</v>
      </c>
      <c r="AM33" s="24">
        <f t="shared" si="9"/>
        <v>32</v>
      </c>
      <c r="AN33" s="83">
        <f>+V33+Y33+AB33+AE33+AH33+AK33</f>
        <v>187</v>
      </c>
      <c r="AO33" s="83">
        <f>+W33+Z33+AC33+AF33+AI33+AL33</f>
        <v>161</v>
      </c>
      <c r="AP33" s="24">
        <f t="shared" si="10"/>
        <v>348</v>
      </c>
      <c r="AQ33" s="54"/>
      <c r="AR33" s="54"/>
      <c r="AS33" s="24">
        <f t="shared" si="11"/>
        <v>0</v>
      </c>
      <c r="AT33" s="54"/>
      <c r="AU33" s="54"/>
      <c r="AV33" s="24">
        <f t="shared" si="12"/>
        <v>0</v>
      </c>
      <c r="AW33" s="54"/>
      <c r="AX33" s="54"/>
      <c r="AY33" s="24">
        <f t="shared" si="13"/>
        <v>0</v>
      </c>
      <c r="AZ33" s="54"/>
      <c r="BA33" s="54"/>
      <c r="BB33" s="24">
        <f t="shared" si="14"/>
        <v>0</v>
      </c>
      <c r="BC33" s="54"/>
      <c r="BD33" s="54"/>
      <c r="BE33" s="24">
        <f t="shared" si="15"/>
        <v>0</v>
      </c>
      <c r="BF33" s="54"/>
      <c r="BG33" s="54"/>
      <c r="BH33" s="24">
        <f t="shared" si="16"/>
        <v>0</v>
      </c>
      <c r="BI33" s="45"/>
      <c r="BJ33" s="45"/>
      <c r="BK33" s="14">
        <f t="shared" si="17"/>
        <v>0</v>
      </c>
      <c r="BL33" s="8" t="s">
        <v>27</v>
      </c>
      <c r="BM33" s="8" t="s">
        <v>352</v>
      </c>
      <c r="BN33" s="12"/>
    </row>
    <row r="34" spans="1:151" s="49" customFormat="1" ht="26.25" x14ac:dyDescent="0.55000000000000004">
      <c r="A34" s="75"/>
      <c r="B34" s="76" t="s">
        <v>6</v>
      </c>
      <c r="C34" s="48"/>
      <c r="D34" s="47">
        <f t="shared" ref="D34:BJ34" si="97">D33</f>
        <v>267</v>
      </c>
      <c r="E34" s="47">
        <f t="shared" si="97"/>
        <v>217</v>
      </c>
      <c r="F34" s="47">
        <f t="shared" si="97"/>
        <v>484</v>
      </c>
      <c r="G34" s="47">
        <f>SUM(G33)</f>
        <v>0</v>
      </c>
      <c r="H34" s="47">
        <f t="shared" ref="H34" si="98">SUM(H33)</f>
        <v>0</v>
      </c>
      <c r="I34" s="47">
        <f t="shared" ref="I34" si="99">SUM(I33)</f>
        <v>0</v>
      </c>
      <c r="J34" s="47">
        <f t="shared" si="97"/>
        <v>23</v>
      </c>
      <c r="K34" s="47">
        <f t="shared" si="97"/>
        <v>9</v>
      </c>
      <c r="L34" s="77">
        <f t="shared" si="0"/>
        <v>32</v>
      </c>
      <c r="M34" s="47">
        <f t="shared" si="97"/>
        <v>23</v>
      </c>
      <c r="N34" s="47">
        <f t="shared" si="97"/>
        <v>19</v>
      </c>
      <c r="O34" s="77">
        <f t="shared" si="1"/>
        <v>42</v>
      </c>
      <c r="P34" s="47">
        <f t="shared" si="97"/>
        <v>34</v>
      </c>
      <c r="Q34" s="47">
        <f t="shared" si="97"/>
        <v>28</v>
      </c>
      <c r="R34" s="77">
        <f t="shared" si="2"/>
        <v>62</v>
      </c>
      <c r="S34" s="47">
        <f t="shared" si="97"/>
        <v>80</v>
      </c>
      <c r="T34" s="47">
        <f t="shared" si="97"/>
        <v>56</v>
      </c>
      <c r="U34" s="77">
        <f t="shared" si="3"/>
        <v>136</v>
      </c>
      <c r="V34" s="47">
        <f t="shared" si="97"/>
        <v>52</v>
      </c>
      <c r="W34" s="47">
        <f t="shared" si="97"/>
        <v>34</v>
      </c>
      <c r="X34" s="77">
        <f t="shared" si="4"/>
        <v>86</v>
      </c>
      <c r="Y34" s="47">
        <f t="shared" si="97"/>
        <v>40</v>
      </c>
      <c r="Z34" s="47">
        <f t="shared" si="97"/>
        <v>46</v>
      </c>
      <c r="AA34" s="77">
        <f t="shared" si="5"/>
        <v>86</v>
      </c>
      <c r="AB34" s="47">
        <f t="shared" si="97"/>
        <v>43</v>
      </c>
      <c r="AC34" s="47">
        <f t="shared" si="97"/>
        <v>43</v>
      </c>
      <c r="AD34" s="77">
        <f t="shared" si="6"/>
        <v>86</v>
      </c>
      <c r="AE34" s="47">
        <f t="shared" si="97"/>
        <v>22</v>
      </c>
      <c r="AF34" s="47">
        <f t="shared" si="97"/>
        <v>12</v>
      </c>
      <c r="AG34" s="77">
        <f t="shared" si="7"/>
        <v>34</v>
      </c>
      <c r="AH34" s="48">
        <f t="shared" si="97"/>
        <v>15</v>
      </c>
      <c r="AI34" s="48">
        <f t="shared" si="97"/>
        <v>9</v>
      </c>
      <c r="AJ34" s="78">
        <f t="shared" si="8"/>
        <v>24</v>
      </c>
      <c r="AK34" s="48">
        <f t="shared" si="97"/>
        <v>15</v>
      </c>
      <c r="AL34" s="48">
        <f t="shared" si="97"/>
        <v>17</v>
      </c>
      <c r="AM34" s="78">
        <f t="shared" si="9"/>
        <v>32</v>
      </c>
      <c r="AN34" s="48">
        <f t="shared" si="97"/>
        <v>187</v>
      </c>
      <c r="AO34" s="48">
        <f t="shared" si="97"/>
        <v>161</v>
      </c>
      <c r="AP34" s="78">
        <f t="shared" si="10"/>
        <v>348</v>
      </c>
      <c r="AQ34" s="48">
        <f t="shared" si="97"/>
        <v>0</v>
      </c>
      <c r="AR34" s="48">
        <f t="shared" si="97"/>
        <v>0</v>
      </c>
      <c r="AS34" s="78">
        <f t="shared" si="11"/>
        <v>0</v>
      </c>
      <c r="AT34" s="48">
        <f t="shared" si="97"/>
        <v>0</v>
      </c>
      <c r="AU34" s="48">
        <f t="shared" si="97"/>
        <v>0</v>
      </c>
      <c r="AV34" s="78">
        <f t="shared" si="12"/>
        <v>0</v>
      </c>
      <c r="AW34" s="48">
        <f t="shared" si="97"/>
        <v>0</v>
      </c>
      <c r="AX34" s="48">
        <f t="shared" si="97"/>
        <v>0</v>
      </c>
      <c r="AY34" s="78">
        <f t="shared" si="13"/>
        <v>0</v>
      </c>
      <c r="AZ34" s="48">
        <f t="shared" si="97"/>
        <v>0</v>
      </c>
      <c r="BA34" s="48">
        <f t="shared" si="97"/>
        <v>0</v>
      </c>
      <c r="BB34" s="78">
        <f t="shared" si="14"/>
        <v>0</v>
      </c>
      <c r="BC34" s="48">
        <f t="shared" si="97"/>
        <v>0</v>
      </c>
      <c r="BD34" s="48">
        <f t="shared" si="97"/>
        <v>0</v>
      </c>
      <c r="BE34" s="78">
        <f t="shared" si="15"/>
        <v>0</v>
      </c>
      <c r="BF34" s="48">
        <f t="shared" si="97"/>
        <v>0</v>
      </c>
      <c r="BG34" s="48">
        <f t="shared" si="97"/>
        <v>0</v>
      </c>
      <c r="BH34" s="78">
        <f t="shared" si="16"/>
        <v>0</v>
      </c>
      <c r="BI34" s="47">
        <f t="shared" si="97"/>
        <v>0</v>
      </c>
      <c r="BJ34" s="47">
        <f t="shared" si="97"/>
        <v>0</v>
      </c>
      <c r="BK34" s="77">
        <f t="shared" si="17"/>
        <v>0</v>
      </c>
      <c r="BL34" s="47"/>
      <c r="BM34" s="79"/>
      <c r="BN34" s="12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</row>
    <row r="35" spans="1:151" s="11" customFormat="1" ht="26.25" x14ac:dyDescent="0.55000000000000004">
      <c r="A35" s="46">
        <v>21</v>
      </c>
      <c r="B35" s="489" t="s">
        <v>68</v>
      </c>
      <c r="C35" s="23" t="s">
        <v>349</v>
      </c>
      <c r="D35" s="10">
        <f>+S35+AN35+BI35</f>
        <v>54</v>
      </c>
      <c r="E35" s="10">
        <f>+T35+AO35+BJ35</f>
        <v>38</v>
      </c>
      <c r="F35" s="10">
        <f>SUM(D35:E35)</f>
        <v>92</v>
      </c>
      <c r="G35" s="10">
        <v>0</v>
      </c>
      <c r="H35" s="10">
        <v>0</v>
      </c>
      <c r="I35" s="10">
        <f>SUM(G35:H35)</f>
        <v>0</v>
      </c>
      <c r="J35" s="84">
        <v>27</v>
      </c>
      <c r="K35" s="84">
        <v>9</v>
      </c>
      <c r="L35" s="14">
        <f t="shared" si="0"/>
        <v>36</v>
      </c>
      <c r="M35" s="84">
        <v>11</v>
      </c>
      <c r="N35" s="84">
        <v>11</v>
      </c>
      <c r="O35" s="14">
        <f t="shared" si="1"/>
        <v>22</v>
      </c>
      <c r="P35" s="84">
        <v>16</v>
      </c>
      <c r="Q35" s="8">
        <v>18</v>
      </c>
      <c r="R35" s="14">
        <f t="shared" si="2"/>
        <v>34</v>
      </c>
      <c r="S35" s="10">
        <f>G35+J35+M35+P35</f>
        <v>54</v>
      </c>
      <c r="T35" s="10">
        <f>+K35+N35+Q35</f>
        <v>38</v>
      </c>
      <c r="U35" s="14">
        <f t="shared" si="3"/>
        <v>92</v>
      </c>
      <c r="V35" s="57"/>
      <c r="W35" s="57"/>
      <c r="X35" s="14">
        <f t="shared" si="4"/>
        <v>0</v>
      </c>
      <c r="Y35" s="57"/>
      <c r="Z35" s="57"/>
      <c r="AA35" s="14">
        <f t="shared" si="5"/>
        <v>0</v>
      </c>
      <c r="AB35" s="57"/>
      <c r="AC35" s="57"/>
      <c r="AD35" s="14">
        <f t="shared" si="6"/>
        <v>0</v>
      </c>
      <c r="AE35" s="57"/>
      <c r="AF35" s="57"/>
      <c r="AG35" s="14">
        <f t="shared" si="7"/>
        <v>0</v>
      </c>
      <c r="AH35" s="56"/>
      <c r="AI35" s="56"/>
      <c r="AJ35" s="24">
        <f t="shared" si="8"/>
        <v>0</v>
      </c>
      <c r="AK35" s="56"/>
      <c r="AL35" s="56"/>
      <c r="AM35" s="24">
        <f t="shared" si="9"/>
        <v>0</v>
      </c>
      <c r="AN35" s="24"/>
      <c r="AO35" s="24"/>
      <c r="AP35" s="24">
        <f t="shared" si="10"/>
        <v>0</v>
      </c>
      <c r="AQ35" s="56"/>
      <c r="AR35" s="56"/>
      <c r="AS35" s="24">
        <f t="shared" si="11"/>
        <v>0</v>
      </c>
      <c r="AT35" s="56"/>
      <c r="AU35" s="56"/>
      <c r="AV35" s="24">
        <f t="shared" si="12"/>
        <v>0</v>
      </c>
      <c r="AW35" s="56"/>
      <c r="AX35" s="56"/>
      <c r="AY35" s="24">
        <f t="shared" si="13"/>
        <v>0</v>
      </c>
      <c r="AZ35" s="56"/>
      <c r="BA35" s="56"/>
      <c r="BB35" s="24">
        <f t="shared" si="14"/>
        <v>0</v>
      </c>
      <c r="BC35" s="56"/>
      <c r="BD35" s="56"/>
      <c r="BE35" s="24">
        <f t="shared" si="15"/>
        <v>0</v>
      </c>
      <c r="BF35" s="56"/>
      <c r="BG35" s="56"/>
      <c r="BH35" s="24">
        <f t="shared" si="16"/>
        <v>0</v>
      </c>
      <c r="BI35" s="14"/>
      <c r="BJ35" s="14"/>
      <c r="BK35" s="14">
        <f t="shared" si="17"/>
        <v>0</v>
      </c>
      <c r="BL35" s="8" t="s">
        <v>27</v>
      </c>
      <c r="BM35" s="8" t="s">
        <v>349</v>
      </c>
      <c r="BN35" s="12"/>
    </row>
    <row r="36" spans="1:151" s="49" customFormat="1" ht="27" thickBot="1" x14ac:dyDescent="0.6">
      <c r="A36" s="545"/>
      <c r="B36" s="546" t="s">
        <v>6</v>
      </c>
      <c r="C36" s="547"/>
      <c r="D36" s="548">
        <f t="shared" ref="D36:BJ36" si="100">D35</f>
        <v>54</v>
      </c>
      <c r="E36" s="548">
        <f t="shared" si="100"/>
        <v>38</v>
      </c>
      <c r="F36" s="548">
        <f t="shared" si="100"/>
        <v>92</v>
      </c>
      <c r="G36" s="548">
        <f>SUM(G35)</f>
        <v>0</v>
      </c>
      <c r="H36" s="548">
        <f t="shared" ref="H36" si="101">SUM(H35)</f>
        <v>0</v>
      </c>
      <c r="I36" s="548">
        <f t="shared" ref="I36" si="102">SUM(I35)</f>
        <v>0</v>
      </c>
      <c r="J36" s="548">
        <f t="shared" si="100"/>
        <v>27</v>
      </c>
      <c r="K36" s="548">
        <f t="shared" si="100"/>
        <v>9</v>
      </c>
      <c r="L36" s="549">
        <f t="shared" si="0"/>
        <v>36</v>
      </c>
      <c r="M36" s="548">
        <f t="shared" si="100"/>
        <v>11</v>
      </c>
      <c r="N36" s="548">
        <f t="shared" si="100"/>
        <v>11</v>
      </c>
      <c r="O36" s="549">
        <f t="shared" si="1"/>
        <v>22</v>
      </c>
      <c r="P36" s="548">
        <f t="shared" si="100"/>
        <v>16</v>
      </c>
      <c r="Q36" s="548">
        <f t="shared" si="100"/>
        <v>18</v>
      </c>
      <c r="R36" s="549">
        <f t="shared" si="2"/>
        <v>34</v>
      </c>
      <c r="S36" s="548">
        <f t="shared" si="100"/>
        <v>54</v>
      </c>
      <c r="T36" s="548">
        <f t="shared" si="100"/>
        <v>38</v>
      </c>
      <c r="U36" s="549">
        <f t="shared" si="3"/>
        <v>92</v>
      </c>
      <c r="V36" s="548">
        <f t="shared" si="100"/>
        <v>0</v>
      </c>
      <c r="W36" s="548">
        <f t="shared" si="100"/>
        <v>0</v>
      </c>
      <c r="X36" s="549">
        <f t="shared" si="4"/>
        <v>0</v>
      </c>
      <c r="Y36" s="548">
        <f t="shared" si="100"/>
        <v>0</v>
      </c>
      <c r="Z36" s="548">
        <f t="shared" si="100"/>
        <v>0</v>
      </c>
      <c r="AA36" s="549">
        <f t="shared" si="5"/>
        <v>0</v>
      </c>
      <c r="AB36" s="548">
        <f t="shared" si="100"/>
        <v>0</v>
      </c>
      <c r="AC36" s="548">
        <f t="shared" si="100"/>
        <v>0</v>
      </c>
      <c r="AD36" s="549">
        <f t="shared" si="6"/>
        <v>0</v>
      </c>
      <c r="AE36" s="548">
        <f t="shared" si="100"/>
        <v>0</v>
      </c>
      <c r="AF36" s="548">
        <f t="shared" si="100"/>
        <v>0</v>
      </c>
      <c r="AG36" s="549">
        <f t="shared" si="7"/>
        <v>0</v>
      </c>
      <c r="AH36" s="547">
        <f t="shared" si="100"/>
        <v>0</v>
      </c>
      <c r="AI36" s="547">
        <f t="shared" si="100"/>
        <v>0</v>
      </c>
      <c r="AJ36" s="550">
        <f t="shared" si="8"/>
        <v>0</v>
      </c>
      <c r="AK36" s="547">
        <f t="shared" si="100"/>
        <v>0</v>
      </c>
      <c r="AL36" s="547">
        <f t="shared" si="100"/>
        <v>0</v>
      </c>
      <c r="AM36" s="550">
        <f t="shared" si="9"/>
        <v>0</v>
      </c>
      <c r="AN36" s="547">
        <f t="shared" si="100"/>
        <v>0</v>
      </c>
      <c r="AO36" s="547">
        <f t="shared" si="100"/>
        <v>0</v>
      </c>
      <c r="AP36" s="550">
        <f t="shared" si="10"/>
        <v>0</v>
      </c>
      <c r="AQ36" s="547">
        <f t="shared" si="100"/>
        <v>0</v>
      </c>
      <c r="AR36" s="547">
        <f t="shared" si="100"/>
        <v>0</v>
      </c>
      <c r="AS36" s="550">
        <f t="shared" si="11"/>
        <v>0</v>
      </c>
      <c r="AT36" s="547">
        <f t="shared" si="100"/>
        <v>0</v>
      </c>
      <c r="AU36" s="547">
        <f t="shared" si="100"/>
        <v>0</v>
      </c>
      <c r="AV36" s="550">
        <f t="shared" si="12"/>
        <v>0</v>
      </c>
      <c r="AW36" s="547">
        <f t="shared" si="100"/>
        <v>0</v>
      </c>
      <c r="AX36" s="547">
        <f t="shared" si="100"/>
        <v>0</v>
      </c>
      <c r="AY36" s="550">
        <f t="shared" si="13"/>
        <v>0</v>
      </c>
      <c r="AZ36" s="547">
        <f t="shared" si="100"/>
        <v>0</v>
      </c>
      <c r="BA36" s="547">
        <f t="shared" si="100"/>
        <v>0</v>
      </c>
      <c r="BB36" s="550">
        <f t="shared" si="14"/>
        <v>0</v>
      </c>
      <c r="BC36" s="547">
        <f t="shared" si="100"/>
        <v>0</v>
      </c>
      <c r="BD36" s="547">
        <f t="shared" si="100"/>
        <v>0</v>
      </c>
      <c r="BE36" s="550">
        <f t="shared" si="15"/>
        <v>0</v>
      </c>
      <c r="BF36" s="547">
        <f t="shared" si="100"/>
        <v>0</v>
      </c>
      <c r="BG36" s="547">
        <f t="shared" si="100"/>
        <v>0</v>
      </c>
      <c r="BH36" s="550">
        <f t="shared" si="16"/>
        <v>0</v>
      </c>
      <c r="BI36" s="548">
        <f t="shared" si="100"/>
        <v>0</v>
      </c>
      <c r="BJ36" s="548">
        <f t="shared" si="100"/>
        <v>0</v>
      </c>
      <c r="BK36" s="549">
        <f t="shared" si="17"/>
        <v>0</v>
      </c>
      <c r="BL36" s="47"/>
      <c r="BM36" s="559"/>
      <c r="BN36" s="12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</row>
    <row r="37" spans="1:151" s="237" customFormat="1" ht="27" thickBot="1" x14ac:dyDescent="0.6">
      <c r="A37" s="731" t="s">
        <v>69</v>
      </c>
      <c r="B37" s="732"/>
      <c r="C37" s="554"/>
      <c r="D37" s="555">
        <f>+D36+D34+D32+D27+D23+D20+D16+D12+D9+D6+D30</f>
        <v>2806</v>
      </c>
      <c r="E37" s="555">
        <f t="shared" ref="E37:BK37" si="103">+E36+E34+E32+E27+E23+E20+E16+E12+E9+E6+E30</f>
        <v>2434</v>
      </c>
      <c r="F37" s="555">
        <f t="shared" si="103"/>
        <v>5258</v>
      </c>
      <c r="G37" s="555">
        <f t="shared" si="103"/>
        <v>56</v>
      </c>
      <c r="H37" s="555">
        <f t="shared" si="103"/>
        <v>56</v>
      </c>
      <c r="I37" s="555">
        <f t="shared" si="103"/>
        <v>112</v>
      </c>
      <c r="J37" s="556">
        <f t="shared" si="103"/>
        <v>327</v>
      </c>
      <c r="K37" s="556">
        <f t="shared" si="103"/>
        <v>277</v>
      </c>
      <c r="L37" s="555">
        <f t="shared" si="103"/>
        <v>592</v>
      </c>
      <c r="M37" s="555">
        <f t="shared" si="103"/>
        <v>323</v>
      </c>
      <c r="N37" s="555">
        <f t="shared" si="103"/>
        <v>310</v>
      </c>
      <c r="O37" s="555">
        <f t="shared" si="103"/>
        <v>633</v>
      </c>
      <c r="P37" s="555">
        <f t="shared" si="103"/>
        <v>363</v>
      </c>
      <c r="Q37" s="555">
        <f t="shared" si="103"/>
        <v>304</v>
      </c>
      <c r="R37" s="555">
        <f t="shared" si="103"/>
        <v>667</v>
      </c>
      <c r="S37" s="555">
        <f t="shared" si="103"/>
        <v>1057</v>
      </c>
      <c r="T37" s="555">
        <f t="shared" si="103"/>
        <v>929</v>
      </c>
      <c r="U37" s="555">
        <f>SUM(S37+T37)</f>
        <v>1986</v>
      </c>
      <c r="V37" s="555">
        <f t="shared" si="103"/>
        <v>287</v>
      </c>
      <c r="W37" s="555">
        <f t="shared" si="103"/>
        <v>244</v>
      </c>
      <c r="X37" s="555">
        <f t="shared" si="103"/>
        <v>531</v>
      </c>
      <c r="Y37" s="555">
        <f t="shared" si="103"/>
        <v>298</v>
      </c>
      <c r="Z37" s="555">
        <f t="shared" si="103"/>
        <v>285</v>
      </c>
      <c r="AA37" s="555">
        <f t="shared" si="103"/>
        <v>583</v>
      </c>
      <c r="AB37" s="555">
        <f t="shared" si="103"/>
        <v>261</v>
      </c>
      <c r="AC37" s="555">
        <f t="shared" si="103"/>
        <v>241</v>
      </c>
      <c r="AD37" s="555">
        <f t="shared" si="103"/>
        <v>502</v>
      </c>
      <c r="AE37" s="555">
        <f t="shared" si="103"/>
        <v>205</v>
      </c>
      <c r="AF37" s="555">
        <f t="shared" si="103"/>
        <v>165</v>
      </c>
      <c r="AG37" s="555">
        <f t="shared" si="103"/>
        <v>370</v>
      </c>
      <c r="AH37" s="555">
        <f t="shared" si="103"/>
        <v>174</v>
      </c>
      <c r="AI37" s="555">
        <f t="shared" si="103"/>
        <v>159</v>
      </c>
      <c r="AJ37" s="555">
        <f t="shared" si="103"/>
        <v>333</v>
      </c>
      <c r="AK37" s="555">
        <f t="shared" si="103"/>
        <v>202</v>
      </c>
      <c r="AL37" s="555">
        <f t="shared" si="103"/>
        <v>163</v>
      </c>
      <c r="AM37" s="555">
        <f t="shared" si="103"/>
        <v>358</v>
      </c>
      <c r="AN37" s="555">
        <f t="shared" si="103"/>
        <v>1427</v>
      </c>
      <c r="AO37" s="555">
        <f t="shared" si="103"/>
        <v>1257</v>
      </c>
      <c r="AP37" s="555">
        <f t="shared" si="103"/>
        <v>2684</v>
      </c>
      <c r="AQ37" s="555">
        <f t="shared" si="103"/>
        <v>63</v>
      </c>
      <c r="AR37" s="555">
        <f t="shared" si="103"/>
        <v>52</v>
      </c>
      <c r="AS37" s="555">
        <f t="shared" si="103"/>
        <v>115</v>
      </c>
      <c r="AT37" s="555">
        <f t="shared" si="103"/>
        <v>81</v>
      </c>
      <c r="AU37" s="555">
        <f t="shared" si="103"/>
        <v>52</v>
      </c>
      <c r="AV37" s="555">
        <f t="shared" si="103"/>
        <v>133</v>
      </c>
      <c r="AW37" s="555">
        <f t="shared" si="103"/>
        <v>57</v>
      </c>
      <c r="AX37" s="555">
        <f t="shared" si="103"/>
        <v>56</v>
      </c>
      <c r="AY37" s="555">
        <f t="shared" si="103"/>
        <v>113</v>
      </c>
      <c r="AZ37" s="555">
        <f t="shared" si="103"/>
        <v>43</v>
      </c>
      <c r="BA37" s="555">
        <f t="shared" si="103"/>
        <v>33</v>
      </c>
      <c r="BB37" s="555">
        <f t="shared" si="103"/>
        <v>76</v>
      </c>
      <c r="BC37" s="555">
        <f t="shared" si="103"/>
        <v>40</v>
      </c>
      <c r="BD37" s="555">
        <f t="shared" si="103"/>
        <v>29</v>
      </c>
      <c r="BE37" s="555">
        <f t="shared" si="103"/>
        <v>69</v>
      </c>
      <c r="BF37" s="555">
        <f t="shared" si="103"/>
        <v>38</v>
      </c>
      <c r="BG37" s="555">
        <f t="shared" si="103"/>
        <v>26</v>
      </c>
      <c r="BH37" s="555">
        <f t="shared" si="103"/>
        <v>64</v>
      </c>
      <c r="BI37" s="555">
        <f t="shared" si="103"/>
        <v>322</v>
      </c>
      <c r="BJ37" s="555">
        <f t="shared" si="103"/>
        <v>248</v>
      </c>
      <c r="BK37" s="557">
        <f t="shared" si="103"/>
        <v>570</v>
      </c>
      <c r="BL37" s="558"/>
      <c r="BM37" s="560"/>
      <c r="BN37" s="12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</row>
    <row r="38" spans="1:151" s="11" customFormat="1" ht="26.25" x14ac:dyDescent="0.55000000000000004">
      <c r="A38" s="551"/>
      <c r="B38" s="243" t="s">
        <v>475</v>
      </c>
      <c r="C38" s="74"/>
      <c r="D38" s="229"/>
      <c r="E38" s="229"/>
      <c r="F38" s="229"/>
      <c r="G38" s="229"/>
      <c r="H38" s="229"/>
      <c r="I38" s="229"/>
      <c r="J38" s="552"/>
      <c r="K38" s="552"/>
      <c r="L38" s="553"/>
      <c r="M38" s="552"/>
      <c r="N38" s="552"/>
      <c r="O38" s="553"/>
      <c r="P38" s="552"/>
      <c r="Q38" s="552"/>
      <c r="R38" s="553"/>
      <c r="S38" s="229"/>
      <c r="T38" s="229"/>
      <c r="U38" s="34"/>
      <c r="V38" s="7"/>
      <c r="W38" s="7"/>
      <c r="X38" s="34"/>
      <c r="Y38" s="7"/>
      <c r="Z38" s="7"/>
      <c r="AA38" s="34"/>
      <c r="AB38" s="7"/>
      <c r="AC38" s="552"/>
      <c r="AD38" s="34"/>
      <c r="AE38" s="7"/>
      <c r="AF38" s="552"/>
      <c r="AG38" s="34"/>
      <c r="AH38" s="7"/>
      <c r="AI38" s="7"/>
      <c r="AJ38" s="34"/>
      <c r="AK38" s="7"/>
      <c r="AL38" s="7"/>
      <c r="AM38" s="34"/>
      <c r="AN38" s="34"/>
      <c r="AO38" s="34"/>
      <c r="AP38" s="553"/>
      <c r="AQ38" s="15"/>
      <c r="AR38" s="15"/>
      <c r="AS38" s="34"/>
      <c r="AT38" s="15"/>
      <c r="AU38" s="15"/>
      <c r="AV38" s="34"/>
      <c r="AW38" s="15"/>
      <c r="AX38" s="15"/>
      <c r="AY38" s="34"/>
      <c r="AZ38" s="15"/>
      <c r="BA38" s="90"/>
      <c r="BB38" s="34"/>
      <c r="BC38" s="15"/>
      <c r="BD38" s="15"/>
      <c r="BE38" s="34"/>
      <c r="BF38" s="15"/>
      <c r="BG38" s="15"/>
      <c r="BH38" s="34"/>
      <c r="BI38" s="34"/>
      <c r="BJ38" s="34"/>
      <c r="BK38" s="34"/>
      <c r="BL38" s="8"/>
      <c r="BM38" s="7"/>
      <c r="BN38" s="12"/>
    </row>
    <row r="39" spans="1:151" s="11" customFormat="1" ht="26.25" x14ac:dyDescent="0.55000000000000004">
      <c r="A39" s="13">
        <v>1</v>
      </c>
      <c r="B39" s="488" t="s">
        <v>110</v>
      </c>
      <c r="C39" s="23" t="s">
        <v>361</v>
      </c>
      <c r="D39" s="10">
        <f>+S39+AN39+BI39</f>
        <v>322</v>
      </c>
      <c r="E39" s="10">
        <f>+T39+AO39+BJ39</f>
        <v>300</v>
      </c>
      <c r="F39" s="10">
        <f t="shared" ref="F39:F44" si="104">SUM(D39:E39)</f>
        <v>622</v>
      </c>
      <c r="G39" s="10">
        <v>0</v>
      </c>
      <c r="H39" s="10">
        <v>0</v>
      </c>
      <c r="I39" s="10">
        <f>SUM(G39:H39)</f>
        <v>0</v>
      </c>
      <c r="J39" s="23">
        <v>21</v>
      </c>
      <c r="K39" s="23">
        <v>26</v>
      </c>
      <c r="L39" s="24">
        <f t="shared" ref="L39:L54" si="105">SUM(J39:K39)</f>
        <v>47</v>
      </c>
      <c r="M39" s="23">
        <v>26</v>
      </c>
      <c r="N39" s="23">
        <v>28</v>
      </c>
      <c r="O39" s="24">
        <f t="shared" ref="O39:O54" si="106">SUM(M39:N39)</f>
        <v>54</v>
      </c>
      <c r="P39" s="23">
        <v>24</v>
      </c>
      <c r="Q39" s="23">
        <v>29</v>
      </c>
      <c r="R39" s="24">
        <f t="shared" ref="R39:R54" si="107">SUM(P39:Q39)</f>
        <v>53</v>
      </c>
      <c r="S39" s="10">
        <f>+J39+M39+P39+G39</f>
        <v>71</v>
      </c>
      <c r="T39" s="10">
        <f>+K39+N39+Q39+H39</f>
        <v>83</v>
      </c>
      <c r="U39" s="14">
        <f>SUM(S39:T39)</f>
        <v>154</v>
      </c>
      <c r="V39" s="8">
        <v>44</v>
      </c>
      <c r="W39" s="8">
        <v>33</v>
      </c>
      <c r="X39" s="14">
        <f t="shared" ref="X39:X54" si="108">SUM(V39:W39)</f>
        <v>77</v>
      </c>
      <c r="Y39" s="8">
        <v>44</v>
      </c>
      <c r="Z39" s="8">
        <v>28</v>
      </c>
      <c r="AA39" s="14">
        <f t="shared" ref="AA39:AA54" si="109">SUM(Y39:Z39)</f>
        <v>72</v>
      </c>
      <c r="AB39" s="8">
        <v>40</v>
      </c>
      <c r="AC39" s="23">
        <v>47</v>
      </c>
      <c r="AD39" s="14">
        <f t="shared" ref="AD39:AD54" si="110">SUM(AB39:AC39)</f>
        <v>87</v>
      </c>
      <c r="AE39" s="8">
        <v>37</v>
      </c>
      <c r="AF39" s="23">
        <v>41</v>
      </c>
      <c r="AG39" s="14">
        <f t="shared" ref="AG39:AG54" si="111">SUM(AE39:AF39)</f>
        <v>78</v>
      </c>
      <c r="AH39" s="8">
        <v>34</v>
      </c>
      <c r="AI39" s="8">
        <v>41</v>
      </c>
      <c r="AJ39" s="14">
        <f t="shared" ref="AJ39:AJ54" si="112">SUM(AH39:AI39)</f>
        <v>75</v>
      </c>
      <c r="AK39" s="8">
        <v>52</v>
      </c>
      <c r="AL39" s="8">
        <v>27</v>
      </c>
      <c r="AM39" s="14">
        <f t="shared" ref="AM39:AM54" si="113">SUM(AK39:AL39)</f>
        <v>79</v>
      </c>
      <c r="AN39" s="14">
        <f t="shared" ref="AN39:AO42" si="114">+V39+Y39+AB39+AE39+AH39+AK39</f>
        <v>251</v>
      </c>
      <c r="AO39" s="14">
        <f t="shared" si="114"/>
        <v>217</v>
      </c>
      <c r="AP39" s="24">
        <f t="shared" ref="AP39:AP54" si="115">SUM(AN39:AO39)</f>
        <v>468</v>
      </c>
      <c r="AQ39" s="8"/>
      <c r="AR39" s="8"/>
      <c r="AS39" s="14">
        <f t="shared" ref="AS39:AS54" si="116">SUM(AQ39:AR39)</f>
        <v>0</v>
      </c>
      <c r="AT39" s="8"/>
      <c r="AU39" s="8"/>
      <c r="AV39" s="14">
        <f t="shared" ref="AV39:AV54" si="117">SUM(AT39:AU39)</f>
        <v>0</v>
      </c>
      <c r="AW39" s="8"/>
      <c r="AX39" s="8"/>
      <c r="AY39" s="14">
        <f t="shared" ref="AY39:AY54" si="118">SUM(AW39:AX39)</f>
        <v>0</v>
      </c>
      <c r="AZ39" s="8"/>
      <c r="BA39" s="23"/>
      <c r="BB39" s="14">
        <f t="shared" ref="BB39:BB54" si="119">SUM(AZ39:BA39)</f>
        <v>0</v>
      </c>
      <c r="BC39" s="8"/>
      <c r="BD39" s="8"/>
      <c r="BE39" s="14">
        <f t="shared" ref="BE39:BE54" si="120">SUM(BC39:BD39)</f>
        <v>0</v>
      </c>
      <c r="BF39" s="8"/>
      <c r="BG39" s="8"/>
      <c r="BH39" s="14">
        <f t="shared" ref="BH39:BH54" si="121">SUM(BF39:BG39)</f>
        <v>0</v>
      </c>
      <c r="BI39" s="14">
        <f t="shared" ref="BI39:BJ42" si="122">+AQ39+AT39+AW39+AZ39+BC39+BF39</f>
        <v>0</v>
      </c>
      <c r="BJ39" s="14">
        <f t="shared" si="122"/>
        <v>0</v>
      </c>
      <c r="BK39" s="14">
        <f t="shared" ref="BK39:BK54" si="123">SUM(BI39:BJ39)</f>
        <v>0</v>
      </c>
      <c r="BL39" s="8" t="s">
        <v>75</v>
      </c>
      <c r="BM39" s="8" t="s">
        <v>361</v>
      </c>
      <c r="BN39" s="12"/>
    </row>
    <row r="40" spans="1:151" s="11" customFormat="1" ht="26.25" x14ac:dyDescent="0.55000000000000004">
      <c r="A40" s="13">
        <v>2</v>
      </c>
      <c r="B40" s="496" t="s">
        <v>111</v>
      </c>
      <c r="C40" s="23" t="s">
        <v>361</v>
      </c>
      <c r="D40" s="10">
        <f t="shared" ref="D40:E42" si="124">+S40+AN40+BI40</f>
        <v>135</v>
      </c>
      <c r="E40" s="10">
        <f t="shared" si="124"/>
        <v>109</v>
      </c>
      <c r="F40" s="10">
        <f t="shared" si="104"/>
        <v>244</v>
      </c>
      <c r="G40" s="10">
        <v>3</v>
      </c>
      <c r="H40" s="10">
        <v>6</v>
      </c>
      <c r="I40" s="10">
        <f t="shared" ref="I40:I42" si="125">SUM(G40:H40)</f>
        <v>9</v>
      </c>
      <c r="J40" s="23">
        <v>21</v>
      </c>
      <c r="K40" s="23">
        <v>12</v>
      </c>
      <c r="L40" s="24">
        <f t="shared" si="105"/>
        <v>33</v>
      </c>
      <c r="M40" s="23">
        <v>16</v>
      </c>
      <c r="N40" s="23">
        <v>12</v>
      </c>
      <c r="O40" s="24">
        <f t="shared" si="106"/>
        <v>28</v>
      </c>
      <c r="P40" s="23">
        <v>10</v>
      </c>
      <c r="Q40" s="23">
        <v>12</v>
      </c>
      <c r="R40" s="24">
        <f t="shared" si="107"/>
        <v>22</v>
      </c>
      <c r="S40" s="10">
        <f t="shared" ref="S40:S42" si="126">+J40+M40+P40+G40</f>
        <v>50</v>
      </c>
      <c r="T40" s="10">
        <f t="shared" ref="T40:T42" si="127">+K40+N40+Q40+H40</f>
        <v>42</v>
      </c>
      <c r="U40" s="14">
        <f t="shared" ref="U40:U42" si="128">SUM(S40:T40)</f>
        <v>92</v>
      </c>
      <c r="V40" s="8">
        <v>18</v>
      </c>
      <c r="W40" s="8">
        <v>11</v>
      </c>
      <c r="X40" s="14">
        <f t="shared" si="108"/>
        <v>29</v>
      </c>
      <c r="Y40" s="8">
        <v>12</v>
      </c>
      <c r="Z40" s="8">
        <v>11</v>
      </c>
      <c r="AA40" s="14">
        <f t="shared" si="109"/>
        <v>23</v>
      </c>
      <c r="AB40" s="8">
        <v>12</v>
      </c>
      <c r="AC40" s="23">
        <v>14</v>
      </c>
      <c r="AD40" s="14">
        <f t="shared" si="110"/>
        <v>26</v>
      </c>
      <c r="AE40" s="8">
        <v>16</v>
      </c>
      <c r="AF40" s="23">
        <v>12</v>
      </c>
      <c r="AG40" s="14">
        <f t="shared" si="111"/>
        <v>28</v>
      </c>
      <c r="AH40" s="8">
        <v>14</v>
      </c>
      <c r="AI40" s="8">
        <v>9</v>
      </c>
      <c r="AJ40" s="14">
        <f t="shared" si="112"/>
        <v>23</v>
      </c>
      <c r="AK40" s="8">
        <v>13</v>
      </c>
      <c r="AL40" s="8">
        <v>10</v>
      </c>
      <c r="AM40" s="14">
        <f t="shared" si="113"/>
        <v>23</v>
      </c>
      <c r="AN40" s="14">
        <f t="shared" si="114"/>
        <v>85</v>
      </c>
      <c r="AO40" s="14">
        <f t="shared" si="114"/>
        <v>67</v>
      </c>
      <c r="AP40" s="24">
        <f t="shared" si="115"/>
        <v>152</v>
      </c>
      <c r="AQ40" s="8"/>
      <c r="AR40" s="8"/>
      <c r="AS40" s="14">
        <f t="shared" si="116"/>
        <v>0</v>
      </c>
      <c r="AT40" s="8"/>
      <c r="AU40" s="8"/>
      <c r="AV40" s="14">
        <f t="shared" si="117"/>
        <v>0</v>
      </c>
      <c r="AW40" s="8"/>
      <c r="AX40" s="8"/>
      <c r="AY40" s="14">
        <f t="shared" si="118"/>
        <v>0</v>
      </c>
      <c r="AZ40" s="8"/>
      <c r="BA40" s="23"/>
      <c r="BB40" s="14">
        <f t="shared" si="119"/>
        <v>0</v>
      </c>
      <c r="BC40" s="8"/>
      <c r="BD40" s="8"/>
      <c r="BE40" s="14">
        <f t="shared" si="120"/>
        <v>0</v>
      </c>
      <c r="BF40" s="8"/>
      <c r="BG40" s="8"/>
      <c r="BH40" s="14">
        <f t="shared" si="121"/>
        <v>0</v>
      </c>
      <c r="BI40" s="14">
        <f t="shared" si="122"/>
        <v>0</v>
      </c>
      <c r="BJ40" s="14">
        <f t="shared" si="122"/>
        <v>0</v>
      </c>
      <c r="BK40" s="14">
        <f t="shared" si="123"/>
        <v>0</v>
      </c>
      <c r="BL40" s="8" t="s">
        <v>75</v>
      </c>
      <c r="BM40" s="8" t="s">
        <v>361</v>
      </c>
      <c r="BN40" s="12"/>
    </row>
    <row r="41" spans="1:151" s="11" customFormat="1" ht="26.25" x14ac:dyDescent="0.55000000000000004">
      <c r="A41" s="13">
        <v>3</v>
      </c>
      <c r="B41" s="496" t="s">
        <v>328</v>
      </c>
      <c r="C41" s="23" t="s">
        <v>361</v>
      </c>
      <c r="D41" s="10">
        <f t="shared" si="124"/>
        <v>145</v>
      </c>
      <c r="E41" s="10">
        <f t="shared" si="124"/>
        <v>97</v>
      </c>
      <c r="F41" s="10">
        <f t="shared" si="104"/>
        <v>242</v>
      </c>
      <c r="G41" s="10">
        <v>22</v>
      </c>
      <c r="H41" s="10">
        <v>16</v>
      </c>
      <c r="I41" s="10">
        <f t="shared" si="125"/>
        <v>38</v>
      </c>
      <c r="J41" s="23">
        <v>46</v>
      </c>
      <c r="K41" s="23">
        <v>38</v>
      </c>
      <c r="L41" s="24">
        <f t="shared" si="105"/>
        <v>84</v>
      </c>
      <c r="M41" s="23">
        <v>35</v>
      </c>
      <c r="N41" s="23">
        <v>19</v>
      </c>
      <c r="O41" s="24">
        <f t="shared" si="106"/>
        <v>54</v>
      </c>
      <c r="P41" s="23">
        <v>42</v>
      </c>
      <c r="Q41" s="23">
        <v>24</v>
      </c>
      <c r="R41" s="24">
        <f t="shared" si="107"/>
        <v>66</v>
      </c>
      <c r="S41" s="10">
        <f t="shared" si="126"/>
        <v>145</v>
      </c>
      <c r="T41" s="10">
        <f t="shared" si="127"/>
        <v>97</v>
      </c>
      <c r="U41" s="14">
        <f t="shared" si="128"/>
        <v>242</v>
      </c>
      <c r="V41" s="15"/>
      <c r="W41" s="15"/>
      <c r="X41" s="14">
        <f t="shared" si="108"/>
        <v>0</v>
      </c>
      <c r="Y41" s="15"/>
      <c r="Z41" s="15"/>
      <c r="AA41" s="14">
        <f t="shared" si="109"/>
        <v>0</v>
      </c>
      <c r="AB41" s="15"/>
      <c r="AC41" s="90"/>
      <c r="AD41" s="14">
        <f t="shared" si="110"/>
        <v>0</v>
      </c>
      <c r="AE41" s="8"/>
      <c r="AF41" s="23"/>
      <c r="AG41" s="14">
        <f t="shared" si="111"/>
        <v>0</v>
      </c>
      <c r="AH41" s="8"/>
      <c r="AI41" s="8"/>
      <c r="AJ41" s="14">
        <f t="shared" si="112"/>
        <v>0</v>
      </c>
      <c r="AK41" s="8"/>
      <c r="AL41" s="8"/>
      <c r="AM41" s="14">
        <f t="shared" si="113"/>
        <v>0</v>
      </c>
      <c r="AN41" s="14">
        <f t="shared" si="114"/>
        <v>0</v>
      </c>
      <c r="AO41" s="14">
        <f t="shared" si="114"/>
        <v>0</v>
      </c>
      <c r="AP41" s="24">
        <f t="shared" si="115"/>
        <v>0</v>
      </c>
      <c r="AQ41" s="8"/>
      <c r="AR41" s="8"/>
      <c r="AS41" s="14">
        <f t="shared" si="116"/>
        <v>0</v>
      </c>
      <c r="AT41" s="8"/>
      <c r="AU41" s="8"/>
      <c r="AV41" s="14">
        <f t="shared" si="117"/>
        <v>0</v>
      </c>
      <c r="AW41" s="8"/>
      <c r="AX41" s="8"/>
      <c r="AY41" s="14">
        <f t="shared" si="118"/>
        <v>0</v>
      </c>
      <c r="AZ41" s="8"/>
      <c r="BA41" s="23"/>
      <c r="BB41" s="14">
        <f t="shared" si="119"/>
        <v>0</v>
      </c>
      <c r="BC41" s="8"/>
      <c r="BD41" s="8"/>
      <c r="BE41" s="14">
        <f t="shared" si="120"/>
        <v>0</v>
      </c>
      <c r="BF41" s="8"/>
      <c r="BG41" s="8"/>
      <c r="BH41" s="14">
        <f t="shared" si="121"/>
        <v>0</v>
      </c>
      <c r="BI41" s="14">
        <f t="shared" si="122"/>
        <v>0</v>
      </c>
      <c r="BJ41" s="14">
        <f t="shared" si="122"/>
        <v>0</v>
      </c>
      <c r="BK41" s="14">
        <f t="shared" si="123"/>
        <v>0</v>
      </c>
      <c r="BL41" s="8" t="s">
        <v>75</v>
      </c>
      <c r="BM41" s="8" t="s">
        <v>361</v>
      </c>
      <c r="BN41" s="12"/>
    </row>
    <row r="42" spans="1:151" s="11" customFormat="1" ht="26.25" x14ac:dyDescent="0.55000000000000004">
      <c r="A42" s="13">
        <v>4</v>
      </c>
      <c r="B42" s="487" t="s">
        <v>113</v>
      </c>
      <c r="C42" s="23" t="s">
        <v>361</v>
      </c>
      <c r="D42" s="10">
        <f t="shared" si="124"/>
        <v>238</v>
      </c>
      <c r="E42" s="10">
        <f t="shared" si="124"/>
        <v>233</v>
      </c>
      <c r="F42" s="10">
        <f t="shared" si="104"/>
        <v>471</v>
      </c>
      <c r="G42" s="10"/>
      <c r="H42" s="10"/>
      <c r="I42" s="10">
        <f t="shared" si="125"/>
        <v>0</v>
      </c>
      <c r="J42" s="23">
        <v>74</v>
      </c>
      <c r="K42" s="23">
        <v>79</v>
      </c>
      <c r="L42" s="24">
        <f t="shared" si="105"/>
        <v>153</v>
      </c>
      <c r="M42" s="23">
        <v>81</v>
      </c>
      <c r="N42" s="23">
        <v>73</v>
      </c>
      <c r="O42" s="24">
        <f t="shared" si="106"/>
        <v>154</v>
      </c>
      <c r="P42" s="23">
        <v>83</v>
      </c>
      <c r="Q42" s="23">
        <v>81</v>
      </c>
      <c r="R42" s="24">
        <f t="shared" si="107"/>
        <v>164</v>
      </c>
      <c r="S42" s="10">
        <f t="shared" si="126"/>
        <v>238</v>
      </c>
      <c r="T42" s="10">
        <f t="shared" si="127"/>
        <v>233</v>
      </c>
      <c r="U42" s="14">
        <f t="shared" si="128"/>
        <v>471</v>
      </c>
      <c r="V42" s="8"/>
      <c r="W42" s="8"/>
      <c r="X42" s="14">
        <f t="shared" si="108"/>
        <v>0</v>
      </c>
      <c r="Y42" s="8"/>
      <c r="Z42" s="8"/>
      <c r="AA42" s="14">
        <f t="shared" si="109"/>
        <v>0</v>
      </c>
      <c r="AB42" s="8"/>
      <c r="AC42" s="23"/>
      <c r="AD42" s="14">
        <f t="shared" si="110"/>
        <v>0</v>
      </c>
      <c r="AE42" s="8"/>
      <c r="AF42" s="23"/>
      <c r="AG42" s="14">
        <f t="shared" si="111"/>
        <v>0</v>
      </c>
      <c r="AH42" s="8"/>
      <c r="AI42" s="8"/>
      <c r="AJ42" s="14">
        <f t="shared" si="112"/>
        <v>0</v>
      </c>
      <c r="AK42" s="8"/>
      <c r="AL42" s="8"/>
      <c r="AM42" s="14">
        <f t="shared" si="113"/>
        <v>0</v>
      </c>
      <c r="AN42" s="14">
        <f t="shared" si="114"/>
        <v>0</v>
      </c>
      <c r="AO42" s="14">
        <f t="shared" si="114"/>
        <v>0</v>
      </c>
      <c r="AP42" s="24">
        <f t="shared" si="115"/>
        <v>0</v>
      </c>
      <c r="AQ42" s="8"/>
      <c r="AR42" s="8"/>
      <c r="AS42" s="14">
        <f t="shared" si="116"/>
        <v>0</v>
      </c>
      <c r="AT42" s="8"/>
      <c r="AU42" s="8"/>
      <c r="AV42" s="14">
        <f t="shared" si="117"/>
        <v>0</v>
      </c>
      <c r="AW42" s="8"/>
      <c r="AX42" s="8"/>
      <c r="AY42" s="14">
        <f t="shared" si="118"/>
        <v>0</v>
      </c>
      <c r="AZ42" s="8"/>
      <c r="BA42" s="23"/>
      <c r="BB42" s="14">
        <f t="shared" si="119"/>
        <v>0</v>
      </c>
      <c r="BC42" s="8"/>
      <c r="BD42" s="8"/>
      <c r="BE42" s="14">
        <f t="shared" si="120"/>
        <v>0</v>
      </c>
      <c r="BF42" s="8"/>
      <c r="BG42" s="8"/>
      <c r="BH42" s="14">
        <f t="shared" si="121"/>
        <v>0</v>
      </c>
      <c r="BI42" s="14">
        <f t="shared" si="122"/>
        <v>0</v>
      </c>
      <c r="BJ42" s="14">
        <f t="shared" si="122"/>
        <v>0</v>
      </c>
      <c r="BK42" s="14">
        <f t="shared" si="123"/>
        <v>0</v>
      </c>
      <c r="BL42" s="8" t="s">
        <v>75</v>
      </c>
      <c r="BM42" s="8" t="s">
        <v>361</v>
      </c>
      <c r="BN42" s="12"/>
    </row>
    <row r="43" spans="1:151" s="91" customFormat="1" ht="26.25" x14ac:dyDescent="0.55000000000000004">
      <c r="A43" s="75"/>
      <c r="B43" s="81" t="s">
        <v>6</v>
      </c>
      <c r="C43" s="48"/>
      <c r="D43" s="47">
        <f>SUM(D39:D42)</f>
        <v>840</v>
      </c>
      <c r="E43" s="47">
        <f>SUM(E39:E42)</f>
        <v>739</v>
      </c>
      <c r="F43" s="47">
        <f t="shared" si="104"/>
        <v>1579</v>
      </c>
      <c r="G43" s="47">
        <f>SUM(G39:G42)</f>
        <v>25</v>
      </c>
      <c r="H43" s="47">
        <f>SUM(H39:H42)</f>
        <v>22</v>
      </c>
      <c r="I43" s="47">
        <f>SUM(G43:H43)</f>
        <v>47</v>
      </c>
      <c r="J43" s="48">
        <f>SUM(J39:J42)</f>
        <v>162</v>
      </c>
      <c r="K43" s="48">
        <f>SUM(K39:K42)</f>
        <v>155</v>
      </c>
      <c r="L43" s="78">
        <f t="shared" si="105"/>
        <v>317</v>
      </c>
      <c r="M43" s="48">
        <f>SUM(M39:M42)</f>
        <v>158</v>
      </c>
      <c r="N43" s="48">
        <f>SUM(N39:N42)</f>
        <v>132</v>
      </c>
      <c r="O43" s="78">
        <f t="shared" si="106"/>
        <v>290</v>
      </c>
      <c r="P43" s="48">
        <f>SUM(P39:P42)</f>
        <v>159</v>
      </c>
      <c r="Q43" s="48">
        <f>SUM(Q39:Q42)</f>
        <v>146</v>
      </c>
      <c r="R43" s="78">
        <f t="shared" si="107"/>
        <v>305</v>
      </c>
      <c r="S43" s="47">
        <f>SUM(S39:S42)</f>
        <v>504</v>
      </c>
      <c r="T43" s="47">
        <f>SUM(T39:T42)</f>
        <v>455</v>
      </c>
      <c r="U43" s="47">
        <f>SUM(U39:U42)</f>
        <v>959</v>
      </c>
      <c r="V43" s="47">
        <f t="shared" ref="V43" si="129">SUM(V39:V42)</f>
        <v>62</v>
      </c>
      <c r="W43" s="47">
        <f>SUM(W39:W42)</f>
        <v>44</v>
      </c>
      <c r="X43" s="77">
        <f t="shared" si="108"/>
        <v>106</v>
      </c>
      <c r="Y43" s="47">
        <f>SUM(Y39:Y42)</f>
        <v>56</v>
      </c>
      <c r="Z43" s="47">
        <f>SUM(Z39:Z42)</f>
        <v>39</v>
      </c>
      <c r="AA43" s="77">
        <f t="shared" si="109"/>
        <v>95</v>
      </c>
      <c r="AB43" s="47">
        <f>SUM(AB39:AB42)</f>
        <v>52</v>
      </c>
      <c r="AC43" s="48">
        <f>SUM(AC39:AC42)</f>
        <v>61</v>
      </c>
      <c r="AD43" s="77">
        <f t="shared" si="110"/>
        <v>113</v>
      </c>
      <c r="AE43" s="47">
        <f>SUM(AE39:AE42)</f>
        <v>53</v>
      </c>
      <c r="AF43" s="48">
        <f>SUM(AF39:AF42)</f>
        <v>53</v>
      </c>
      <c r="AG43" s="77">
        <f t="shared" si="111"/>
        <v>106</v>
      </c>
      <c r="AH43" s="47">
        <f>SUM(AH39:AH42)</f>
        <v>48</v>
      </c>
      <c r="AI43" s="47">
        <f>SUM(AI39:AI42)</f>
        <v>50</v>
      </c>
      <c r="AJ43" s="77">
        <f t="shared" si="112"/>
        <v>98</v>
      </c>
      <c r="AK43" s="47">
        <f>SUM(AK39:AK42)</f>
        <v>65</v>
      </c>
      <c r="AL43" s="47">
        <f>SUM(AL39:AL42)</f>
        <v>37</v>
      </c>
      <c r="AM43" s="77">
        <f t="shared" si="113"/>
        <v>102</v>
      </c>
      <c r="AN43" s="47">
        <f>SUM(AN39:AN42)</f>
        <v>336</v>
      </c>
      <c r="AO43" s="47">
        <f>SUM(AO39:AO42)</f>
        <v>284</v>
      </c>
      <c r="AP43" s="78">
        <f t="shared" si="115"/>
        <v>620</v>
      </c>
      <c r="AQ43" s="47">
        <f>SUM(AQ39:AQ42)</f>
        <v>0</v>
      </c>
      <c r="AR43" s="47">
        <f>SUM(AR39:AR42)</f>
        <v>0</v>
      </c>
      <c r="AS43" s="77">
        <f t="shared" si="116"/>
        <v>0</v>
      </c>
      <c r="AT43" s="47">
        <f>SUM(AT39:AT42)</f>
        <v>0</v>
      </c>
      <c r="AU43" s="47">
        <f>SUM(AU39:AU42)</f>
        <v>0</v>
      </c>
      <c r="AV43" s="77">
        <f t="shared" si="117"/>
        <v>0</v>
      </c>
      <c r="AW43" s="47">
        <f>SUM(AW39:AW42)</f>
        <v>0</v>
      </c>
      <c r="AX43" s="47">
        <f>SUM(AX39:AX42)</f>
        <v>0</v>
      </c>
      <c r="AY43" s="77">
        <f t="shared" si="118"/>
        <v>0</v>
      </c>
      <c r="AZ43" s="47">
        <f>SUM(AZ39:AZ42)</f>
        <v>0</v>
      </c>
      <c r="BA43" s="48">
        <f>SUM(BA39:BA42)</f>
        <v>0</v>
      </c>
      <c r="BB43" s="77">
        <f t="shared" si="119"/>
        <v>0</v>
      </c>
      <c r="BC43" s="47">
        <f>SUM(BC39:BC42)</f>
        <v>0</v>
      </c>
      <c r="BD43" s="47">
        <f>SUM(BD39:BD42)</f>
        <v>0</v>
      </c>
      <c r="BE43" s="77">
        <f t="shared" si="120"/>
        <v>0</v>
      </c>
      <c r="BF43" s="47">
        <f>SUM(BF39:BF42)</f>
        <v>0</v>
      </c>
      <c r="BG43" s="47">
        <f>SUM(BG39:BG42)</f>
        <v>0</v>
      </c>
      <c r="BH43" s="77">
        <f t="shared" si="121"/>
        <v>0</v>
      </c>
      <c r="BI43" s="47">
        <f>SUM(BI39:BI42)</f>
        <v>0</v>
      </c>
      <c r="BJ43" s="47">
        <f>SUM(BJ39:BJ42)</f>
        <v>0</v>
      </c>
      <c r="BK43" s="77">
        <f t="shared" si="123"/>
        <v>0</v>
      </c>
      <c r="BL43" s="47">
        <f>SUM(BL39:BL42)</f>
        <v>0</v>
      </c>
      <c r="BM43" s="47"/>
      <c r="BN43" s="51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</row>
    <row r="44" spans="1:151" s="11" customFormat="1" ht="26.25" x14ac:dyDescent="0.55000000000000004">
      <c r="A44" s="13">
        <v>5</v>
      </c>
      <c r="B44" s="496" t="s">
        <v>112</v>
      </c>
      <c r="C44" s="23" t="s">
        <v>71</v>
      </c>
      <c r="D44" s="10">
        <f>+S44+AN44+BI44</f>
        <v>155</v>
      </c>
      <c r="E44" s="10">
        <f>+T44+AO44+BJ44</f>
        <v>113</v>
      </c>
      <c r="F44" s="10">
        <f t="shared" si="104"/>
        <v>268</v>
      </c>
      <c r="G44" s="10">
        <v>0</v>
      </c>
      <c r="H44" s="10">
        <v>0</v>
      </c>
      <c r="I44" s="228">
        <f>SUM(G44:H44)</f>
        <v>0</v>
      </c>
      <c r="J44" s="4">
        <v>9</v>
      </c>
      <c r="K44" s="4">
        <v>6</v>
      </c>
      <c r="L44" s="24">
        <f>SUM(J44:K44)</f>
        <v>15</v>
      </c>
      <c r="M44" s="4">
        <v>5</v>
      </c>
      <c r="N44" s="23">
        <v>11</v>
      </c>
      <c r="O44" s="24">
        <f>SUM(M44:N44)</f>
        <v>16</v>
      </c>
      <c r="P44" s="23">
        <v>21</v>
      </c>
      <c r="Q44" s="23">
        <v>12</v>
      </c>
      <c r="R44" s="24">
        <f t="shared" si="107"/>
        <v>33</v>
      </c>
      <c r="S44" s="10">
        <f>+J44+M44+P44+G44</f>
        <v>35</v>
      </c>
      <c r="T44" s="10">
        <f t="shared" ref="T44" si="130">+K44+N44+Q44+H44</f>
        <v>29</v>
      </c>
      <c r="U44" s="10">
        <f>SUM(S44:T44)</f>
        <v>64</v>
      </c>
      <c r="V44" s="37">
        <v>12</v>
      </c>
      <c r="W44" s="37">
        <v>13</v>
      </c>
      <c r="X44" s="14">
        <f t="shared" si="108"/>
        <v>25</v>
      </c>
      <c r="Y44" s="37">
        <v>12</v>
      </c>
      <c r="Z44" s="37">
        <v>6</v>
      </c>
      <c r="AA44" s="14">
        <f t="shared" si="109"/>
        <v>18</v>
      </c>
      <c r="AB44" s="37">
        <v>9</v>
      </c>
      <c r="AC44" s="4">
        <v>8</v>
      </c>
      <c r="AD44" s="14">
        <f t="shared" si="110"/>
        <v>17</v>
      </c>
      <c r="AE44" s="8">
        <v>6</v>
      </c>
      <c r="AF44" s="23">
        <v>9</v>
      </c>
      <c r="AG44" s="14">
        <f t="shared" si="111"/>
        <v>15</v>
      </c>
      <c r="AH44" s="8">
        <v>9</v>
      </c>
      <c r="AI44" s="8">
        <v>9</v>
      </c>
      <c r="AJ44" s="14">
        <f t="shared" si="112"/>
        <v>18</v>
      </c>
      <c r="AK44" s="8">
        <v>16</v>
      </c>
      <c r="AL44" s="8">
        <v>10</v>
      </c>
      <c r="AM44" s="14">
        <f t="shared" si="113"/>
        <v>26</v>
      </c>
      <c r="AN44" s="14">
        <f>+V44+Y44+AB44+AE44+AH44+AK44</f>
        <v>64</v>
      </c>
      <c r="AO44" s="14">
        <f>+W44+Z44+AC44+AF44+AI44+AL44</f>
        <v>55</v>
      </c>
      <c r="AP44" s="24">
        <f t="shared" si="115"/>
        <v>119</v>
      </c>
      <c r="AQ44" s="8">
        <v>13</v>
      </c>
      <c r="AR44" s="8">
        <v>8</v>
      </c>
      <c r="AS44" s="14">
        <f t="shared" si="116"/>
        <v>21</v>
      </c>
      <c r="AT44" s="8">
        <v>7</v>
      </c>
      <c r="AU44" s="8">
        <v>5</v>
      </c>
      <c r="AV44" s="14">
        <f t="shared" si="117"/>
        <v>12</v>
      </c>
      <c r="AW44" s="8">
        <v>13</v>
      </c>
      <c r="AX44" s="8">
        <v>8</v>
      </c>
      <c r="AY44" s="14">
        <f t="shared" si="118"/>
        <v>21</v>
      </c>
      <c r="AZ44" s="8">
        <v>0</v>
      </c>
      <c r="BA44" s="23">
        <v>0</v>
      </c>
      <c r="BB44" s="14">
        <f t="shared" si="119"/>
        <v>0</v>
      </c>
      <c r="BC44" s="8">
        <v>5</v>
      </c>
      <c r="BD44" s="8">
        <v>4</v>
      </c>
      <c r="BE44" s="14">
        <f t="shared" si="120"/>
        <v>9</v>
      </c>
      <c r="BF44" s="8">
        <v>18</v>
      </c>
      <c r="BG44" s="8">
        <v>4</v>
      </c>
      <c r="BH44" s="14">
        <f t="shared" si="121"/>
        <v>22</v>
      </c>
      <c r="BI44" s="14">
        <f>+AQ44+AT44+AW44+AZ44+BC44+BF44</f>
        <v>56</v>
      </c>
      <c r="BJ44" s="14">
        <f>+AR44+AU44+AX44+BA44+BD44+BG44</f>
        <v>29</v>
      </c>
      <c r="BK44" s="14">
        <f t="shared" si="123"/>
        <v>85</v>
      </c>
      <c r="BL44" s="8" t="s">
        <v>71</v>
      </c>
      <c r="BM44" s="8" t="s">
        <v>71</v>
      </c>
      <c r="BN44" s="12"/>
    </row>
    <row r="45" spans="1:151" s="91" customFormat="1" ht="26.25" x14ac:dyDescent="0.55000000000000004">
      <c r="A45" s="75"/>
      <c r="B45" s="76" t="s">
        <v>6</v>
      </c>
      <c r="C45" s="48"/>
      <c r="D45" s="47">
        <f t="shared" ref="D45:BJ45" si="131">D44</f>
        <v>155</v>
      </c>
      <c r="E45" s="47">
        <f t="shared" si="131"/>
        <v>113</v>
      </c>
      <c r="F45" s="47">
        <f t="shared" si="131"/>
        <v>268</v>
      </c>
      <c r="G45" s="47"/>
      <c r="H45" s="231"/>
      <c r="I45" s="234">
        <f>SUM(G45:H45)</f>
        <v>0</v>
      </c>
      <c r="J45" s="48">
        <f t="shared" si="131"/>
        <v>9</v>
      </c>
      <c r="K45" s="48">
        <f t="shared" si="131"/>
        <v>6</v>
      </c>
      <c r="L45" s="78">
        <f t="shared" si="105"/>
        <v>15</v>
      </c>
      <c r="M45" s="48">
        <f t="shared" si="131"/>
        <v>5</v>
      </c>
      <c r="N45" s="48">
        <f t="shared" si="131"/>
        <v>11</v>
      </c>
      <c r="O45" s="78">
        <f t="shared" si="106"/>
        <v>16</v>
      </c>
      <c r="P45" s="48">
        <f t="shared" si="131"/>
        <v>21</v>
      </c>
      <c r="Q45" s="48">
        <f t="shared" si="131"/>
        <v>12</v>
      </c>
      <c r="R45" s="78">
        <f t="shared" si="107"/>
        <v>33</v>
      </c>
      <c r="S45" s="47">
        <f>S44</f>
        <v>35</v>
      </c>
      <c r="T45" s="47">
        <f t="shared" si="131"/>
        <v>29</v>
      </c>
      <c r="U45" s="77">
        <f t="shared" ref="U45:U54" si="132">SUM(S45:T45)</f>
        <v>64</v>
      </c>
      <c r="V45" s="47">
        <f t="shared" si="131"/>
        <v>12</v>
      </c>
      <c r="W45" s="47">
        <f t="shared" si="131"/>
        <v>13</v>
      </c>
      <c r="X45" s="77">
        <f t="shared" si="108"/>
        <v>25</v>
      </c>
      <c r="Y45" s="47">
        <f t="shared" si="131"/>
        <v>12</v>
      </c>
      <c r="Z45" s="47">
        <f t="shared" si="131"/>
        <v>6</v>
      </c>
      <c r="AA45" s="77">
        <f t="shared" si="109"/>
        <v>18</v>
      </c>
      <c r="AB45" s="47">
        <f t="shared" si="131"/>
        <v>9</v>
      </c>
      <c r="AC45" s="48">
        <f t="shared" si="131"/>
        <v>8</v>
      </c>
      <c r="AD45" s="77">
        <f t="shared" si="110"/>
        <v>17</v>
      </c>
      <c r="AE45" s="47">
        <f t="shared" si="131"/>
        <v>6</v>
      </c>
      <c r="AF45" s="48">
        <f t="shared" si="131"/>
        <v>9</v>
      </c>
      <c r="AG45" s="77">
        <f t="shared" si="111"/>
        <v>15</v>
      </c>
      <c r="AH45" s="47">
        <f t="shared" si="131"/>
        <v>9</v>
      </c>
      <c r="AI45" s="47">
        <f t="shared" si="131"/>
        <v>9</v>
      </c>
      <c r="AJ45" s="77">
        <f t="shared" si="112"/>
        <v>18</v>
      </c>
      <c r="AK45" s="47">
        <f t="shared" si="131"/>
        <v>16</v>
      </c>
      <c r="AL45" s="47">
        <f t="shared" si="131"/>
        <v>10</v>
      </c>
      <c r="AM45" s="77">
        <f t="shared" si="113"/>
        <v>26</v>
      </c>
      <c r="AN45" s="47">
        <f t="shared" si="131"/>
        <v>64</v>
      </c>
      <c r="AO45" s="47">
        <f t="shared" si="131"/>
        <v>55</v>
      </c>
      <c r="AP45" s="78">
        <f t="shared" si="115"/>
        <v>119</v>
      </c>
      <c r="AQ45" s="47">
        <f t="shared" si="131"/>
        <v>13</v>
      </c>
      <c r="AR45" s="47">
        <f t="shared" si="131"/>
        <v>8</v>
      </c>
      <c r="AS45" s="77">
        <f t="shared" si="116"/>
        <v>21</v>
      </c>
      <c r="AT45" s="47">
        <f t="shared" si="131"/>
        <v>7</v>
      </c>
      <c r="AU45" s="47">
        <f t="shared" si="131"/>
        <v>5</v>
      </c>
      <c r="AV45" s="77">
        <f t="shared" si="117"/>
        <v>12</v>
      </c>
      <c r="AW45" s="47">
        <f t="shared" si="131"/>
        <v>13</v>
      </c>
      <c r="AX45" s="47">
        <f t="shared" si="131"/>
        <v>8</v>
      </c>
      <c r="AY45" s="77">
        <f t="shared" si="118"/>
        <v>21</v>
      </c>
      <c r="AZ45" s="47">
        <f t="shared" si="131"/>
        <v>0</v>
      </c>
      <c r="BA45" s="48">
        <f t="shared" si="131"/>
        <v>0</v>
      </c>
      <c r="BB45" s="77">
        <f t="shared" si="119"/>
        <v>0</v>
      </c>
      <c r="BC45" s="47">
        <f t="shared" si="131"/>
        <v>5</v>
      </c>
      <c r="BD45" s="47">
        <f t="shared" si="131"/>
        <v>4</v>
      </c>
      <c r="BE45" s="77">
        <f t="shared" si="120"/>
        <v>9</v>
      </c>
      <c r="BF45" s="47">
        <f t="shared" si="131"/>
        <v>18</v>
      </c>
      <c r="BG45" s="47">
        <f t="shared" si="131"/>
        <v>4</v>
      </c>
      <c r="BH45" s="77">
        <f t="shared" si="121"/>
        <v>22</v>
      </c>
      <c r="BI45" s="47">
        <f t="shared" si="131"/>
        <v>56</v>
      </c>
      <c r="BJ45" s="47">
        <f t="shared" si="131"/>
        <v>29</v>
      </c>
      <c r="BK45" s="77">
        <f t="shared" si="123"/>
        <v>85</v>
      </c>
      <c r="BL45" s="47"/>
      <c r="BM45" s="47"/>
      <c r="BN45" s="51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</row>
    <row r="46" spans="1:151" s="11" customFormat="1" ht="26.25" x14ac:dyDescent="0.55000000000000004">
      <c r="A46" s="13">
        <v>6</v>
      </c>
      <c r="B46" s="488" t="s">
        <v>114</v>
      </c>
      <c r="C46" s="23" t="s">
        <v>362</v>
      </c>
      <c r="D46" s="10">
        <f>+S46+AN46+BI46</f>
        <v>77</v>
      </c>
      <c r="E46" s="10">
        <f>+T46+AO46+BJ46</f>
        <v>75</v>
      </c>
      <c r="F46" s="10">
        <f>SUM(D46:E46)</f>
        <v>152</v>
      </c>
      <c r="G46" s="10"/>
      <c r="H46" s="10"/>
      <c r="I46" s="10">
        <f>SUM(G46:H46)</f>
        <v>0</v>
      </c>
      <c r="J46" s="23">
        <v>20</v>
      </c>
      <c r="K46" s="23">
        <v>21</v>
      </c>
      <c r="L46" s="24">
        <f t="shared" si="105"/>
        <v>41</v>
      </c>
      <c r="M46" s="23">
        <v>35</v>
      </c>
      <c r="N46" s="23">
        <v>32</v>
      </c>
      <c r="O46" s="24">
        <f t="shared" si="106"/>
        <v>67</v>
      </c>
      <c r="P46" s="23">
        <v>22</v>
      </c>
      <c r="Q46" s="23">
        <v>22</v>
      </c>
      <c r="R46" s="24">
        <f t="shared" si="107"/>
        <v>44</v>
      </c>
      <c r="S46" s="10">
        <f>+J46+M46+P46</f>
        <v>77</v>
      </c>
      <c r="T46" s="10">
        <f>+K46+N46+Q46</f>
        <v>75</v>
      </c>
      <c r="U46" s="14">
        <f t="shared" si="132"/>
        <v>152</v>
      </c>
      <c r="V46" s="8"/>
      <c r="W46" s="8"/>
      <c r="X46" s="14">
        <f t="shared" si="108"/>
        <v>0</v>
      </c>
      <c r="Y46" s="8"/>
      <c r="Z46" s="8"/>
      <c r="AA46" s="14">
        <f t="shared" si="109"/>
        <v>0</v>
      </c>
      <c r="AB46" s="8"/>
      <c r="AC46" s="23"/>
      <c r="AD46" s="14">
        <f t="shared" si="110"/>
        <v>0</v>
      </c>
      <c r="AE46" s="8"/>
      <c r="AF46" s="23"/>
      <c r="AG46" s="14">
        <f t="shared" si="111"/>
        <v>0</v>
      </c>
      <c r="AH46" s="8"/>
      <c r="AI46" s="8"/>
      <c r="AJ46" s="14">
        <f t="shared" si="112"/>
        <v>0</v>
      </c>
      <c r="AK46" s="8"/>
      <c r="AL46" s="8"/>
      <c r="AM46" s="14">
        <f t="shared" si="113"/>
        <v>0</v>
      </c>
      <c r="AN46" s="14"/>
      <c r="AO46" s="14"/>
      <c r="AP46" s="24">
        <f t="shared" si="115"/>
        <v>0</v>
      </c>
      <c r="AQ46" s="8"/>
      <c r="AR46" s="8"/>
      <c r="AS46" s="14">
        <f t="shared" si="116"/>
        <v>0</v>
      </c>
      <c r="AT46" s="8"/>
      <c r="AU46" s="8"/>
      <c r="AV46" s="14">
        <f t="shared" si="117"/>
        <v>0</v>
      </c>
      <c r="AW46" s="8"/>
      <c r="AX46" s="8"/>
      <c r="AY46" s="14">
        <f t="shared" si="118"/>
        <v>0</v>
      </c>
      <c r="AZ46" s="8"/>
      <c r="BA46" s="23"/>
      <c r="BB46" s="14">
        <f t="shared" si="119"/>
        <v>0</v>
      </c>
      <c r="BC46" s="8"/>
      <c r="BD46" s="8"/>
      <c r="BE46" s="14">
        <f t="shared" si="120"/>
        <v>0</v>
      </c>
      <c r="BF46" s="8"/>
      <c r="BG46" s="8"/>
      <c r="BH46" s="14">
        <f t="shared" si="121"/>
        <v>0</v>
      </c>
      <c r="BI46" s="14">
        <f>+AQ46+AT46+AW46+AZ46+BC46+BF46</f>
        <v>0</v>
      </c>
      <c r="BJ46" s="14">
        <f>+AR46+AU46+AX46+BA46+BD46+BG46</f>
        <v>0</v>
      </c>
      <c r="BK46" s="14">
        <f t="shared" si="123"/>
        <v>0</v>
      </c>
      <c r="BL46" s="8" t="s">
        <v>71</v>
      </c>
      <c r="BM46" s="8" t="s">
        <v>362</v>
      </c>
      <c r="BN46" s="12"/>
    </row>
    <row r="47" spans="1:151" s="91" customFormat="1" ht="26.25" x14ac:dyDescent="0.55000000000000004">
      <c r="A47" s="75"/>
      <c r="B47" s="76" t="s">
        <v>6</v>
      </c>
      <c r="C47" s="48"/>
      <c r="D47" s="47">
        <f t="shared" ref="D47:BJ47" si="133">D46</f>
        <v>77</v>
      </c>
      <c r="E47" s="47">
        <f t="shared" si="133"/>
        <v>75</v>
      </c>
      <c r="F47" s="47">
        <f t="shared" si="133"/>
        <v>152</v>
      </c>
      <c r="G47" s="47"/>
      <c r="H47" s="47"/>
      <c r="I47" s="47">
        <f ca="1">SUM(G47:I47)</f>
        <v>0</v>
      </c>
      <c r="J47" s="48">
        <f t="shared" si="133"/>
        <v>20</v>
      </c>
      <c r="K47" s="48">
        <f t="shared" si="133"/>
        <v>21</v>
      </c>
      <c r="L47" s="78">
        <f t="shared" si="105"/>
        <v>41</v>
      </c>
      <c r="M47" s="48">
        <f t="shared" si="133"/>
        <v>35</v>
      </c>
      <c r="N47" s="48">
        <f t="shared" si="133"/>
        <v>32</v>
      </c>
      <c r="O47" s="78">
        <f t="shared" si="106"/>
        <v>67</v>
      </c>
      <c r="P47" s="48">
        <f t="shared" si="133"/>
        <v>22</v>
      </c>
      <c r="Q47" s="48">
        <f t="shared" si="133"/>
        <v>22</v>
      </c>
      <c r="R47" s="78">
        <f t="shared" si="107"/>
        <v>44</v>
      </c>
      <c r="S47" s="47">
        <f t="shared" si="133"/>
        <v>77</v>
      </c>
      <c r="T47" s="47">
        <f t="shared" si="133"/>
        <v>75</v>
      </c>
      <c r="U47" s="77">
        <f t="shared" si="132"/>
        <v>152</v>
      </c>
      <c r="V47" s="47">
        <f t="shared" si="133"/>
        <v>0</v>
      </c>
      <c r="W47" s="47">
        <f t="shared" si="133"/>
        <v>0</v>
      </c>
      <c r="X47" s="77">
        <f t="shared" si="108"/>
        <v>0</v>
      </c>
      <c r="Y47" s="47">
        <f t="shared" si="133"/>
        <v>0</v>
      </c>
      <c r="Z47" s="47">
        <f t="shared" si="133"/>
        <v>0</v>
      </c>
      <c r="AA47" s="77">
        <f t="shared" si="109"/>
        <v>0</v>
      </c>
      <c r="AB47" s="47">
        <f t="shared" si="133"/>
        <v>0</v>
      </c>
      <c r="AC47" s="48">
        <f t="shared" si="133"/>
        <v>0</v>
      </c>
      <c r="AD47" s="77">
        <f t="shared" si="110"/>
        <v>0</v>
      </c>
      <c r="AE47" s="47">
        <f t="shared" si="133"/>
        <v>0</v>
      </c>
      <c r="AF47" s="48">
        <f t="shared" si="133"/>
        <v>0</v>
      </c>
      <c r="AG47" s="77">
        <f t="shared" si="111"/>
        <v>0</v>
      </c>
      <c r="AH47" s="47">
        <f t="shared" si="133"/>
        <v>0</v>
      </c>
      <c r="AI47" s="47">
        <f t="shared" si="133"/>
        <v>0</v>
      </c>
      <c r="AJ47" s="77">
        <f t="shared" si="112"/>
        <v>0</v>
      </c>
      <c r="AK47" s="47">
        <f t="shared" si="133"/>
        <v>0</v>
      </c>
      <c r="AL47" s="47">
        <f t="shared" si="133"/>
        <v>0</v>
      </c>
      <c r="AM47" s="77">
        <f t="shared" si="113"/>
        <v>0</v>
      </c>
      <c r="AN47" s="47">
        <f t="shared" si="133"/>
        <v>0</v>
      </c>
      <c r="AO47" s="47">
        <f t="shared" si="133"/>
        <v>0</v>
      </c>
      <c r="AP47" s="78">
        <f t="shared" si="115"/>
        <v>0</v>
      </c>
      <c r="AQ47" s="47">
        <f t="shared" si="133"/>
        <v>0</v>
      </c>
      <c r="AR47" s="47">
        <f t="shared" si="133"/>
        <v>0</v>
      </c>
      <c r="AS47" s="77">
        <f t="shared" si="116"/>
        <v>0</v>
      </c>
      <c r="AT47" s="47">
        <f t="shared" si="133"/>
        <v>0</v>
      </c>
      <c r="AU47" s="47">
        <f t="shared" si="133"/>
        <v>0</v>
      </c>
      <c r="AV47" s="77">
        <f t="shared" si="117"/>
        <v>0</v>
      </c>
      <c r="AW47" s="47">
        <f t="shared" si="133"/>
        <v>0</v>
      </c>
      <c r="AX47" s="47">
        <f t="shared" si="133"/>
        <v>0</v>
      </c>
      <c r="AY47" s="77">
        <f t="shared" si="118"/>
        <v>0</v>
      </c>
      <c r="AZ47" s="47">
        <f t="shared" si="133"/>
        <v>0</v>
      </c>
      <c r="BA47" s="48">
        <f t="shared" si="133"/>
        <v>0</v>
      </c>
      <c r="BB47" s="77">
        <f t="shared" si="119"/>
        <v>0</v>
      </c>
      <c r="BC47" s="47">
        <f t="shared" si="133"/>
        <v>0</v>
      </c>
      <c r="BD47" s="47">
        <f t="shared" si="133"/>
        <v>0</v>
      </c>
      <c r="BE47" s="77">
        <f t="shared" si="120"/>
        <v>0</v>
      </c>
      <c r="BF47" s="47">
        <f t="shared" si="133"/>
        <v>0</v>
      </c>
      <c r="BG47" s="47">
        <f t="shared" si="133"/>
        <v>0</v>
      </c>
      <c r="BH47" s="77">
        <f t="shared" si="121"/>
        <v>0</v>
      </c>
      <c r="BI47" s="47">
        <f t="shared" si="133"/>
        <v>0</v>
      </c>
      <c r="BJ47" s="47">
        <f t="shared" si="133"/>
        <v>0</v>
      </c>
      <c r="BK47" s="77">
        <f t="shared" si="123"/>
        <v>0</v>
      </c>
      <c r="BL47" s="47"/>
      <c r="BM47" s="47"/>
      <c r="BN47" s="51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</row>
    <row r="48" spans="1:151" s="11" customFormat="1" ht="26.25" x14ac:dyDescent="0.55000000000000004">
      <c r="A48" s="13">
        <v>7</v>
      </c>
      <c r="B48" s="488" t="s">
        <v>115</v>
      </c>
      <c r="C48" s="23" t="s">
        <v>405</v>
      </c>
      <c r="D48" s="10">
        <f t="shared" ref="D48:E51" si="134">+S48+AN48+BI48</f>
        <v>138</v>
      </c>
      <c r="E48" s="10">
        <f t="shared" si="134"/>
        <v>143</v>
      </c>
      <c r="F48" s="10">
        <f>SUM(D48:E48)</f>
        <v>281</v>
      </c>
      <c r="G48" s="10">
        <v>0</v>
      </c>
      <c r="H48" s="10">
        <v>0</v>
      </c>
      <c r="I48" s="10">
        <f>SUM(G48:H48)</f>
        <v>0</v>
      </c>
      <c r="J48" s="23">
        <v>14</v>
      </c>
      <c r="K48" s="23">
        <v>12</v>
      </c>
      <c r="L48" s="24">
        <f t="shared" si="105"/>
        <v>26</v>
      </c>
      <c r="M48" s="23">
        <v>11</v>
      </c>
      <c r="N48" s="23">
        <v>23</v>
      </c>
      <c r="O48" s="24">
        <f t="shared" si="106"/>
        <v>34</v>
      </c>
      <c r="P48" s="23">
        <v>11</v>
      </c>
      <c r="Q48" s="23">
        <v>15</v>
      </c>
      <c r="R48" s="24">
        <f t="shared" si="107"/>
        <v>26</v>
      </c>
      <c r="S48" s="10">
        <f t="shared" ref="S48:T51" si="135">+J48+M48+P48</f>
        <v>36</v>
      </c>
      <c r="T48" s="10">
        <f t="shared" si="135"/>
        <v>50</v>
      </c>
      <c r="U48" s="14">
        <f t="shared" si="132"/>
        <v>86</v>
      </c>
      <c r="V48" s="8">
        <v>20</v>
      </c>
      <c r="W48" s="8">
        <v>20</v>
      </c>
      <c r="X48" s="14">
        <f t="shared" si="108"/>
        <v>40</v>
      </c>
      <c r="Y48" s="8">
        <v>16</v>
      </c>
      <c r="Z48" s="8">
        <v>18</v>
      </c>
      <c r="AA48" s="14">
        <f t="shared" si="109"/>
        <v>34</v>
      </c>
      <c r="AB48" s="8">
        <v>20</v>
      </c>
      <c r="AC48" s="23">
        <v>14</v>
      </c>
      <c r="AD48" s="14">
        <f t="shared" si="110"/>
        <v>34</v>
      </c>
      <c r="AE48" s="8">
        <v>10</v>
      </c>
      <c r="AF48" s="23">
        <v>10</v>
      </c>
      <c r="AG48" s="14">
        <f t="shared" si="111"/>
        <v>20</v>
      </c>
      <c r="AH48" s="8">
        <v>21</v>
      </c>
      <c r="AI48" s="8">
        <v>21</v>
      </c>
      <c r="AJ48" s="14">
        <f t="shared" si="112"/>
        <v>42</v>
      </c>
      <c r="AK48" s="8">
        <v>15</v>
      </c>
      <c r="AL48" s="8">
        <v>10</v>
      </c>
      <c r="AM48" s="14">
        <f t="shared" si="113"/>
        <v>25</v>
      </c>
      <c r="AN48" s="14">
        <f t="shared" ref="AN48:AO51" si="136">+V48+Y48+AB48+AE48+AH48+AK48</f>
        <v>102</v>
      </c>
      <c r="AO48" s="14">
        <f t="shared" si="136"/>
        <v>93</v>
      </c>
      <c r="AP48" s="24">
        <f t="shared" si="115"/>
        <v>195</v>
      </c>
      <c r="AQ48" s="8"/>
      <c r="AR48" s="8"/>
      <c r="AS48" s="14">
        <f t="shared" si="116"/>
        <v>0</v>
      </c>
      <c r="AT48" s="8"/>
      <c r="AU48" s="8"/>
      <c r="AV48" s="14">
        <f t="shared" si="117"/>
        <v>0</v>
      </c>
      <c r="AW48" s="8"/>
      <c r="AX48" s="8"/>
      <c r="AY48" s="14">
        <f t="shared" si="118"/>
        <v>0</v>
      </c>
      <c r="AZ48" s="8"/>
      <c r="BA48" s="23"/>
      <c r="BB48" s="14">
        <f t="shared" si="119"/>
        <v>0</v>
      </c>
      <c r="BC48" s="8"/>
      <c r="BD48" s="8"/>
      <c r="BE48" s="14">
        <f t="shared" si="120"/>
        <v>0</v>
      </c>
      <c r="BF48" s="8"/>
      <c r="BG48" s="8"/>
      <c r="BH48" s="14">
        <f t="shared" si="121"/>
        <v>0</v>
      </c>
      <c r="BI48" s="14">
        <f t="shared" ref="BI48:BJ51" si="137">+AQ48+AT48+AW48+AZ48+BC48+BF48</f>
        <v>0</v>
      </c>
      <c r="BJ48" s="14">
        <f t="shared" si="137"/>
        <v>0</v>
      </c>
      <c r="BK48" s="14">
        <f t="shared" si="123"/>
        <v>0</v>
      </c>
      <c r="BL48" s="8" t="s">
        <v>71</v>
      </c>
      <c r="BM48" s="8" t="s">
        <v>401</v>
      </c>
      <c r="BN48" s="12"/>
    </row>
    <row r="49" spans="1:151" s="11" customFormat="1" ht="26.25" x14ac:dyDescent="0.55000000000000004">
      <c r="A49" s="13">
        <v>8</v>
      </c>
      <c r="B49" s="500" t="s">
        <v>116</v>
      </c>
      <c r="C49" s="23" t="s">
        <v>405</v>
      </c>
      <c r="D49" s="10">
        <f t="shared" si="134"/>
        <v>260</v>
      </c>
      <c r="E49" s="10">
        <f t="shared" si="134"/>
        <v>210</v>
      </c>
      <c r="F49" s="10">
        <f>SUM(D49:E49)</f>
        <v>470</v>
      </c>
      <c r="G49" s="10"/>
      <c r="H49" s="10"/>
      <c r="I49" s="10">
        <f t="shared" ref="I49:I51" si="138">SUM(G49:H49)</f>
        <v>0</v>
      </c>
      <c r="J49" s="23">
        <v>23</v>
      </c>
      <c r="K49" s="23">
        <v>15</v>
      </c>
      <c r="L49" s="24">
        <f t="shared" si="105"/>
        <v>38</v>
      </c>
      <c r="M49" s="23">
        <v>31</v>
      </c>
      <c r="N49" s="23">
        <v>23</v>
      </c>
      <c r="O49" s="24">
        <f t="shared" si="106"/>
        <v>54</v>
      </c>
      <c r="P49" s="23">
        <v>40</v>
      </c>
      <c r="Q49" s="23">
        <v>32</v>
      </c>
      <c r="R49" s="24">
        <f t="shared" si="107"/>
        <v>72</v>
      </c>
      <c r="S49" s="10">
        <f t="shared" si="135"/>
        <v>94</v>
      </c>
      <c r="T49" s="10">
        <f t="shared" si="135"/>
        <v>70</v>
      </c>
      <c r="U49" s="14">
        <f t="shared" si="132"/>
        <v>164</v>
      </c>
      <c r="V49" s="8">
        <v>28</v>
      </c>
      <c r="W49" s="8">
        <v>20</v>
      </c>
      <c r="X49" s="14">
        <f t="shared" si="108"/>
        <v>48</v>
      </c>
      <c r="Y49" s="8">
        <v>28</v>
      </c>
      <c r="Z49" s="8">
        <v>30</v>
      </c>
      <c r="AA49" s="14">
        <f t="shared" si="109"/>
        <v>58</v>
      </c>
      <c r="AB49" s="8">
        <v>28</v>
      </c>
      <c r="AC49" s="23">
        <v>29</v>
      </c>
      <c r="AD49" s="14">
        <f t="shared" si="110"/>
        <v>57</v>
      </c>
      <c r="AE49" s="8">
        <v>24</v>
      </c>
      <c r="AF49" s="23">
        <v>19</v>
      </c>
      <c r="AG49" s="14">
        <f t="shared" si="111"/>
        <v>43</v>
      </c>
      <c r="AH49" s="8">
        <v>38</v>
      </c>
      <c r="AI49" s="8">
        <v>18</v>
      </c>
      <c r="AJ49" s="14">
        <f t="shared" si="112"/>
        <v>56</v>
      </c>
      <c r="AK49" s="8">
        <v>20</v>
      </c>
      <c r="AL49" s="8">
        <v>24</v>
      </c>
      <c r="AM49" s="14">
        <f t="shared" si="113"/>
        <v>44</v>
      </c>
      <c r="AN49" s="14">
        <f t="shared" si="136"/>
        <v>166</v>
      </c>
      <c r="AO49" s="14">
        <f t="shared" si="136"/>
        <v>140</v>
      </c>
      <c r="AP49" s="24">
        <f t="shared" si="115"/>
        <v>306</v>
      </c>
      <c r="AQ49" s="8"/>
      <c r="AR49" s="8"/>
      <c r="AS49" s="14">
        <f t="shared" si="116"/>
        <v>0</v>
      </c>
      <c r="AT49" s="8"/>
      <c r="AU49" s="8"/>
      <c r="AV49" s="14">
        <f t="shared" si="117"/>
        <v>0</v>
      </c>
      <c r="AW49" s="8"/>
      <c r="AX49" s="8"/>
      <c r="AY49" s="14">
        <f t="shared" si="118"/>
        <v>0</v>
      </c>
      <c r="AZ49" s="8">
        <v>0</v>
      </c>
      <c r="BA49" s="23">
        <v>0</v>
      </c>
      <c r="BB49" s="14">
        <f t="shared" si="119"/>
        <v>0</v>
      </c>
      <c r="BC49" s="8">
        <v>0</v>
      </c>
      <c r="BD49" s="8">
        <v>0</v>
      </c>
      <c r="BE49" s="14">
        <f t="shared" si="120"/>
        <v>0</v>
      </c>
      <c r="BF49" s="8">
        <v>0</v>
      </c>
      <c r="BG49" s="8">
        <v>0</v>
      </c>
      <c r="BH49" s="14">
        <f t="shared" si="121"/>
        <v>0</v>
      </c>
      <c r="BI49" s="14">
        <f t="shared" si="137"/>
        <v>0</v>
      </c>
      <c r="BJ49" s="14">
        <f t="shared" si="137"/>
        <v>0</v>
      </c>
      <c r="BK49" s="14">
        <f t="shared" si="123"/>
        <v>0</v>
      </c>
      <c r="BL49" s="8" t="s">
        <v>71</v>
      </c>
      <c r="BM49" s="8" t="s">
        <v>401</v>
      </c>
      <c r="BN49" s="12"/>
    </row>
    <row r="50" spans="1:151" s="11" customFormat="1" ht="26.25" x14ac:dyDescent="0.55000000000000004">
      <c r="A50" s="13">
        <v>9</v>
      </c>
      <c r="B50" s="498" t="s">
        <v>473</v>
      </c>
      <c r="C50" s="23" t="s">
        <v>405</v>
      </c>
      <c r="D50" s="10">
        <f t="shared" si="134"/>
        <v>283</v>
      </c>
      <c r="E50" s="10">
        <f t="shared" si="134"/>
        <v>241</v>
      </c>
      <c r="F50" s="10">
        <f>SUM(D50:E50)</f>
        <v>524</v>
      </c>
      <c r="G50" s="10">
        <v>2</v>
      </c>
      <c r="H50" s="10">
        <v>3</v>
      </c>
      <c r="I50" s="10">
        <f t="shared" si="138"/>
        <v>5</v>
      </c>
      <c r="J50" s="53">
        <v>23</v>
      </c>
      <c r="K50" s="53">
        <v>23</v>
      </c>
      <c r="L50" s="24">
        <f t="shared" si="105"/>
        <v>46</v>
      </c>
      <c r="M50" s="53">
        <v>37</v>
      </c>
      <c r="N50" s="53">
        <v>28</v>
      </c>
      <c r="O50" s="24">
        <f t="shared" si="106"/>
        <v>65</v>
      </c>
      <c r="P50" s="53">
        <v>38</v>
      </c>
      <c r="Q50" s="23">
        <v>31</v>
      </c>
      <c r="R50" s="24">
        <f t="shared" si="107"/>
        <v>69</v>
      </c>
      <c r="S50" s="10">
        <f>+J50+M50+P50+G50</f>
        <v>100</v>
      </c>
      <c r="T50" s="10">
        <f>+K50+N50+Q50+H50</f>
        <v>85</v>
      </c>
      <c r="U50" s="14">
        <f>SUM(S50:T50)</f>
        <v>185</v>
      </c>
      <c r="V50" s="36">
        <v>27</v>
      </c>
      <c r="W50" s="36">
        <v>28</v>
      </c>
      <c r="X50" s="14">
        <f t="shared" si="108"/>
        <v>55</v>
      </c>
      <c r="Y50" s="36">
        <v>31</v>
      </c>
      <c r="Z50" s="36">
        <v>30</v>
      </c>
      <c r="AA50" s="14">
        <f t="shared" si="109"/>
        <v>61</v>
      </c>
      <c r="AB50" s="36">
        <v>27</v>
      </c>
      <c r="AC50" s="53">
        <v>38</v>
      </c>
      <c r="AD50" s="14">
        <f t="shared" si="110"/>
        <v>65</v>
      </c>
      <c r="AE50" s="36">
        <v>38</v>
      </c>
      <c r="AF50" s="53">
        <v>19</v>
      </c>
      <c r="AG50" s="14">
        <f t="shared" si="111"/>
        <v>57</v>
      </c>
      <c r="AH50" s="36">
        <v>32</v>
      </c>
      <c r="AI50" s="36">
        <v>24</v>
      </c>
      <c r="AJ50" s="14">
        <f t="shared" si="112"/>
        <v>56</v>
      </c>
      <c r="AK50" s="36">
        <v>28</v>
      </c>
      <c r="AL50" s="36">
        <v>17</v>
      </c>
      <c r="AM50" s="14">
        <f t="shared" si="113"/>
        <v>45</v>
      </c>
      <c r="AN50" s="14">
        <f t="shared" si="136"/>
        <v>183</v>
      </c>
      <c r="AO50" s="14">
        <f t="shared" si="136"/>
        <v>156</v>
      </c>
      <c r="AP50" s="24">
        <f t="shared" si="115"/>
        <v>339</v>
      </c>
      <c r="AQ50" s="39"/>
      <c r="AR50" s="39"/>
      <c r="AS50" s="14">
        <f t="shared" si="116"/>
        <v>0</v>
      </c>
      <c r="AT50" s="39"/>
      <c r="AU50" s="39"/>
      <c r="AV50" s="14">
        <f t="shared" si="117"/>
        <v>0</v>
      </c>
      <c r="AW50" s="39"/>
      <c r="AX50" s="39"/>
      <c r="AY50" s="14">
        <f t="shared" si="118"/>
        <v>0</v>
      </c>
      <c r="AZ50" s="39"/>
      <c r="BA50" s="50"/>
      <c r="BB50" s="14">
        <f t="shared" si="119"/>
        <v>0</v>
      </c>
      <c r="BC50" s="39"/>
      <c r="BD50" s="39"/>
      <c r="BE50" s="14">
        <f t="shared" si="120"/>
        <v>0</v>
      </c>
      <c r="BF50" s="39"/>
      <c r="BG50" s="39"/>
      <c r="BH50" s="14">
        <f t="shared" si="121"/>
        <v>0</v>
      </c>
      <c r="BI50" s="14">
        <f t="shared" si="137"/>
        <v>0</v>
      </c>
      <c r="BJ50" s="14">
        <f t="shared" si="137"/>
        <v>0</v>
      </c>
      <c r="BK50" s="14">
        <f t="shared" si="123"/>
        <v>0</v>
      </c>
      <c r="BL50" s="8" t="s">
        <v>71</v>
      </c>
      <c r="BM50" s="8" t="s">
        <v>401</v>
      </c>
      <c r="BN50" s="12"/>
    </row>
    <row r="51" spans="1:151" s="52" customFormat="1" ht="26.25" x14ac:dyDescent="0.55000000000000004">
      <c r="A51" s="31">
        <v>10</v>
      </c>
      <c r="B51" s="500" t="s">
        <v>529</v>
      </c>
      <c r="C51" s="23" t="s">
        <v>405</v>
      </c>
      <c r="D51" s="10">
        <f t="shared" si="134"/>
        <v>140</v>
      </c>
      <c r="E51" s="10">
        <f t="shared" si="134"/>
        <v>112</v>
      </c>
      <c r="F51" s="10">
        <f>SUM(D51:E51)</f>
        <v>252</v>
      </c>
      <c r="G51" s="10"/>
      <c r="H51" s="10"/>
      <c r="I51" s="10">
        <f t="shared" si="138"/>
        <v>0</v>
      </c>
      <c r="J51" s="23">
        <v>4</v>
      </c>
      <c r="K51" s="23">
        <v>9</v>
      </c>
      <c r="L51" s="24">
        <f t="shared" si="105"/>
        <v>13</v>
      </c>
      <c r="M51" s="23">
        <v>10</v>
      </c>
      <c r="N51" s="23">
        <v>13</v>
      </c>
      <c r="O51" s="24">
        <f t="shared" ref="O51" si="139">SUM(M51:N51)</f>
        <v>23</v>
      </c>
      <c r="P51" s="23">
        <v>6</v>
      </c>
      <c r="Q51" s="23">
        <v>12</v>
      </c>
      <c r="R51" s="24">
        <f t="shared" si="107"/>
        <v>18</v>
      </c>
      <c r="S51" s="10">
        <f>+J51+M51+P51</f>
        <v>20</v>
      </c>
      <c r="T51" s="10">
        <f t="shared" si="135"/>
        <v>34</v>
      </c>
      <c r="U51" s="14">
        <f t="shared" si="132"/>
        <v>54</v>
      </c>
      <c r="V51" s="8">
        <v>15</v>
      </c>
      <c r="W51" s="8">
        <v>13</v>
      </c>
      <c r="X51" s="14">
        <f t="shared" si="108"/>
        <v>28</v>
      </c>
      <c r="Y51" s="8">
        <v>19</v>
      </c>
      <c r="Z51" s="8">
        <v>6</v>
      </c>
      <c r="AA51" s="14">
        <f t="shared" si="109"/>
        <v>25</v>
      </c>
      <c r="AB51" s="8">
        <v>17</v>
      </c>
      <c r="AC51" s="23">
        <v>14</v>
      </c>
      <c r="AD51" s="14">
        <f t="shared" si="110"/>
        <v>31</v>
      </c>
      <c r="AE51" s="8">
        <v>12</v>
      </c>
      <c r="AF51" s="23">
        <v>4</v>
      </c>
      <c r="AG51" s="14">
        <f t="shared" si="111"/>
        <v>16</v>
      </c>
      <c r="AH51" s="8">
        <v>11</v>
      </c>
      <c r="AI51" s="8">
        <v>9</v>
      </c>
      <c r="AJ51" s="14">
        <f t="shared" si="112"/>
        <v>20</v>
      </c>
      <c r="AK51" s="8">
        <v>15</v>
      </c>
      <c r="AL51" s="8">
        <v>18</v>
      </c>
      <c r="AM51" s="14">
        <f t="shared" si="113"/>
        <v>33</v>
      </c>
      <c r="AN51" s="14">
        <f t="shared" si="136"/>
        <v>89</v>
      </c>
      <c r="AO51" s="14">
        <f t="shared" si="136"/>
        <v>64</v>
      </c>
      <c r="AP51" s="24">
        <f t="shared" si="115"/>
        <v>153</v>
      </c>
      <c r="AQ51" s="8">
        <v>19</v>
      </c>
      <c r="AR51" s="8">
        <v>2</v>
      </c>
      <c r="AS51" s="14">
        <f t="shared" si="116"/>
        <v>21</v>
      </c>
      <c r="AT51" s="8">
        <v>9</v>
      </c>
      <c r="AU51" s="8">
        <v>10</v>
      </c>
      <c r="AV51" s="14">
        <f t="shared" si="117"/>
        <v>19</v>
      </c>
      <c r="AW51" s="8">
        <v>3</v>
      </c>
      <c r="AX51" s="8">
        <v>2</v>
      </c>
      <c r="AY51" s="14">
        <v>2</v>
      </c>
      <c r="AZ51" s="8">
        <v>0</v>
      </c>
      <c r="BA51" s="23">
        <v>0</v>
      </c>
      <c r="BB51" s="14"/>
      <c r="BC51" s="8">
        <v>0</v>
      </c>
      <c r="BD51" s="8">
        <v>0</v>
      </c>
      <c r="BE51" s="14">
        <f t="shared" si="120"/>
        <v>0</v>
      </c>
      <c r="BF51" s="8">
        <v>0</v>
      </c>
      <c r="BG51" s="8">
        <v>0</v>
      </c>
      <c r="BH51" s="14">
        <f t="shared" si="121"/>
        <v>0</v>
      </c>
      <c r="BI51" s="14">
        <f t="shared" si="137"/>
        <v>31</v>
      </c>
      <c r="BJ51" s="14">
        <f t="shared" si="137"/>
        <v>14</v>
      </c>
      <c r="BK51" s="14">
        <f t="shared" si="123"/>
        <v>45</v>
      </c>
      <c r="BL51" s="8" t="s">
        <v>71</v>
      </c>
      <c r="BM51" s="8" t="s">
        <v>401</v>
      </c>
      <c r="BN51" s="51"/>
    </row>
    <row r="52" spans="1:151" s="91" customFormat="1" ht="26.25" x14ac:dyDescent="0.55000000000000004">
      <c r="A52" s="75"/>
      <c r="B52" s="81" t="s">
        <v>6</v>
      </c>
      <c r="C52" s="48"/>
      <c r="D52" s="47">
        <f>SUM(D48:D51)</f>
        <v>821</v>
      </c>
      <c r="E52" s="47">
        <f t="shared" ref="E52:BK52" si="140">SUM(E48:E51)</f>
        <v>706</v>
      </c>
      <c r="F52" s="47">
        <f t="shared" si="140"/>
        <v>1527</v>
      </c>
      <c r="G52" s="47">
        <f>SUM(G48:G51)</f>
        <v>2</v>
      </c>
      <c r="H52" s="47">
        <f>SUM(H48:H51)</f>
        <v>3</v>
      </c>
      <c r="I52" s="47">
        <f>SUM(G52:H52)</f>
        <v>5</v>
      </c>
      <c r="J52" s="48">
        <f t="shared" si="140"/>
        <v>64</v>
      </c>
      <c r="K52" s="48">
        <f t="shared" si="140"/>
        <v>59</v>
      </c>
      <c r="L52" s="48">
        <f t="shared" si="140"/>
        <v>123</v>
      </c>
      <c r="M52" s="48">
        <f t="shared" si="140"/>
        <v>89</v>
      </c>
      <c r="N52" s="48">
        <f t="shared" si="140"/>
        <v>87</v>
      </c>
      <c r="O52" s="48">
        <f t="shared" si="140"/>
        <v>176</v>
      </c>
      <c r="P52" s="48">
        <f t="shared" si="140"/>
        <v>95</v>
      </c>
      <c r="Q52" s="48">
        <f t="shared" si="140"/>
        <v>90</v>
      </c>
      <c r="R52" s="48">
        <f t="shared" si="140"/>
        <v>185</v>
      </c>
      <c r="S52" s="47">
        <f t="shared" si="140"/>
        <v>250</v>
      </c>
      <c r="T52" s="47">
        <f t="shared" si="140"/>
        <v>239</v>
      </c>
      <c r="U52" s="47">
        <f t="shared" si="140"/>
        <v>489</v>
      </c>
      <c r="V52" s="47">
        <f t="shared" si="140"/>
        <v>90</v>
      </c>
      <c r="W52" s="47">
        <f t="shared" si="140"/>
        <v>81</v>
      </c>
      <c r="X52" s="47">
        <f t="shared" si="140"/>
        <v>171</v>
      </c>
      <c r="Y52" s="47">
        <f t="shared" si="140"/>
        <v>94</v>
      </c>
      <c r="Z52" s="47">
        <f t="shared" si="140"/>
        <v>84</v>
      </c>
      <c r="AA52" s="47">
        <f t="shared" si="140"/>
        <v>178</v>
      </c>
      <c r="AB52" s="47">
        <f t="shared" si="140"/>
        <v>92</v>
      </c>
      <c r="AC52" s="48">
        <f t="shared" si="140"/>
        <v>95</v>
      </c>
      <c r="AD52" s="47">
        <f t="shared" si="140"/>
        <v>187</v>
      </c>
      <c r="AE52" s="47">
        <f t="shared" si="140"/>
        <v>84</v>
      </c>
      <c r="AF52" s="48">
        <f t="shared" si="140"/>
        <v>52</v>
      </c>
      <c r="AG52" s="47">
        <f t="shared" si="140"/>
        <v>136</v>
      </c>
      <c r="AH52" s="47">
        <f t="shared" si="140"/>
        <v>102</v>
      </c>
      <c r="AI52" s="47">
        <f t="shared" si="140"/>
        <v>72</v>
      </c>
      <c r="AJ52" s="47">
        <f t="shared" si="140"/>
        <v>174</v>
      </c>
      <c r="AK52" s="47">
        <f t="shared" si="140"/>
        <v>78</v>
      </c>
      <c r="AL52" s="47">
        <f t="shared" si="140"/>
        <v>69</v>
      </c>
      <c r="AM52" s="47">
        <f t="shared" si="140"/>
        <v>147</v>
      </c>
      <c r="AN52" s="47">
        <f t="shared" si="140"/>
        <v>540</v>
      </c>
      <c r="AO52" s="47">
        <f t="shared" si="140"/>
        <v>453</v>
      </c>
      <c r="AP52" s="48">
        <f t="shared" si="140"/>
        <v>993</v>
      </c>
      <c r="AQ52" s="47">
        <f t="shared" si="140"/>
        <v>19</v>
      </c>
      <c r="AR52" s="47">
        <f t="shared" si="140"/>
        <v>2</v>
      </c>
      <c r="AS52" s="47">
        <f t="shared" si="140"/>
        <v>21</v>
      </c>
      <c r="AT52" s="47">
        <f t="shared" si="140"/>
        <v>9</v>
      </c>
      <c r="AU52" s="47">
        <f t="shared" si="140"/>
        <v>10</v>
      </c>
      <c r="AV52" s="47">
        <f t="shared" si="140"/>
        <v>19</v>
      </c>
      <c r="AW52" s="47">
        <f t="shared" si="140"/>
        <v>3</v>
      </c>
      <c r="AX52" s="47">
        <f t="shared" si="140"/>
        <v>2</v>
      </c>
      <c r="AY52" s="47">
        <f t="shared" si="140"/>
        <v>2</v>
      </c>
      <c r="AZ52" s="47">
        <f t="shared" si="140"/>
        <v>0</v>
      </c>
      <c r="BA52" s="48">
        <f t="shared" si="140"/>
        <v>0</v>
      </c>
      <c r="BB52" s="47">
        <f t="shared" si="140"/>
        <v>0</v>
      </c>
      <c r="BC52" s="47">
        <f t="shared" si="140"/>
        <v>0</v>
      </c>
      <c r="BD52" s="47">
        <f t="shared" si="140"/>
        <v>0</v>
      </c>
      <c r="BE52" s="47">
        <f t="shared" si="140"/>
        <v>0</v>
      </c>
      <c r="BF52" s="47">
        <f t="shared" si="140"/>
        <v>0</v>
      </c>
      <c r="BG52" s="47">
        <f t="shared" si="140"/>
        <v>0</v>
      </c>
      <c r="BH52" s="47">
        <f t="shared" si="140"/>
        <v>0</v>
      </c>
      <c r="BI52" s="47">
        <f t="shared" si="140"/>
        <v>31</v>
      </c>
      <c r="BJ52" s="47">
        <f t="shared" si="140"/>
        <v>14</v>
      </c>
      <c r="BK52" s="47">
        <f t="shared" si="140"/>
        <v>45</v>
      </c>
      <c r="BL52" s="47">
        <f t="shared" ref="BL52" si="141">SUM(BL48:BL50)</f>
        <v>0</v>
      </c>
      <c r="BM52" s="47"/>
      <c r="BN52" s="51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</row>
    <row r="53" spans="1:151" s="11" customFormat="1" ht="26.25" x14ac:dyDescent="0.55000000000000004">
      <c r="A53" s="55">
        <v>11</v>
      </c>
      <c r="B53" s="499" t="s">
        <v>117</v>
      </c>
      <c r="C53" s="23" t="s">
        <v>400</v>
      </c>
      <c r="D53" s="10">
        <f t="shared" ref="D53:E55" si="142">+S53+AN53+BI53</f>
        <v>14</v>
      </c>
      <c r="E53" s="10">
        <f t="shared" si="142"/>
        <v>14</v>
      </c>
      <c r="F53" s="10">
        <f>SUM(D53:E53)</f>
        <v>28</v>
      </c>
      <c r="G53" s="10"/>
      <c r="H53" s="10"/>
      <c r="I53" s="228">
        <f>SUM(G53:H53)</f>
        <v>0</v>
      </c>
      <c r="J53" s="4">
        <v>5</v>
      </c>
      <c r="K53" s="4">
        <v>5</v>
      </c>
      <c r="L53" s="24">
        <f>SUM(J53:K53)</f>
        <v>10</v>
      </c>
      <c r="M53" s="4">
        <v>5</v>
      </c>
      <c r="N53" s="53">
        <v>5</v>
      </c>
      <c r="O53" s="24">
        <f t="shared" si="106"/>
        <v>10</v>
      </c>
      <c r="P53" s="53">
        <v>4</v>
      </c>
      <c r="Q53" s="23">
        <v>4</v>
      </c>
      <c r="R53" s="24">
        <f t="shared" si="107"/>
        <v>8</v>
      </c>
      <c r="S53" s="10">
        <f>+J53+M53+P53</f>
        <v>14</v>
      </c>
      <c r="T53" s="10">
        <f>+K53+N53+Q53</f>
        <v>14</v>
      </c>
      <c r="U53" s="14">
        <f t="shared" si="132"/>
        <v>28</v>
      </c>
      <c r="V53" s="36">
        <v>0</v>
      </c>
      <c r="W53" s="36">
        <v>0</v>
      </c>
      <c r="X53" s="14">
        <f t="shared" si="108"/>
        <v>0</v>
      </c>
      <c r="Y53" s="36">
        <v>0</v>
      </c>
      <c r="Z53" s="36">
        <v>0</v>
      </c>
      <c r="AA53" s="14">
        <f t="shared" si="109"/>
        <v>0</v>
      </c>
      <c r="AB53" s="36">
        <v>0</v>
      </c>
      <c r="AC53" s="53">
        <v>0</v>
      </c>
      <c r="AD53" s="14">
        <f t="shared" si="110"/>
        <v>0</v>
      </c>
      <c r="AE53" s="36">
        <v>0</v>
      </c>
      <c r="AF53" s="53">
        <v>0</v>
      </c>
      <c r="AG53" s="14">
        <f t="shared" si="111"/>
        <v>0</v>
      </c>
      <c r="AH53" s="36">
        <v>0</v>
      </c>
      <c r="AI53" s="36">
        <v>0</v>
      </c>
      <c r="AJ53" s="14">
        <f t="shared" si="112"/>
        <v>0</v>
      </c>
      <c r="AK53" s="36">
        <v>0</v>
      </c>
      <c r="AL53" s="36">
        <v>0</v>
      </c>
      <c r="AM53" s="14">
        <f t="shared" si="113"/>
        <v>0</v>
      </c>
      <c r="AN53" s="36">
        <v>0</v>
      </c>
      <c r="AO53" s="36">
        <v>0</v>
      </c>
      <c r="AP53" s="24">
        <f t="shared" si="115"/>
        <v>0</v>
      </c>
      <c r="AQ53" s="36">
        <v>0</v>
      </c>
      <c r="AR53" s="36">
        <v>0</v>
      </c>
      <c r="AS53" s="14">
        <f t="shared" si="116"/>
        <v>0</v>
      </c>
      <c r="AT53" s="36">
        <v>0</v>
      </c>
      <c r="AU53" s="36">
        <v>0</v>
      </c>
      <c r="AV53" s="14">
        <f t="shared" si="117"/>
        <v>0</v>
      </c>
      <c r="AW53" s="36">
        <v>0</v>
      </c>
      <c r="AX53" s="36">
        <v>0</v>
      </c>
      <c r="AY53" s="14">
        <f t="shared" si="118"/>
        <v>0</v>
      </c>
      <c r="AZ53" s="36">
        <v>0</v>
      </c>
      <c r="BA53" s="53">
        <v>0</v>
      </c>
      <c r="BB53" s="14">
        <f t="shared" si="119"/>
        <v>0</v>
      </c>
      <c r="BC53" s="36">
        <v>0</v>
      </c>
      <c r="BD53" s="36">
        <v>0</v>
      </c>
      <c r="BE53" s="14">
        <f t="shared" si="120"/>
        <v>0</v>
      </c>
      <c r="BF53" s="36">
        <v>0</v>
      </c>
      <c r="BG53" s="36">
        <v>0</v>
      </c>
      <c r="BH53" s="14">
        <f t="shared" si="121"/>
        <v>0</v>
      </c>
      <c r="BI53" s="36">
        <v>0</v>
      </c>
      <c r="BJ53" s="36">
        <v>0</v>
      </c>
      <c r="BK53" s="14">
        <f t="shared" si="123"/>
        <v>0</v>
      </c>
      <c r="BL53" s="8" t="s">
        <v>71</v>
      </c>
      <c r="BM53" s="8" t="s">
        <v>400</v>
      </c>
      <c r="BN53" s="12"/>
    </row>
    <row r="54" spans="1:151" s="11" customFormat="1" ht="23.25" customHeight="1" x14ac:dyDescent="0.55000000000000004">
      <c r="A54" s="35">
        <v>12</v>
      </c>
      <c r="B54" s="497" t="s">
        <v>329</v>
      </c>
      <c r="C54" s="23" t="s">
        <v>400</v>
      </c>
      <c r="D54" s="10">
        <f t="shared" si="142"/>
        <v>1943</v>
      </c>
      <c r="E54" s="10">
        <f t="shared" si="142"/>
        <v>1916</v>
      </c>
      <c r="F54" s="10">
        <f>SUM(D54:E54)</f>
        <v>3859</v>
      </c>
      <c r="G54" s="10"/>
      <c r="H54" s="10"/>
      <c r="I54" s="228">
        <f>SUM(G54:H54)</f>
        <v>0</v>
      </c>
      <c r="J54" s="90">
        <v>99</v>
      </c>
      <c r="K54" s="90">
        <v>102</v>
      </c>
      <c r="L54" s="24">
        <f t="shared" si="105"/>
        <v>201</v>
      </c>
      <c r="M54" s="90">
        <v>117</v>
      </c>
      <c r="N54" s="53">
        <v>153</v>
      </c>
      <c r="O54" s="24">
        <f t="shared" si="106"/>
        <v>270</v>
      </c>
      <c r="P54" s="53">
        <v>140</v>
      </c>
      <c r="Q54" s="23">
        <v>100</v>
      </c>
      <c r="R54" s="24">
        <f t="shared" si="107"/>
        <v>240</v>
      </c>
      <c r="S54" s="10">
        <f>+J54+M54+P54</f>
        <v>356</v>
      </c>
      <c r="T54" s="10">
        <f>+K54+N54+Q54</f>
        <v>355</v>
      </c>
      <c r="U54" s="14">
        <f t="shared" si="132"/>
        <v>711</v>
      </c>
      <c r="V54" s="36">
        <v>178</v>
      </c>
      <c r="W54" s="36">
        <v>166</v>
      </c>
      <c r="X54" s="14">
        <f t="shared" si="108"/>
        <v>344</v>
      </c>
      <c r="Y54" s="36">
        <v>199</v>
      </c>
      <c r="Z54" s="36">
        <v>167</v>
      </c>
      <c r="AA54" s="14">
        <f t="shared" si="109"/>
        <v>366</v>
      </c>
      <c r="AB54" s="36">
        <v>162</v>
      </c>
      <c r="AC54" s="53">
        <v>173</v>
      </c>
      <c r="AD54" s="14">
        <f t="shared" si="110"/>
        <v>335</v>
      </c>
      <c r="AE54" s="36">
        <v>152</v>
      </c>
      <c r="AF54" s="53">
        <v>150</v>
      </c>
      <c r="AG54" s="14">
        <f t="shared" si="111"/>
        <v>302</v>
      </c>
      <c r="AH54" s="36">
        <v>172</v>
      </c>
      <c r="AI54" s="36">
        <v>173</v>
      </c>
      <c r="AJ54" s="14">
        <f t="shared" si="112"/>
        <v>345</v>
      </c>
      <c r="AK54" s="36">
        <v>129</v>
      </c>
      <c r="AL54" s="36">
        <v>157</v>
      </c>
      <c r="AM54" s="14">
        <f t="shared" si="113"/>
        <v>286</v>
      </c>
      <c r="AN54" s="14">
        <f>+V54+Y54+AB54+AE54+AH54+AK54</f>
        <v>992</v>
      </c>
      <c r="AO54" s="14">
        <f>+W54+Z54+AC54+AF54+AI54+AL54</f>
        <v>986</v>
      </c>
      <c r="AP54" s="24">
        <f t="shared" si="115"/>
        <v>1978</v>
      </c>
      <c r="AQ54" s="39">
        <v>116</v>
      </c>
      <c r="AR54" s="39">
        <v>121</v>
      </c>
      <c r="AS54" s="14">
        <f t="shared" si="116"/>
        <v>237</v>
      </c>
      <c r="AT54" s="39">
        <v>126</v>
      </c>
      <c r="AU54" s="39">
        <v>150</v>
      </c>
      <c r="AV54" s="14">
        <f t="shared" si="117"/>
        <v>276</v>
      </c>
      <c r="AW54" s="39">
        <v>128</v>
      </c>
      <c r="AX54" s="39">
        <v>121</v>
      </c>
      <c r="AY54" s="14">
        <f t="shared" si="118"/>
        <v>249</v>
      </c>
      <c r="AZ54" s="39">
        <v>97</v>
      </c>
      <c r="BA54" s="50">
        <v>77</v>
      </c>
      <c r="BB54" s="14">
        <f t="shared" si="119"/>
        <v>174</v>
      </c>
      <c r="BC54" s="39">
        <v>83</v>
      </c>
      <c r="BD54" s="39">
        <v>52</v>
      </c>
      <c r="BE54" s="14">
        <f t="shared" si="120"/>
        <v>135</v>
      </c>
      <c r="BF54" s="39">
        <v>45</v>
      </c>
      <c r="BG54" s="39">
        <v>54</v>
      </c>
      <c r="BH54" s="14">
        <f t="shared" si="121"/>
        <v>99</v>
      </c>
      <c r="BI54" s="14">
        <f>+AQ54+AT54+AW54+AZ54+BC54+BF54</f>
        <v>595</v>
      </c>
      <c r="BJ54" s="14">
        <f>+AR54+AU54+AX54+BA54+BD54+BG54</f>
        <v>575</v>
      </c>
      <c r="BK54" s="14">
        <f t="shared" si="123"/>
        <v>1170</v>
      </c>
      <c r="BL54" s="8" t="s">
        <v>71</v>
      </c>
      <c r="BM54" s="8" t="s">
        <v>400</v>
      </c>
      <c r="BN54" s="12"/>
    </row>
    <row r="55" spans="1:151" s="11" customFormat="1" ht="24" customHeight="1" x14ac:dyDescent="0.55000000000000004">
      <c r="A55" s="35">
        <v>13</v>
      </c>
      <c r="B55" s="497" t="s">
        <v>481</v>
      </c>
      <c r="C55" s="23" t="s">
        <v>400</v>
      </c>
      <c r="D55" s="10">
        <f t="shared" si="142"/>
        <v>136</v>
      </c>
      <c r="E55" s="10">
        <f t="shared" si="142"/>
        <v>127</v>
      </c>
      <c r="F55" s="10">
        <f>SUM(D55:E55)</f>
        <v>263</v>
      </c>
      <c r="G55" s="10">
        <v>14</v>
      </c>
      <c r="H55" s="10">
        <v>10</v>
      </c>
      <c r="I55" s="228">
        <f>SUM(G55:H55)</f>
        <v>24</v>
      </c>
      <c r="J55" s="90">
        <v>38</v>
      </c>
      <c r="K55" s="90">
        <v>48</v>
      </c>
      <c r="L55" s="24">
        <f t="shared" ref="L55" si="143">SUM(J55:K55)</f>
        <v>86</v>
      </c>
      <c r="M55" s="90">
        <v>53</v>
      </c>
      <c r="N55" s="53">
        <v>43</v>
      </c>
      <c r="O55" s="24">
        <f t="shared" ref="O55" si="144">SUM(M55:N55)</f>
        <v>96</v>
      </c>
      <c r="P55" s="53">
        <v>31</v>
      </c>
      <c r="Q55" s="23">
        <v>26</v>
      </c>
      <c r="R55" s="24">
        <f t="shared" ref="R55" si="145">SUM(P55:Q55)</f>
        <v>57</v>
      </c>
      <c r="S55" s="10">
        <f>+J55+M55+P55+G55</f>
        <v>136</v>
      </c>
      <c r="T55" s="10">
        <f t="shared" ref="T55:U55" si="146">+K55+N55+Q55+H55</f>
        <v>127</v>
      </c>
      <c r="U55" s="10">
        <f t="shared" si="146"/>
        <v>263</v>
      </c>
      <c r="V55" s="36">
        <v>0</v>
      </c>
      <c r="W55" s="36">
        <v>0</v>
      </c>
      <c r="X55" s="14">
        <f t="shared" ref="X55" si="147">SUM(V55:W55)</f>
        <v>0</v>
      </c>
      <c r="Y55" s="36">
        <v>0</v>
      </c>
      <c r="Z55" s="36">
        <v>0</v>
      </c>
      <c r="AA55" s="14">
        <f t="shared" ref="AA55" si="148">SUM(Y55:Z55)</f>
        <v>0</v>
      </c>
      <c r="AB55" s="36">
        <v>0</v>
      </c>
      <c r="AC55" s="53">
        <v>0</v>
      </c>
      <c r="AD55" s="14">
        <f t="shared" ref="AD55" si="149">SUM(AB55:AC55)</f>
        <v>0</v>
      </c>
      <c r="AE55" s="36">
        <v>0</v>
      </c>
      <c r="AF55" s="53">
        <v>0</v>
      </c>
      <c r="AG55" s="14">
        <f t="shared" ref="AG55" si="150">SUM(AE55:AF55)</f>
        <v>0</v>
      </c>
      <c r="AH55" s="36">
        <v>0</v>
      </c>
      <c r="AI55" s="36">
        <v>0</v>
      </c>
      <c r="AJ55" s="14">
        <f t="shared" ref="AJ55" si="151">SUM(AH55:AI55)</f>
        <v>0</v>
      </c>
      <c r="AK55" s="36">
        <v>0</v>
      </c>
      <c r="AL55" s="36">
        <v>0</v>
      </c>
      <c r="AM55" s="14">
        <f t="shared" ref="AM55" si="152">SUM(AK55:AL55)</f>
        <v>0</v>
      </c>
      <c r="AN55" s="14">
        <f>+V55+Y55+AB55+AE55+AH55+AK55</f>
        <v>0</v>
      </c>
      <c r="AO55" s="14">
        <f>+W55+Z55+AC55+AF55+AI55+AL55</f>
        <v>0</v>
      </c>
      <c r="AP55" s="24">
        <f t="shared" ref="AP55" si="153">SUM(AN55:AO55)</f>
        <v>0</v>
      </c>
      <c r="AQ55" s="39">
        <v>0</v>
      </c>
      <c r="AR55" s="39">
        <v>0</v>
      </c>
      <c r="AS55" s="14">
        <f t="shared" ref="AS55" si="154">SUM(AQ55:AR55)</f>
        <v>0</v>
      </c>
      <c r="AT55" s="39">
        <v>0</v>
      </c>
      <c r="AU55" s="39">
        <v>0</v>
      </c>
      <c r="AV55" s="14">
        <f t="shared" ref="AV55" si="155">SUM(AT55:AU55)</f>
        <v>0</v>
      </c>
      <c r="AW55" s="39">
        <v>0</v>
      </c>
      <c r="AX55" s="39">
        <v>0</v>
      </c>
      <c r="AY55" s="14">
        <f t="shared" ref="AY55" si="156">SUM(AW55:AX55)</f>
        <v>0</v>
      </c>
      <c r="AZ55" s="39">
        <v>0</v>
      </c>
      <c r="BA55" s="50">
        <v>0</v>
      </c>
      <c r="BB55" s="14">
        <f t="shared" ref="BB55" si="157">SUM(AZ55:BA55)</f>
        <v>0</v>
      </c>
      <c r="BC55" s="39">
        <v>0</v>
      </c>
      <c r="BD55" s="39">
        <v>0</v>
      </c>
      <c r="BE55" s="14">
        <f t="shared" ref="BE55" si="158">SUM(BC55:BD55)</f>
        <v>0</v>
      </c>
      <c r="BF55" s="39">
        <v>0</v>
      </c>
      <c r="BG55" s="39">
        <v>0</v>
      </c>
      <c r="BH55" s="14">
        <f t="shared" ref="BH55" si="159">SUM(BF55:BG55)</f>
        <v>0</v>
      </c>
      <c r="BI55" s="14">
        <f>+AQ55+AT55+AW55+AZ55+BC55+BF55</f>
        <v>0</v>
      </c>
      <c r="BJ55" s="14">
        <f>+AR55+AU55+AX55+BA55+BD55+BG55</f>
        <v>0</v>
      </c>
      <c r="BK55" s="14">
        <f t="shared" ref="BK55" si="160">SUM(BI55:BJ55)</f>
        <v>0</v>
      </c>
      <c r="BL55" s="8" t="s">
        <v>71</v>
      </c>
      <c r="BM55" s="8" t="s">
        <v>400</v>
      </c>
      <c r="BN55" s="12"/>
    </row>
    <row r="56" spans="1:151" s="91" customFormat="1" ht="21.75" customHeight="1" x14ac:dyDescent="0.55000000000000004">
      <c r="A56" s="75"/>
      <c r="B56" s="81" t="s">
        <v>6</v>
      </c>
      <c r="C56" s="48"/>
      <c r="D56" s="47">
        <f>SUM(D53:D54)</f>
        <v>1957</v>
      </c>
      <c r="E56" s="47">
        <f>SUM(E53:E54)</f>
        <v>1930</v>
      </c>
      <c r="F56" s="47">
        <f>SUM(F53:F54)</f>
        <v>3887</v>
      </c>
      <c r="G56" s="47">
        <f>SUM(G53:G54)</f>
        <v>0</v>
      </c>
      <c r="H56" s="47">
        <f>SUM(H53:H54)</f>
        <v>0</v>
      </c>
      <c r="I56" s="47">
        <f>SUM(G56:H56)</f>
        <v>0</v>
      </c>
      <c r="J56" s="48">
        <f t="shared" ref="J56:BB56" si="161">SUM(J53:J54)</f>
        <v>104</v>
      </c>
      <c r="K56" s="48">
        <f t="shared" si="161"/>
        <v>107</v>
      </c>
      <c r="L56" s="48">
        <f t="shared" si="161"/>
        <v>211</v>
      </c>
      <c r="M56" s="48">
        <f t="shared" si="161"/>
        <v>122</v>
      </c>
      <c r="N56" s="48">
        <f t="shared" si="161"/>
        <v>158</v>
      </c>
      <c r="O56" s="48">
        <f t="shared" si="161"/>
        <v>280</v>
      </c>
      <c r="P56" s="48">
        <f t="shared" si="161"/>
        <v>144</v>
      </c>
      <c r="Q56" s="48">
        <f t="shared" si="161"/>
        <v>104</v>
      </c>
      <c r="R56" s="48">
        <f t="shared" si="161"/>
        <v>248</v>
      </c>
      <c r="S56" s="47">
        <f t="shared" si="161"/>
        <v>370</v>
      </c>
      <c r="T56" s="47">
        <f t="shared" si="161"/>
        <v>369</v>
      </c>
      <c r="U56" s="47">
        <f t="shared" si="161"/>
        <v>739</v>
      </c>
      <c r="V56" s="47">
        <f t="shared" si="161"/>
        <v>178</v>
      </c>
      <c r="W56" s="47">
        <f t="shared" si="161"/>
        <v>166</v>
      </c>
      <c r="X56" s="47">
        <f t="shared" si="161"/>
        <v>344</v>
      </c>
      <c r="Y56" s="47">
        <f t="shared" si="161"/>
        <v>199</v>
      </c>
      <c r="Z56" s="47">
        <f t="shared" si="161"/>
        <v>167</v>
      </c>
      <c r="AA56" s="47">
        <f t="shared" si="161"/>
        <v>366</v>
      </c>
      <c r="AB56" s="47">
        <f t="shared" si="161"/>
        <v>162</v>
      </c>
      <c r="AC56" s="48">
        <f t="shared" si="161"/>
        <v>173</v>
      </c>
      <c r="AD56" s="47">
        <f t="shared" si="161"/>
        <v>335</v>
      </c>
      <c r="AE56" s="47">
        <f t="shared" si="161"/>
        <v>152</v>
      </c>
      <c r="AF56" s="48">
        <f t="shared" si="161"/>
        <v>150</v>
      </c>
      <c r="AG56" s="47">
        <f t="shared" si="161"/>
        <v>302</v>
      </c>
      <c r="AH56" s="47">
        <f t="shared" si="161"/>
        <v>172</v>
      </c>
      <c r="AI56" s="47">
        <f t="shared" si="161"/>
        <v>173</v>
      </c>
      <c r="AJ56" s="47">
        <f t="shared" si="161"/>
        <v>345</v>
      </c>
      <c r="AK56" s="47">
        <f t="shared" si="161"/>
        <v>129</v>
      </c>
      <c r="AL56" s="47">
        <f t="shared" si="161"/>
        <v>157</v>
      </c>
      <c r="AM56" s="47">
        <f t="shared" si="161"/>
        <v>286</v>
      </c>
      <c r="AN56" s="47">
        <f t="shared" si="161"/>
        <v>992</v>
      </c>
      <c r="AO56" s="47">
        <f t="shared" si="161"/>
        <v>986</v>
      </c>
      <c r="AP56" s="48">
        <f t="shared" si="161"/>
        <v>1978</v>
      </c>
      <c r="AQ56" s="47">
        <f t="shared" si="161"/>
        <v>116</v>
      </c>
      <c r="AR56" s="47">
        <f t="shared" si="161"/>
        <v>121</v>
      </c>
      <c r="AS56" s="47">
        <f t="shared" si="161"/>
        <v>237</v>
      </c>
      <c r="AT56" s="47">
        <f t="shared" si="161"/>
        <v>126</v>
      </c>
      <c r="AU56" s="47">
        <f t="shared" si="161"/>
        <v>150</v>
      </c>
      <c r="AV56" s="47">
        <f t="shared" si="161"/>
        <v>276</v>
      </c>
      <c r="AW56" s="47">
        <f t="shared" si="161"/>
        <v>128</v>
      </c>
      <c r="AX56" s="47">
        <f t="shared" si="161"/>
        <v>121</v>
      </c>
      <c r="AY56" s="47">
        <f t="shared" si="161"/>
        <v>249</v>
      </c>
      <c r="AZ56" s="47">
        <f t="shared" si="161"/>
        <v>97</v>
      </c>
      <c r="BA56" s="48">
        <f t="shared" si="161"/>
        <v>77</v>
      </c>
      <c r="BB56" s="47">
        <f t="shared" si="161"/>
        <v>174</v>
      </c>
      <c r="BC56" s="47">
        <v>46</v>
      </c>
      <c r="BD56" s="47">
        <v>55</v>
      </c>
      <c r="BE56" s="47">
        <f>SUM(BE53:BE54)</f>
        <v>135</v>
      </c>
      <c r="BF56" s="47">
        <v>64</v>
      </c>
      <c r="BG56" s="47">
        <v>66</v>
      </c>
      <c r="BH56" s="47">
        <f>SUM(BH53:BH54)</f>
        <v>99</v>
      </c>
      <c r="BI56" s="47">
        <f>SUM(BI53:BI54)</f>
        <v>595</v>
      </c>
      <c r="BJ56" s="47">
        <f>SUM(BJ53:BJ54)</f>
        <v>575</v>
      </c>
      <c r="BK56" s="47">
        <f>SUM(BK53:BK54)</f>
        <v>1170</v>
      </c>
      <c r="BL56" s="47"/>
      <c r="BM56" s="47"/>
      <c r="BN56" s="51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</row>
    <row r="57" spans="1:151" s="237" customFormat="1" ht="27" customHeight="1" x14ac:dyDescent="0.55000000000000004">
      <c r="A57" s="717" t="s">
        <v>118</v>
      </c>
      <c r="B57" s="718"/>
      <c r="C57" s="238"/>
      <c r="D57" s="239">
        <f t="shared" ref="D57:AI57" si="162">+D56+D52+D47+D45+D43</f>
        <v>3850</v>
      </c>
      <c r="E57" s="239">
        <f t="shared" si="162"/>
        <v>3563</v>
      </c>
      <c r="F57" s="239">
        <f t="shared" si="162"/>
        <v>7413</v>
      </c>
      <c r="G57" s="240">
        <f t="shared" si="162"/>
        <v>27</v>
      </c>
      <c r="H57" s="240">
        <f t="shared" si="162"/>
        <v>25</v>
      </c>
      <c r="I57" s="240">
        <f t="shared" ca="1" si="162"/>
        <v>0</v>
      </c>
      <c r="J57" s="240">
        <f t="shared" si="162"/>
        <v>359</v>
      </c>
      <c r="K57" s="240">
        <f t="shared" si="162"/>
        <v>348</v>
      </c>
      <c r="L57" s="240">
        <f t="shared" si="162"/>
        <v>707</v>
      </c>
      <c r="M57" s="240">
        <f t="shared" si="162"/>
        <v>409</v>
      </c>
      <c r="N57" s="240">
        <f t="shared" si="162"/>
        <v>420</v>
      </c>
      <c r="O57" s="240">
        <f t="shared" si="162"/>
        <v>829</v>
      </c>
      <c r="P57" s="240">
        <f t="shared" si="162"/>
        <v>441</v>
      </c>
      <c r="Q57" s="240">
        <f t="shared" si="162"/>
        <v>374</v>
      </c>
      <c r="R57" s="240">
        <f t="shared" si="162"/>
        <v>815</v>
      </c>
      <c r="S57" s="239">
        <f t="shared" si="162"/>
        <v>1236</v>
      </c>
      <c r="T57" s="239">
        <f t="shared" si="162"/>
        <v>1167</v>
      </c>
      <c r="U57" s="239">
        <f t="shared" si="162"/>
        <v>2403</v>
      </c>
      <c r="V57" s="239">
        <f t="shared" si="162"/>
        <v>342</v>
      </c>
      <c r="W57" s="239">
        <f t="shared" si="162"/>
        <v>304</v>
      </c>
      <c r="X57" s="239">
        <f t="shared" si="162"/>
        <v>646</v>
      </c>
      <c r="Y57" s="239">
        <f t="shared" si="162"/>
        <v>361</v>
      </c>
      <c r="Z57" s="239">
        <f t="shared" si="162"/>
        <v>296</v>
      </c>
      <c r="AA57" s="239">
        <f t="shared" si="162"/>
        <v>657</v>
      </c>
      <c r="AB57" s="239">
        <f t="shared" si="162"/>
        <v>315</v>
      </c>
      <c r="AC57" s="240">
        <f t="shared" si="162"/>
        <v>337</v>
      </c>
      <c r="AD57" s="239">
        <f t="shared" si="162"/>
        <v>652</v>
      </c>
      <c r="AE57" s="239">
        <f t="shared" si="162"/>
        <v>295</v>
      </c>
      <c r="AF57" s="240">
        <f t="shared" si="162"/>
        <v>264</v>
      </c>
      <c r="AG57" s="239">
        <f t="shared" si="162"/>
        <v>559</v>
      </c>
      <c r="AH57" s="239">
        <f t="shared" si="162"/>
        <v>331</v>
      </c>
      <c r="AI57" s="239">
        <f t="shared" si="162"/>
        <v>304</v>
      </c>
      <c r="AJ57" s="239">
        <f t="shared" ref="AJ57:BK57" si="163">+AJ56+AJ52+AJ47+AJ45+AJ43</f>
        <v>635</v>
      </c>
      <c r="AK57" s="239">
        <f t="shared" si="163"/>
        <v>288</v>
      </c>
      <c r="AL57" s="239">
        <f t="shared" si="163"/>
        <v>273</v>
      </c>
      <c r="AM57" s="239">
        <f t="shared" si="163"/>
        <v>561</v>
      </c>
      <c r="AN57" s="239">
        <f t="shared" si="163"/>
        <v>1932</v>
      </c>
      <c r="AO57" s="239">
        <f t="shared" si="163"/>
        <v>1778</v>
      </c>
      <c r="AP57" s="240">
        <f t="shared" si="163"/>
        <v>3710</v>
      </c>
      <c r="AQ57" s="239">
        <f t="shared" si="163"/>
        <v>148</v>
      </c>
      <c r="AR57" s="239">
        <f t="shared" si="163"/>
        <v>131</v>
      </c>
      <c r="AS57" s="239">
        <f t="shared" si="163"/>
        <v>279</v>
      </c>
      <c r="AT57" s="239">
        <f t="shared" si="163"/>
        <v>142</v>
      </c>
      <c r="AU57" s="239">
        <f t="shared" si="163"/>
        <v>165</v>
      </c>
      <c r="AV57" s="239">
        <f t="shared" si="163"/>
        <v>307</v>
      </c>
      <c r="AW57" s="239">
        <f t="shared" si="163"/>
        <v>144</v>
      </c>
      <c r="AX57" s="239">
        <f t="shared" si="163"/>
        <v>131</v>
      </c>
      <c r="AY57" s="239">
        <f t="shared" si="163"/>
        <v>272</v>
      </c>
      <c r="AZ57" s="239">
        <f t="shared" si="163"/>
        <v>97</v>
      </c>
      <c r="BA57" s="240">
        <f t="shared" si="163"/>
        <v>77</v>
      </c>
      <c r="BB57" s="239">
        <f t="shared" si="163"/>
        <v>174</v>
      </c>
      <c r="BC57" s="239">
        <f t="shared" si="163"/>
        <v>51</v>
      </c>
      <c r="BD57" s="239">
        <f t="shared" si="163"/>
        <v>59</v>
      </c>
      <c r="BE57" s="239">
        <f t="shared" si="163"/>
        <v>144</v>
      </c>
      <c r="BF57" s="239">
        <f t="shared" si="163"/>
        <v>82</v>
      </c>
      <c r="BG57" s="239">
        <f t="shared" si="163"/>
        <v>70</v>
      </c>
      <c r="BH57" s="239">
        <f t="shared" si="163"/>
        <v>121</v>
      </c>
      <c r="BI57" s="239">
        <f t="shared" si="163"/>
        <v>682</v>
      </c>
      <c r="BJ57" s="239">
        <f t="shared" si="163"/>
        <v>618</v>
      </c>
      <c r="BK57" s="239">
        <f t="shared" si="163"/>
        <v>1300</v>
      </c>
      <c r="BL57" s="241"/>
      <c r="BM57" s="241"/>
      <c r="BN57" s="12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</row>
    <row r="58" spans="1:151" s="11" customFormat="1" ht="26.25" x14ac:dyDescent="0.55000000000000004">
      <c r="A58" s="33"/>
      <c r="B58" s="96" t="s">
        <v>253</v>
      </c>
      <c r="C58" s="97"/>
      <c r="D58" s="10"/>
      <c r="E58" s="22"/>
      <c r="F58" s="10"/>
      <c r="G58" s="10"/>
      <c r="H58" s="10"/>
      <c r="I58" s="10"/>
      <c r="J58" s="23"/>
      <c r="K58" s="23"/>
      <c r="L58" s="22">
        <f t="shared" ref="L58:L91" si="164">SUM(J58:K58)</f>
        <v>0</v>
      </c>
      <c r="M58" s="23"/>
      <c r="N58" s="23"/>
      <c r="O58" s="22">
        <f t="shared" ref="O58:O91" si="165">SUM(M58:N58)</f>
        <v>0</v>
      </c>
      <c r="P58" s="23"/>
      <c r="Q58" s="23"/>
      <c r="R58" s="22">
        <f t="shared" ref="R58:R91" si="166">SUM(P58:Q58)</f>
        <v>0</v>
      </c>
      <c r="S58" s="22">
        <f t="shared" ref="S58:T91" si="167">+J58+M58+P58</f>
        <v>0</v>
      </c>
      <c r="T58" s="22">
        <f t="shared" si="167"/>
        <v>0</v>
      </c>
      <c r="U58" s="22">
        <f t="shared" ref="U58:U91" si="168">SUM(S58:T58)</f>
        <v>0</v>
      </c>
      <c r="V58" s="23"/>
      <c r="W58" s="23"/>
      <c r="X58" s="22">
        <f t="shared" ref="X58:X91" si="169">SUM(V58:W58)</f>
        <v>0</v>
      </c>
      <c r="Y58" s="23"/>
      <c r="Z58" s="23"/>
      <c r="AA58" s="22">
        <f t="shared" ref="AA58:AA91" si="170">SUM(Y58:Z58)</f>
        <v>0</v>
      </c>
      <c r="AB58" s="23"/>
      <c r="AC58" s="23"/>
      <c r="AD58" s="22">
        <f t="shared" ref="AD58:AD91" si="171">SUM(AB58:AC58)</f>
        <v>0</v>
      </c>
      <c r="AE58" s="23"/>
      <c r="AF58" s="23"/>
      <c r="AG58" s="22">
        <f t="shared" ref="AG58:AG91" si="172">SUM(AE58:AF58)</f>
        <v>0</v>
      </c>
      <c r="AH58" s="23"/>
      <c r="AI58" s="23"/>
      <c r="AJ58" s="22">
        <f t="shared" ref="AJ58:AJ91" si="173">SUM(AH58:AI58)</f>
        <v>0</v>
      </c>
      <c r="AK58" s="8"/>
      <c r="AL58" s="8"/>
      <c r="AM58" s="10">
        <f t="shared" ref="AM58:AM91" si="174">SUM(AK58:AL58)</f>
        <v>0</v>
      </c>
      <c r="AN58" s="14"/>
      <c r="AO58" s="14"/>
      <c r="AP58" s="10">
        <f t="shared" ref="AP58:AP91" si="175">SUM(AN58:AO58)</f>
        <v>0</v>
      </c>
      <c r="AQ58" s="8"/>
      <c r="AR58" s="8"/>
      <c r="AS58" s="10">
        <f>SUM(AQ58:AR58)</f>
        <v>0</v>
      </c>
      <c r="AT58" s="8"/>
      <c r="AU58" s="8"/>
      <c r="AV58" s="10">
        <f>SUM(AT58:AU58)</f>
        <v>0</v>
      </c>
      <c r="AW58" s="23"/>
      <c r="AX58" s="23"/>
      <c r="AY58" s="10">
        <f>SUM(AW58:AX58)</f>
        <v>0</v>
      </c>
      <c r="AZ58" s="8"/>
      <c r="BA58" s="8"/>
      <c r="BB58" s="10">
        <f>SUM(AZ58:BA58)</f>
        <v>0</v>
      </c>
      <c r="BC58" s="8"/>
      <c r="BD58" s="8"/>
      <c r="BE58" s="10">
        <f>SUM(BC58:BD58)</f>
        <v>0</v>
      </c>
      <c r="BF58" s="8"/>
      <c r="BG58" s="8"/>
      <c r="BH58" s="10">
        <f>SUM(BF58:BG58)</f>
        <v>0</v>
      </c>
      <c r="BI58" s="8"/>
      <c r="BJ58" s="8"/>
      <c r="BK58" s="22">
        <f>SUM(BI58:BJ58)</f>
        <v>0</v>
      </c>
      <c r="BL58" s="43"/>
      <c r="BM58" s="8"/>
      <c r="BN58" s="12"/>
    </row>
    <row r="59" spans="1:151" s="11" customFormat="1" ht="26.25" x14ac:dyDescent="0.55000000000000004">
      <c r="A59" s="13">
        <v>1</v>
      </c>
      <c r="B59" s="501" t="s">
        <v>254</v>
      </c>
      <c r="C59" s="23" t="s">
        <v>339</v>
      </c>
      <c r="D59" s="10">
        <f>+S59+AN59+BI59</f>
        <v>633</v>
      </c>
      <c r="E59" s="22">
        <f>+T59+AO59+BJ59</f>
        <v>505</v>
      </c>
      <c r="F59" s="10">
        <f t="shared" ref="F59:F89" si="176">SUM(D59:E59)</f>
        <v>1138</v>
      </c>
      <c r="G59" s="228">
        <v>5</v>
      </c>
      <c r="H59" s="228">
        <v>10</v>
      </c>
      <c r="I59" s="10">
        <f>SUM(G59:H59)</f>
        <v>15</v>
      </c>
      <c r="J59" s="4">
        <v>42</v>
      </c>
      <c r="K59" s="4">
        <v>40</v>
      </c>
      <c r="L59" s="22">
        <f t="shared" si="164"/>
        <v>82</v>
      </c>
      <c r="M59" s="4">
        <v>52</v>
      </c>
      <c r="N59" s="23">
        <v>49</v>
      </c>
      <c r="O59" s="22">
        <f t="shared" si="165"/>
        <v>101</v>
      </c>
      <c r="P59" s="23">
        <v>49</v>
      </c>
      <c r="Q59" s="23">
        <v>43</v>
      </c>
      <c r="R59" s="22">
        <f t="shared" si="166"/>
        <v>92</v>
      </c>
      <c r="S59" s="22">
        <f>+J59+M59+P59+G59</f>
        <v>148</v>
      </c>
      <c r="T59" s="22">
        <f>+K59+N59+Q59+H59</f>
        <v>142</v>
      </c>
      <c r="U59" s="22">
        <f>SUM(S59:T59)</f>
        <v>290</v>
      </c>
      <c r="V59" s="23">
        <v>61</v>
      </c>
      <c r="W59" s="23">
        <v>52</v>
      </c>
      <c r="X59" s="22">
        <f t="shared" si="169"/>
        <v>113</v>
      </c>
      <c r="Y59" s="23">
        <v>62</v>
      </c>
      <c r="Z59" s="23">
        <v>53</v>
      </c>
      <c r="AA59" s="22">
        <f t="shared" si="170"/>
        <v>115</v>
      </c>
      <c r="AB59" s="23">
        <v>70</v>
      </c>
      <c r="AC59" s="23">
        <v>49</v>
      </c>
      <c r="AD59" s="22">
        <f t="shared" si="171"/>
        <v>119</v>
      </c>
      <c r="AE59" s="23">
        <v>64</v>
      </c>
      <c r="AF59" s="23">
        <v>46</v>
      </c>
      <c r="AG59" s="22">
        <f t="shared" si="172"/>
        <v>110</v>
      </c>
      <c r="AH59" s="23">
        <v>54</v>
      </c>
      <c r="AI59" s="23">
        <v>29</v>
      </c>
      <c r="AJ59" s="22">
        <f t="shared" si="173"/>
        <v>83</v>
      </c>
      <c r="AK59" s="8">
        <v>50</v>
      </c>
      <c r="AL59" s="8">
        <v>43</v>
      </c>
      <c r="AM59" s="10">
        <f t="shared" si="174"/>
        <v>93</v>
      </c>
      <c r="AN59" s="14">
        <f>+V59+Y59+AB59+AE59+AH59+AK59</f>
        <v>361</v>
      </c>
      <c r="AO59" s="14">
        <f>+W59+Z59+AC59+AF59+AI59+AL59</f>
        <v>272</v>
      </c>
      <c r="AP59" s="10">
        <f t="shared" si="175"/>
        <v>633</v>
      </c>
      <c r="AQ59" s="8">
        <v>33</v>
      </c>
      <c r="AR59" s="8">
        <v>20</v>
      </c>
      <c r="AS59" s="10">
        <f>SUM(AQ59:AR59)</f>
        <v>53</v>
      </c>
      <c r="AT59" s="8">
        <v>22</v>
      </c>
      <c r="AU59" s="8">
        <v>15</v>
      </c>
      <c r="AV59" s="10">
        <f>SUM(AT59:AU59)</f>
        <v>37</v>
      </c>
      <c r="AW59" s="23">
        <v>16</v>
      </c>
      <c r="AX59" s="23">
        <v>25</v>
      </c>
      <c r="AY59" s="10">
        <f>SUM(AW59:AX59)</f>
        <v>41</v>
      </c>
      <c r="AZ59" s="8">
        <v>15</v>
      </c>
      <c r="BA59" s="8">
        <v>8</v>
      </c>
      <c r="BB59" s="10">
        <f>SUM(AZ59:BA59)</f>
        <v>23</v>
      </c>
      <c r="BC59" s="8">
        <v>15</v>
      </c>
      <c r="BD59" s="8">
        <v>7</v>
      </c>
      <c r="BE59" s="10">
        <f>SUM(BC59:BD59)</f>
        <v>22</v>
      </c>
      <c r="BF59" s="8">
        <v>23</v>
      </c>
      <c r="BG59" s="8">
        <v>16</v>
      </c>
      <c r="BH59" s="10">
        <f>SUM(BF59:BG59)</f>
        <v>39</v>
      </c>
      <c r="BI59" s="14">
        <f>+AQ59+AT59+AW59+AZ59+BC59+BF59</f>
        <v>124</v>
      </c>
      <c r="BJ59" s="14">
        <f>+AR59+AU59+AX59+BA59+BD59+BG59</f>
        <v>91</v>
      </c>
      <c r="BK59" s="22">
        <f>SUM(BI59:BJ59)</f>
        <v>215</v>
      </c>
      <c r="BL59" s="8" t="s">
        <v>202</v>
      </c>
      <c r="BM59" s="8" t="s">
        <v>330</v>
      </c>
      <c r="BN59" s="12"/>
    </row>
    <row r="60" spans="1:151" s="11" customFormat="1" ht="26.25" x14ac:dyDescent="0.55000000000000004">
      <c r="A60" s="13">
        <v>2</v>
      </c>
      <c r="B60" s="501" t="s">
        <v>255</v>
      </c>
      <c r="C60" s="23" t="s">
        <v>339</v>
      </c>
      <c r="D60" s="10">
        <f>+S60+AN60+BI60</f>
        <v>64</v>
      </c>
      <c r="E60" s="22">
        <f>+T60+AO60+BJ60</f>
        <v>56</v>
      </c>
      <c r="F60" s="10">
        <f t="shared" si="176"/>
        <v>120</v>
      </c>
      <c r="G60" s="10"/>
      <c r="H60" s="10"/>
      <c r="I60" s="10">
        <f>SUM(G60:H60)</f>
        <v>0</v>
      </c>
      <c r="J60" s="23">
        <v>20</v>
      </c>
      <c r="K60" s="23">
        <v>17</v>
      </c>
      <c r="L60" s="22">
        <f t="shared" si="164"/>
        <v>37</v>
      </c>
      <c r="M60" s="23">
        <v>25</v>
      </c>
      <c r="N60" s="23">
        <v>18</v>
      </c>
      <c r="O60" s="22">
        <f t="shared" si="165"/>
        <v>43</v>
      </c>
      <c r="P60" s="23">
        <v>19</v>
      </c>
      <c r="Q60" s="23">
        <v>21</v>
      </c>
      <c r="R60" s="22">
        <f t="shared" si="166"/>
        <v>40</v>
      </c>
      <c r="S60" s="22">
        <f t="shared" si="167"/>
        <v>64</v>
      </c>
      <c r="T60" s="22">
        <f t="shared" si="167"/>
        <v>56</v>
      </c>
      <c r="U60" s="22">
        <f t="shared" si="168"/>
        <v>120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23">
        <v>0</v>
      </c>
      <c r="AX60" s="23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23">
        <v>0</v>
      </c>
      <c r="BL60" s="8" t="s">
        <v>202</v>
      </c>
      <c r="BM60" s="8" t="s">
        <v>330</v>
      </c>
      <c r="BN60" s="12"/>
    </row>
    <row r="61" spans="1:151" s="91" customFormat="1" ht="26.25" x14ac:dyDescent="0.55000000000000004">
      <c r="A61" s="75"/>
      <c r="B61" s="81" t="s">
        <v>6</v>
      </c>
      <c r="C61" s="48"/>
      <c r="D61" s="47">
        <f t="shared" ref="D61:BJ61" si="177">SUM(D59:D60)</f>
        <v>697</v>
      </c>
      <c r="E61" s="48">
        <f t="shared" si="177"/>
        <v>561</v>
      </c>
      <c r="F61" s="47">
        <f t="shared" si="177"/>
        <v>1258</v>
      </c>
      <c r="G61" s="47">
        <f>SUM(G59:G60)</f>
        <v>5</v>
      </c>
      <c r="H61" s="47">
        <f>SUM(H59:H60)</f>
        <v>10</v>
      </c>
      <c r="I61" s="47">
        <f>SUM(G61:H61)</f>
        <v>15</v>
      </c>
      <c r="J61" s="48">
        <f t="shared" si="177"/>
        <v>62</v>
      </c>
      <c r="K61" s="48">
        <f t="shared" si="177"/>
        <v>57</v>
      </c>
      <c r="L61" s="48">
        <f t="shared" si="164"/>
        <v>119</v>
      </c>
      <c r="M61" s="48">
        <f t="shared" si="177"/>
        <v>77</v>
      </c>
      <c r="N61" s="48">
        <f t="shared" si="177"/>
        <v>67</v>
      </c>
      <c r="O61" s="48">
        <f t="shared" si="165"/>
        <v>144</v>
      </c>
      <c r="P61" s="48">
        <f t="shared" si="177"/>
        <v>68</v>
      </c>
      <c r="Q61" s="48">
        <f t="shared" si="177"/>
        <v>64</v>
      </c>
      <c r="R61" s="48">
        <f t="shared" si="166"/>
        <v>132</v>
      </c>
      <c r="S61" s="48">
        <f t="shared" si="167"/>
        <v>207</v>
      </c>
      <c r="T61" s="48">
        <f t="shared" si="167"/>
        <v>188</v>
      </c>
      <c r="U61" s="48">
        <f t="shared" si="168"/>
        <v>395</v>
      </c>
      <c r="V61" s="48">
        <f t="shared" si="177"/>
        <v>61</v>
      </c>
      <c r="W61" s="48">
        <f t="shared" si="177"/>
        <v>52</v>
      </c>
      <c r="X61" s="48">
        <f t="shared" si="169"/>
        <v>113</v>
      </c>
      <c r="Y61" s="48">
        <f t="shared" si="177"/>
        <v>62</v>
      </c>
      <c r="Z61" s="48">
        <f t="shared" si="177"/>
        <v>53</v>
      </c>
      <c r="AA61" s="48">
        <f t="shared" si="170"/>
        <v>115</v>
      </c>
      <c r="AB61" s="48">
        <f t="shared" si="177"/>
        <v>70</v>
      </c>
      <c r="AC61" s="48">
        <f t="shared" si="177"/>
        <v>49</v>
      </c>
      <c r="AD61" s="48">
        <f t="shared" si="171"/>
        <v>119</v>
      </c>
      <c r="AE61" s="48">
        <f t="shared" si="177"/>
        <v>64</v>
      </c>
      <c r="AF61" s="48">
        <f t="shared" si="177"/>
        <v>46</v>
      </c>
      <c r="AG61" s="48">
        <f t="shared" si="172"/>
        <v>110</v>
      </c>
      <c r="AH61" s="48">
        <f t="shared" si="177"/>
        <v>54</v>
      </c>
      <c r="AI61" s="48">
        <f t="shared" si="177"/>
        <v>29</v>
      </c>
      <c r="AJ61" s="48">
        <f t="shared" si="173"/>
        <v>83</v>
      </c>
      <c r="AK61" s="47">
        <f t="shared" si="177"/>
        <v>50</v>
      </c>
      <c r="AL61" s="47">
        <f t="shared" si="177"/>
        <v>43</v>
      </c>
      <c r="AM61" s="47">
        <f t="shared" si="174"/>
        <v>93</v>
      </c>
      <c r="AN61" s="47">
        <f t="shared" si="177"/>
        <v>361</v>
      </c>
      <c r="AO61" s="47">
        <f t="shared" si="177"/>
        <v>272</v>
      </c>
      <c r="AP61" s="47">
        <f t="shared" si="175"/>
        <v>633</v>
      </c>
      <c r="AQ61" s="47">
        <f t="shared" si="177"/>
        <v>33</v>
      </c>
      <c r="AR61" s="47">
        <f t="shared" si="177"/>
        <v>20</v>
      </c>
      <c r="AS61" s="47">
        <f>SUM(AQ61:AR61)</f>
        <v>53</v>
      </c>
      <c r="AT61" s="47">
        <f t="shared" si="177"/>
        <v>22</v>
      </c>
      <c r="AU61" s="47">
        <f t="shared" si="177"/>
        <v>15</v>
      </c>
      <c r="AV61" s="47">
        <f>SUM(AT61:AU61)</f>
        <v>37</v>
      </c>
      <c r="AW61" s="48">
        <f t="shared" si="177"/>
        <v>16</v>
      </c>
      <c r="AX61" s="48">
        <f t="shared" si="177"/>
        <v>25</v>
      </c>
      <c r="AY61" s="47">
        <f>SUM(AW61:AX61)</f>
        <v>41</v>
      </c>
      <c r="AZ61" s="47">
        <f t="shared" si="177"/>
        <v>15</v>
      </c>
      <c r="BA61" s="47">
        <f t="shared" si="177"/>
        <v>8</v>
      </c>
      <c r="BB61" s="47">
        <f>SUM(AZ61:BA61)</f>
        <v>23</v>
      </c>
      <c r="BC61" s="47">
        <f t="shared" si="177"/>
        <v>15</v>
      </c>
      <c r="BD61" s="47">
        <f t="shared" si="177"/>
        <v>7</v>
      </c>
      <c r="BE61" s="47">
        <f>SUM(BC61:BD61)</f>
        <v>22</v>
      </c>
      <c r="BF61" s="47">
        <f t="shared" si="177"/>
        <v>23</v>
      </c>
      <c r="BG61" s="47">
        <f t="shared" si="177"/>
        <v>16</v>
      </c>
      <c r="BH61" s="47">
        <f>SUM(BF61:BG61)</f>
        <v>39</v>
      </c>
      <c r="BI61" s="47">
        <f t="shared" si="177"/>
        <v>124</v>
      </c>
      <c r="BJ61" s="47">
        <f t="shared" si="177"/>
        <v>91</v>
      </c>
      <c r="BK61" s="48">
        <f>SUM(BI61:BJ61)</f>
        <v>215</v>
      </c>
      <c r="BL61" s="47">
        <f>SUM(BL58:BL60)</f>
        <v>0</v>
      </c>
      <c r="BM61" s="47"/>
      <c r="BN61" s="51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</row>
    <row r="62" spans="1:151" s="11" customFormat="1" ht="26.25" x14ac:dyDescent="0.55000000000000004">
      <c r="A62" s="13">
        <v>3</v>
      </c>
      <c r="B62" s="501" t="s">
        <v>256</v>
      </c>
      <c r="C62" s="23" t="s">
        <v>337</v>
      </c>
      <c r="D62" s="10">
        <f t="shared" ref="D62:E64" si="178">+S62+AN62+BI62</f>
        <v>141</v>
      </c>
      <c r="E62" s="22">
        <f t="shared" si="178"/>
        <v>139</v>
      </c>
      <c r="F62" s="10">
        <f t="shared" si="176"/>
        <v>280</v>
      </c>
      <c r="G62" s="228">
        <v>5</v>
      </c>
      <c r="H62" s="228">
        <v>2</v>
      </c>
      <c r="I62" s="10">
        <f>SUM(G62:H62)</f>
        <v>7</v>
      </c>
      <c r="J62" s="4">
        <v>19</v>
      </c>
      <c r="K62" s="4">
        <v>15</v>
      </c>
      <c r="L62" s="22">
        <f t="shared" si="164"/>
        <v>34</v>
      </c>
      <c r="M62" s="4">
        <v>15</v>
      </c>
      <c r="N62" s="23">
        <v>20</v>
      </c>
      <c r="O62" s="22">
        <f t="shared" si="165"/>
        <v>35</v>
      </c>
      <c r="P62" s="23">
        <v>19</v>
      </c>
      <c r="Q62" s="23">
        <v>20</v>
      </c>
      <c r="R62" s="22">
        <f t="shared" si="166"/>
        <v>39</v>
      </c>
      <c r="S62" s="22">
        <f>G62+J62+M62+P62</f>
        <v>58</v>
      </c>
      <c r="T62" s="22">
        <f t="shared" ref="T62:U62" si="179">H62+K62+N62+Q62</f>
        <v>57</v>
      </c>
      <c r="U62" s="22">
        <f t="shared" si="179"/>
        <v>115</v>
      </c>
      <c r="V62" s="23">
        <v>18</v>
      </c>
      <c r="W62" s="23">
        <v>21</v>
      </c>
      <c r="X62" s="22">
        <f t="shared" si="169"/>
        <v>39</v>
      </c>
      <c r="Y62" s="23">
        <v>14</v>
      </c>
      <c r="Z62" s="23">
        <v>18</v>
      </c>
      <c r="AA62" s="22">
        <f t="shared" si="170"/>
        <v>32</v>
      </c>
      <c r="AB62" s="23">
        <v>15</v>
      </c>
      <c r="AC62" s="23">
        <v>15</v>
      </c>
      <c r="AD62" s="22">
        <f t="shared" si="171"/>
        <v>30</v>
      </c>
      <c r="AE62" s="23">
        <v>11</v>
      </c>
      <c r="AF62" s="23">
        <v>8</v>
      </c>
      <c r="AG62" s="22">
        <f t="shared" si="172"/>
        <v>19</v>
      </c>
      <c r="AH62" s="23">
        <v>11</v>
      </c>
      <c r="AI62" s="23">
        <v>10</v>
      </c>
      <c r="AJ62" s="22">
        <f t="shared" si="173"/>
        <v>21</v>
      </c>
      <c r="AK62" s="8">
        <v>14</v>
      </c>
      <c r="AL62" s="8">
        <v>10</v>
      </c>
      <c r="AM62" s="10">
        <f t="shared" si="174"/>
        <v>24</v>
      </c>
      <c r="AN62" s="14">
        <f t="shared" ref="AN62:AO64" si="180">+V62+Y62+AB62+AE62+AH62+AK62</f>
        <v>83</v>
      </c>
      <c r="AO62" s="14">
        <f t="shared" si="180"/>
        <v>82</v>
      </c>
      <c r="AP62" s="10">
        <f t="shared" si="175"/>
        <v>165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23">
        <v>0</v>
      </c>
      <c r="AX62" s="23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23">
        <v>0</v>
      </c>
      <c r="BL62" s="8" t="s">
        <v>202</v>
      </c>
      <c r="BM62" s="8" t="s">
        <v>331</v>
      </c>
      <c r="BN62" s="12"/>
    </row>
    <row r="63" spans="1:151" s="11" customFormat="1" ht="26.25" x14ac:dyDescent="0.55000000000000004">
      <c r="A63" s="13">
        <v>4</v>
      </c>
      <c r="B63" s="501" t="s">
        <v>257</v>
      </c>
      <c r="C63" s="23" t="s">
        <v>337</v>
      </c>
      <c r="D63" s="10">
        <f t="shared" si="178"/>
        <v>764</v>
      </c>
      <c r="E63" s="22">
        <f t="shared" si="178"/>
        <v>789</v>
      </c>
      <c r="F63" s="10">
        <f t="shared" si="176"/>
        <v>1553</v>
      </c>
      <c r="G63" s="10"/>
      <c r="H63" s="10"/>
      <c r="I63" s="10">
        <f t="shared" ref="I63:I64" si="181">SUM(G63:H63)</f>
        <v>0</v>
      </c>
      <c r="J63" s="23">
        <v>74</v>
      </c>
      <c r="K63" s="23">
        <v>80</v>
      </c>
      <c r="L63" s="22">
        <f t="shared" si="164"/>
        <v>154</v>
      </c>
      <c r="M63" s="23">
        <v>67</v>
      </c>
      <c r="N63" s="23">
        <v>81</v>
      </c>
      <c r="O63" s="22">
        <f t="shared" si="165"/>
        <v>148</v>
      </c>
      <c r="P63" s="23">
        <v>79</v>
      </c>
      <c r="Q63" s="23">
        <v>82</v>
      </c>
      <c r="R63" s="22">
        <f t="shared" si="166"/>
        <v>161</v>
      </c>
      <c r="S63" s="22">
        <f t="shared" si="167"/>
        <v>220</v>
      </c>
      <c r="T63" s="22">
        <f t="shared" si="167"/>
        <v>243</v>
      </c>
      <c r="U63" s="22">
        <f t="shared" si="168"/>
        <v>463</v>
      </c>
      <c r="V63" s="23">
        <v>82</v>
      </c>
      <c r="W63" s="23">
        <v>101</v>
      </c>
      <c r="X63" s="22">
        <f t="shared" si="169"/>
        <v>183</v>
      </c>
      <c r="Y63" s="23">
        <v>88</v>
      </c>
      <c r="Z63" s="23">
        <v>103</v>
      </c>
      <c r="AA63" s="22">
        <f t="shared" si="170"/>
        <v>191</v>
      </c>
      <c r="AB63" s="23">
        <v>106</v>
      </c>
      <c r="AC63" s="23">
        <v>85</v>
      </c>
      <c r="AD63" s="22">
        <f t="shared" si="171"/>
        <v>191</v>
      </c>
      <c r="AE63" s="23">
        <v>104</v>
      </c>
      <c r="AF63" s="23">
        <v>83</v>
      </c>
      <c r="AG63" s="22">
        <f t="shared" si="172"/>
        <v>187</v>
      </c>
      <c r="AH63" s="23">
        <v>92</v>
      </c>
      <c r="AI63" s="23">
        <v>85</v>
      </c>
      <c r="AJ63" s="22">
        <f t="shared" si="173"/>
        <v>177</v>
      </c>
      <c r="AK63" s="8">
        <v>72</v>
      </c>
      <c r="AL63" s="8">
        <v>89</v>
      </c>
      <c r="AM63" s="10">
        <f t="shared" si="174"/>
        <v>161</v>
      </c>
      <c r="AN63" s="14">
        <f t="shared" si="180"/>
        <v>544</v>
      </c>
      <c r="AO63" s="14">
        <f t="shared" si="180"/>
        <v>546</v>
      </c>
      <c r="AP63" s="10">
        <f t="shared" si="175"/>
        <v>1090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23">
        <v>0</v>
      </c>
      <c r="AX63" s="23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23">
        <v>0</v>
      </c>
      <c r="BL63" s="8" t="s">
        <v>202</v>
      </c>
      <c r="BM63" s="8" t="s">
        <v>331</v>
      </c>
      <c r="BN63" s="12"/>
    </row>
    <row r="64" spans="1:151" s="11" customFormat="1" ht="26.25" x14ac:dyDescent="0.55000000000000004">
      <c r="A64" s="13">
        <v>5</v>
      </c>
      <c r="B64" s="503" t="s">
        <v>258</v>
      </c>
      <c r="C64" s="23" t="s">
        <v>337</v>
      </c>
      <c r="D64" s="10">
        <f t="shared" si="178"/>
        <v>180</v>
      </c>
      <c r="E64" s="22">
        <f t="shared" si="178"/>
        <v>162</v>
      </c>
      <c r="F64" s="10">
        <f t="shared" si="176"/>
        <v>342</v>
      </c>
      <c r="G64" s="10"/>
      <c r="H64" s="10"/>
      <c r="I64" s="10">
        <f t="shared" si="181"/>
        <v>0</v>
      </c>
      <c r="J64" s="98">
        <v>19</v>
      </c>
      <c r="K64" s="23">
        <v>18</v>
      </c>
      <c r="L64" s="22">
        <f t="shared" si="164"/>
        <v>37</v>
      </c>
      <c r="M64" s="23">
        <v>18</v>
      </c>
      <c r="N64" s="4">
        <v>18</v>
      </c>
      <c r="O64" s="22">
        <f t="shared" si="165"/>
        <v>36</v>
      </c>
      <c r="P64" s="23">
        <v>19</v>
      </c>
      <c r="Q64" s="23">
        <v>14</v>
      </c>
      <c r="R64" s="22">
        <f t="shared" si="166"/>
        <v>33</v>
      </c>
      <c r="S64" s="22">
        <f t="shared" si="167"/>
        <v>56</v>
      </c>
      <c r="T64" s="22">
        <f t="shared" si="167"/>
        <v>50</v>
      </c>
      <c r="U64" s="22">
        <f t="shared" si="168"/>
        <v>106</v>
      </c>
      <c r="V64" s="23">
        <v>17</v>
      </c>
      <c r="W64" s="23">
        <v>18</v>
      </c>
      <c r="X64" s="22">
        <f t="shared" si="169"/>
        <v>35</v>
      </c>
      <c r="Y64" s="23">
        <v>25</v>
      </c>
      <c r="Z64" s="23">
        <v>23</v>
      </c>
      <c r="AA64" s="22">
        <f t="shared" si="170"/>
        <v>48</v>
      </c>
      <c r="AB64" s="23">
        <v>20</v>
      </c>
      <c r="AC64" s="23">
        <v>21</v>
      </c>
      <c r="AD64" s="22">
        <f t="shared" si="171"/>
        <v>41</v>
      </c>
      <c r="AE64" s="23">
        <v>28</v>
      </c>
      <c r="AF64" s="23">
        <v>11</v>
      </c>
      <c r="AG64" s="22">
        <f t="shared" si="172"/>
        <v>39</v>
      </c>
      <c r="AH64" s="23">
        <v>14</v>
      </c>
      <c r="AI64" s="23">
        <v>19</v>
      </c>
      <c r="AJ64" s="22">
        <f t="shared" si="173"/>
        <v>33</v>
      </c>
      <c r="AK64" s="8">
        <v>20</v>
      </c>
      <c r="AL64" s="8">
        <v>20</v>
      </c>
      <c r="AM64" s="10">
        <f t="shared" si="174"/>
        <v>40</v>
      </c>
      <c r="AN64" s="14">
        <f t="shared" si="180"/>
        <v>124</v>
      </c>
      <c r="AO64" s="14">
        <f t="shared" si="180"/>
        <v>112</v>
      </c>
      <c r="AP64" s="10">
        <f t="shared" si="175"/>
        <v>236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23">
        <v>0</v>
      </c>
      <c r="AX64" s="23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23">
        <v>0</v>
      </c>
      <c r="BL64" s="8" t="s">
        <v>202</v>
      </c>
      <c r="BM64" s="8" t="s">
        <v>331</v>
      </c>
      <c r="BN64" s="12"/>
    </row>
    <row r="65" spans="1:151" s="91" customFormat="1" ht="26.25" x14ac:dyDescent="0.55000000000000004">
      <c r="A65" s="75"/>
      <c r="B65" s="81" t="s">
        <v>6</v>
      </c>
      <c r="C65" s="48"/>
      <c r="D65" s="47">
        <f>SUM(D62:D64)</f>
        <v>1085</v>
      </c>
      <c r="E65" s="48">
        <f t="shared" ref="E65:BL65" si="182">SUM(E62:E64)</f>
        <v>1090</v>
      </c>
      <c r="F65" s="47">
        <f t="shared" si="182"/>
        <v>2175</v>
      </c>
      <c r="G65" s="47">
        <f>SUM(G62:G64)</f>
        <v>5</v>
      </c>
      <c r="H65" s="47">
        <f>SUM(H62:H64)</f>
        <v>2</v>
      </c>
      <c r="I65" s="47">
        <f>SUM(G65:H65)</f>
        <v>7</v>
      </c>
      <c r="J65" s="48">
        <f t="shared" si="182"/>
        <v>112</v>
      </c>
      <c r="K65" s="48">
        <f t="shared" si="182"/>
        <v>113</v>
      </c>
      <c r="L65" s="48">
        <f t="shared" si="164"/>
        <v>225</v>
      </c>
      <c r="M65" s="48">
        <f t="shared" si="182"/>
        <v>100</v>
      </c>
      <c r="N65" s="48">
        <f t="shared" si="182"/>
        <v>119</v>
      </c>
      <c r="O65" s="48">
        <f t="shared" si="165"/>
        <v>219</v>
      </c>
      <c r="P65" s="48">
        <f t="shared" si="182"/>
        <v>117</v>
      </c>
      <c r="Q65" s="48">
        <f t="shared" si="182"/>
        <v>116</v>
      </c>
      <c r="R65" s="48">
        <f t="shared" si="166"/>
        <v>233</v>
      </c>
      <c r="S65" s="48">
        <f t="shared" si="167"/>
        <v>329</v>
      </c>
      <c r="T65" s="48">
        <f t="shared" si="167"/>
        <v>348</v>
      </c>
      <c r="U65" s="48">
        <f t="shared" si="168"/>
        <v>677</v>
      </c>
      <c r="V65" s="48">
        <f t="shared" si="182"/>
        <v>117</v>
      </c>
      <c r="W65" s="48">
        <f t="shared" si="182"/>
        <v>140</v>
      </c>
      <c r="X65" s="48">
        <f t="shared" si="169"/>
        <v>257</v>
      </c>
      <c r="Y65" s="48">
        <f t="shared" si="182"/>
        <v>127</v>
      </c>
      <c r="Z65" s="48">
        <f t="shared" si="182"/>
        <v>144</v>
      </c>
      <c r="AA65" s="48">
        <f t="shared" si="170"/>
        <v>271</v>
      </c>
      <c r="AB65" s="48">
        <f t="shared" si="182"/>
        <v>141</v>
      </c>
      <c r="AC65" s="48">
        <f t="shared" si="182"/>
        <v>121</v>
      </c>
      <c r="AD65" s="48">
        <f t="shared" si="171"/>
        <v>262</v>
      </c>
      <c r="AE65" s="48">
        <f t="shared" si="182"/>
        <v>143</v>
      </c>
      <c r="AF65" s="48">
        <f t="shared" si="182"/>
        <v>102</v>
      </c>
      <c r="AG65" s="48">
        <f t="shared" si="172"/>
        <v>245</v>
      </c>
      <c r="AH65" s="48">
        <f t="shared" si="182"/>
        <v>117</v>
      </c>
      <c r="AI65" s="48">
        <f t="shared" si="182"/>
        <v>114</v>
      </c>
      <c r="AJ65" s="48">
        <f t="shared" si="173"/>
        <v>231</v>
      </c>
      <c r="AK65" s="47">
        <f t="shared" si="182"/>
        <v>106</v>
      </c>
      <c r="AL65" s="47">
        <f t="shared" si="182"/>
        <v>119</v>
      </c>
      <c r="AM65" s="47">
        <f t="shared" si="174"/>
        <v>225</v>
      </c>
      <c r="AN65" s="47">
        <f t="shared" si="182"/>
        <v>751</v>
      </c>
      <c r="AO65" s="47">
        <f t="shared" si="182"/>
        <v>740</v>
      </c>
      <c r="AP65" s="47">
        <f t="shared" si="175"/>
        <v>1491</v>
      </c>
      <c r="AQ65" s="47">
        <f t="shared" si="182"/>
        <v>0</v>
      </c>
      <c r="AR65" s="47">
        <f t="shared" si="182"/>
        <v>0</v>
      </c>
      <c r="AS65" s="47">
        <f>SUM(AQ65:AR65)</f>
        <v>0</v>
      </c>
      <c r="AT65" s="47">
        <f t="shared" si="182"/>
        <v>0</v>
      </c>
      <c r="AU65" s="47">
        <f t="shared" si="182"/>
        <v>0</v>
      </c>
      <c r="AV65" s="47">
        <f>SUM(AT65:AU65)</f>
        <v>0</v>
      </c>
      <c r="AW65" s="48">
        <f t="shared" si="182"/>
        <v>0</v>
      </c>
      <c r="AX65" s="48">
        <f t="shared" si="182"/>
        <v>0</v>
      </c>
      <c r="AY65" s="47">
        <f>SUM(AW65:AX65)</f>
        <v>0</v>
      </c>
      <c r="AZ65" s="47">
        <f t="shared" si="182"/>
        <v>0</v>
      </c>
      <c r="BA65" s="47">
        <f t="shared" si="182"/>
        <v>0</v>
      </c>
      <c r="BB65" s="47">
        <f>SUM(AZ65:BA65)</f>
        <v>0</v>
      </c>
      <c r="BC65" s="47">
        <f t="shared" si="182"/>
        <v>0</v>
      </c>
      <c r="BD65" s="47">
        <f t="shared" si="182"/>
        <v>0</v>
      </c>
      <c r="BE65" s="47">
        <f>SUM(BC65:BD65)</f>
        <v>0</v>
      </c>
      <c r="BF65" s="47">
        <f t="shared" si="182"/>
        <v>0</v>
      </c>
      <c r="BG65" s="47">
        <f t="shared" si="182"/>
        <v>0</v>
      </c>
      <c r="BH65" s="47">
        <f>SUM(BF65:BG65)</f>
        <v>0</v>
      </c>
      <c r="BI65" s="47">
        <f t="shared" si="182"/>
        <v>0</v>
      </c>
      <c r="BJ65" s="47">
        <f t="shared" si="182"/>
        <v>0</v>
      </c>
      <c r="BK65" s="48">
        <f>SUM(BI65:BJ65)</f>
        <v>0</v>
      </c>
      <c r="BL65" s="47">
        <f t="shared" si="182"/>
        <v>0</v>
      </c>
      <c r="BM65" s="47"/>
      <c r="BN65" s="51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</row>
    <row r="66" spans="1:151" s="11" customFormat="1" ht="26.25" x14ac:dyDescent="0.55000000000000004">
      <c r="A66" s="13">
        <v>6</v>
      </c>
      <c r="B66" s="501" t="s">
        <v>259</v>
      </c>
      <c r="C66" s="23" t="s">
        <v>340</v>
      </c>
      <c r="D66" s="10">
        <f t="shared" ref="D66:E69" si="183">+S66+AN66+BI66</f>
        <v>134</v>
      </c>
      <c r="E66" s="22">
        <f t="shared" si="183"/>
        <v>117</v>
      </c>
      <c r="F66" s="10">
        <f t="shared" si="176"/>
        <v>251</v>
      </c>
      <c r="G66" s="10">
        <v>2</v>
      </c>
      <c r="H66" s="10">
        <v>1</v>
      </c>
      <c r="I66" s="10">
        <f>SUM(G66:H66)</f>
        <v>3</v>
      </c>
      <c r="J66" s="23">
        <v>12</v>
      </c>
      <c r="K66" s="23">
        <v>6</v>
      </c>
      <c r="L66" s="22">
        <f t="shared" si="164"/>
        <v>18</v>
      </c>
      <c r="M66" s="23">
        <v>12</v>
      </c>
      <c r="N66" s="23">
        <v>13</v>
      </c>
      <c r="O66" s="22">
        <f t="shared" si="165"/>
        <v>25</v>
      </c>
      <c r="P66" s="23">
        <v>18</v>
      </c>
      <c r="Q66" s="23">
        <v>13</v>
      </c>
      <c r="R66" s="22">
        <f t="shared" si="166"/>
        <v>31</v>
      </c>
      <c r="S66" s="22">
        <f>+J66+M66+P66+G66</f>
        <v>44</v>
      </c>
      <c r="T66" s="22">
        <f>+K66+N66+Q66+H66</f>
        <v>33</v>
      </c>
      <c r="U66" s="22">
        <f t="shared" si="168"/>
        <v>77</v>
      </c>
      <c r="V66" s="23">
        <v>17</v>
      </c>
      <c r="W66" s="23">
        <v>11</v>
      </c>
      <c r="X66" s="22">
        <f t="shared" si="169"/>
        <v>28</v>
      </c>
      <c r="Y66" s="23">
        <v>15</v>
      </c>
      <c r="Z66" s="23">
        <v>14</v>
      </c>
      <c r="AA66" s="22">
        <f t="shared" si="170"/>
        <v>29</v>
      </c>
      <c r="AB66" s="23">
        <v>11</v>
      </c>
      <c r="AC66" s="23">
        <v>13</v>
      </c>
      <c r="AD66" s="22">
        <f t="shared" si="171"/>
        <v>24</v>
      </c>
      <c r="AE66" s="23">
        <v>19</v>
      </c>
      <c r="AF66" s="23">
        <v>13</v>
      </c>
      <c r="AG66" s="22">
        <f t="shared" si="172"/>
        <v>32</v>
      </c>
      <c r="AH66" s="23">
        <v>13</v>
      </c>
      <c r="AI66" s="23">
        <v>12</v>
      </c>
      <c r="AJ66" s="22">
        <f t="shared" si="173"/>
        <v>25</v>
      </c>
      <c r="AK66" s="8">
        <v>15</v>
      </c>
      <c r="AL66" s="8">
        <v>21</v>
      </c>
      <c r="AM66" s="10">
        <f t="shared" si="174"/>
        <v>36</v>
      </c>
      <c r="AN66" s="14">
        <f>+V66+Y66+AB66+AE66+AH66+AK66</f>
        <v>90</v>
      </c>
      <c r="AO66" s="14">
        <f>+W66+Z66+AC66+AF66+AI66+AL66</f>
        <v>84</v>
      </c>
      <c r="AP66" s="10">
        <f t="shared" si="175"/>
        <v>174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23">
        <v>0</v>
      </c>
      <c r="AX66" s="23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23">
        <v>0</v>
      </c>
      <c r="BL66" s="8" t="s">
        <v>202</v>
      </c>
      <c r="BM66" s="8" t="s">
        <v>332</v>
      </c>
      <c r="BN66" s="12"/>
    </row>
    <row r="67" spans="1:151" s="11" customFormat="1" ht="26.25" x14ac:dyDescent="0.55000000000000004">
      <c r="A67" s="13">
        <v>7</v>
      </c>
      <c r="B67" s="501" t="s">
        <v>260</v>
      </c>
      <c r="C67" s="23" t="s">
        <v>340</v>
      </c>
      <c r="D67" s="10">
        <f t="shared" si="183"/>
        <v>120</v>
      </c>
      <c r="E67" s="22">
        <f t="shared" si="183"/>
        <v>140</v>
      </c>
      <c r="F67" s="10">
        <f t="shared" si="176"/>
        <v>260</v>
      </c>
      <c r="G67" s="10"/>
      <c r="H67" s="10"/>
      <c r="I67" s="10">
        <f t="shared" ref="I67:I69" si="184">SUM(G67:H67)</f>
        <v>0</v>
      </c>
      <c r="J67" s="23">
        <v>39</v>
      </c>
      <c r="K67" s="23">
        <v>46</v>
      </c>
      <c r="L67" s="22">
        <f t="shared" si="164"/>
        <v>85</v>
      </c>
      <c r="M67" s="23">
        <v>40</v>
      </c>
      <c r="N67" s="23">
        <v>49</v>
      </c>
      <c r="O67" s="22">
        <f t="shared" si="165"/>
        <v>89</v>
      </c>
      <c r="P67" s="23">
        <v>41</v>
      </c>
      <c r="Q67" s="23">
        <v>45</v>
      </c>
      <c r="R67" s="22">
        <f t="shared" si="166"/>
        <v>86</v>
      </c>
      <c r="S67" s="22">
        <f t="shared" si="167"/>
        <v>120</v>
      </c>
      <c r="T67" s="22">
        <f t="shared" si="167"/>
        <v>140</v>
      </c>
      <c r="U67" s="22">
        <f t="shared" si="168"/>
        <v>260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23">
        <v>0</v>
      </c>
      <c r="AX67" s="23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23">
        <v>0</v>
      </c>
      <c r="BL67" s="8" t="s">
        <v>202</v>
      </c>
      <c r="BM67" s="8" t="s">
        <v>332</v>
      </c>
      <c r="BN67" s="12"/>
    </row>
    <row r="68" spans="1:151" s="11" customFormat="1" ht="26.25" x14ac:dyDescent="0.55000000000000004">
      <c r="A68" s="13">
        <v>8</v>
      </c>
      <c r="B68" s="501" t="s">
        <v>261</v>
      </c>
      <c r="C68" s="23" t="s">
        <v>340</v>
      </c>
      <c r="D68" s="10">
        <f t="shared" si="183"/>
        <v>50</v>
      </c>
      <c r="E68" s="22">
        <f t="shared" si="183"/>
        <v>50</v>
      </c>
      <c r="F68" s="10">
        <f t="shared" si="176"/>
        <v>100</v>
      </c>
      <c r="G68" s="10"/>
      <c r="H68" s="10"/>
      <c r="I68" s="10">
        <f t="shared" si="184"/>
        <v>0</v>
      </c>
      <c r="J68" s="23">
        <v>3</v>
      </c>
      <c r="K68" s="23">
        <v>3</v>
      </c>
      <c r="L68" s="22">
        <f t="shared" si="164"/>
        <v>6</v>
      </c>
      <c r="M68" s="23">
        <v>1</v>
      </c>
      <c r="N68" s="23">
        <v>3</v>
      </c>
      <c r="O68" s="22">
        <v>3</v>
      </c>
      <c r="P68" s="23">
        <v>3</v>
      </c>
      <c r="Q68" s="23">
        <v>3</v>
      </c>
      <c r="R68" s="22">
        <f t="shared" si="166"/>
        <v>6</v>
      </c>
      <c r="S68" s="22">
        <f t="shared" si="167"/>
        <v>7</v>
      </c>
      <c r="T68" s="22">
        <f t="shared" si="167"/>
        <v>9</v>
      </c>
      <c r="U68" s="22">
        <f t="shared" si="168"/>
        <v>16</v>
      </c>
      <c r="V68" s="23">
        <v>7</v>
      </c>
      <c r="W68" s="23">
        <v>7</v>
      </c>
      <c r="X68" s="22">
        <f t="shared" si="169"/>
        <v>14</v>
      </c>
      <c r="Y68" s="23">
        <v>6</v>
      </c>
      <c r="Z68" s="23">
        <v>8</v>
      </c>
      <c r="AA68" s="22">
        <f t="shared" si="170"/>
        <v>14</v>
      </c>
      <c r="AB68" s="23">
        <v>10</v>
      </c>
      <c r="AC68" s="23">
        <v>8</v>
      </c>
      <c r="AD68" s="22">
        <v>10</v>
      </c>
      <c r="AE68" s="23">
        <v>8</v>
      </c>
      <c r="AF68" s="23">
        <v>7</v>
      </c>
      <c r="AG68" s="22">
        <f t="shared" si="172"/>
        <v>15</v>
      </c>
      <c r="AH68" s="23">
        <v>6</v>
      </c>
      <c r="AI68" s="23">
        <v>6</v>
      </c>
      <c r="AJ68" s="22">
        <f t="shared" si="173"/>
        <v>12</v>
      </c>
      <c r="AK68" s="8">
        <v>6</v>
      </c>
      <c r="AL68" s="8">
        <v>5</v>
      </c>
      <c r="AM68" s="10">
        <f t="shared" si="174"/>
        <v>11</v>
      </c>
      <c r="AN68" s="14">
        <f>+V68+Y68+AB68+AE68+AH68+AK68</f>
        <v>43</v>
      </c>
      <c r="AO68" s="14">
        <f>+W68+Z68+AC68+AF68+AI68+AL68</f>
        <v>41</v>
      </c>
      <c r="AP68" s="10">
        <f t="shared" si="175"/>
        <v>84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23">
        <v>0</v>
      </c>
      <c r="AX68" s="23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23">
        <v>0</v>
      </c>
      <c r="BL68" s="8" t="s">
        <v>202</v>
      </c>
      <c r="BM68" s="8" t="s">
        <v>332</v>
      </c>
      <c r="BN68" s="12"/>
    </row>
    <row r="69" spans="1:151" s="11" customFormat="1" ht="26.25" x14ac:dyDescent="0.55000000000000004">
      <c r="A69" s="13">
        <v>9</v>
      </c>
      <c r="B69" s="501" t="s">
        <v>262</v>
      </c>
      <c r="C69" s="23" t="s">
        <v>340</v>
      </c>
      <c r="D69" s="10">
        <f t="shared" si="183"/>
        <v>279</v>
      </c>
      <c r="E69" s="22">
        <f t="shared" si="183"/>
        <v>241</v>
      </c>
      <c r="F69" s="10">
        <f t="shared" si="176"/>
        <v>520</v>
      </c>
      <c r="G69" s="10"/>
      <c r="H69" s="10"/>
      <c r="I69" s="10">
        <f t="shared" si="184"/>
        <v>0</v>
      </c>
      <c r="J69" s="23">
        <v>14</v>
      </c>
      <c r="K69" s="23">
        <v>8</v>
      </c>
      <c r="L69" s="22">
        <f t="shared" si="164"/>
        <v>22</v>
      </c>
      <c r="M69" s="23">
        <v>15</v>
      </c>
      <c r="N69" s="23">
        <v>12</v>
      </c>
      <c r="O69" s="22">
        <f t="shared" si="165"/>
        <v>27</v>
      </c>
      <c r="P69" s="23">
        <v>26</v>
      </c>
      <c r="Q69" s="23">
        <v>15</v>
      </c>
      <c r="R69" s="22">
        <f t="shared" si="166"/>
        <v>41</v>
      </c>
      <c r="S69" s="22">
        <f t="shared" si="167"/>
        <v>55</v>
      </c>
      <c r="T69" s="22">
        <f t="shared" si="167"/>
        <v>35</v>
      </c>
      <c r="U69" s="22">
        <f t="shared" si="168"/>
        <v>90</v>
      </c>
      <c r="V69" s="23">
        <v>25</v>
      </c>
      <c r="W69" s="23">
        <v>26</v>
      </c>
      <c r="X69" s="22">
        <f t="shared" si="169"/>
        <v>51</v>
      </c>
      <c r="Y69" s="23">
        <v>24</v>
      </c>
      <c r="Z69" s="23">
        <v>25</v>
      </c>
      <c r="AA69" s="22">
        <f t="shared" si="170"/>
        <v>49</v>
      </c>
      <c r="AB69" s="23">
        <v>35</v>
      </c>
      <c r="AC69" s="23">
        <v>37</v>
      </c>
      <c r="AD69" s="22">
        <f t="shared" si="171"/>
        <v>72</v>
      </c>
      <c r="AE69" s="23">
        <v>29</v>
      </c>
      <c r="AF69" s="23">
        <v>27</v>
      </c>
      <c r="AG69" s="22">
        <f t="shared" si="172"/>
        <v>56</v>
      </c>
      <c r="AH69" s="23">
        <v>31</v>
      </c>
      <c r="AI69" s="23">
        <v>35</v>
      </c>
      <c r="AJ69" s="22">
        <f t="shared" si="173"/>
        <v>66</v>
      </c>
      <c r="AK69" s="8">
        <v>47</v>
      </c>
      <c r="AL69" s="8">
        <v>27</v>
      </c>
      <c r="AM69" s="10">
        <f t="shared" si="174"/>
        <v>74</v>
      </c>
      <c r="AN69" s="14">
        <f>+V69+Y69+AB69+AE69+AH69+AK69</f>
        <v>191</v>
      </c>
      <c r="AO69" s="14">
        <f>+W69+Z69+AC69+AF69+AI69+AL69</f>
        <v>177</v>
      </c>
      <c r="AP69" s="10">
        <f t="shared" si="175"/>
        <v>368</v>
      </c>
      <c r="AQ69" s="8">
        <v>10</v>
      </c>
      <c r="AR69" s="8">
        <v>6</v>
      </c>
      <c r="AS69" s="10">
        <f>SUM(AQ69:AR69)</f>
        <v>16</v>
      </c>
      <c r="AT69" s="8">
        <v>6</v>
      </c>
      <c r="AU69" s="8">
        <v>13</v>
      </c>
      <c r="AV69" s="10">
        <f>SUM(AT69:AU69)</f>
        <v>19</v>
      </c>
      <c r="AW69" s="23">
        <v>17</v>
      </c>
      <c r="AX69" s="23">
        <v>10</v>
      </c>
      <c r="AY69" s="10">
        <f>SUM(AW69:AX69)</f>
        <v>27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14">
        <f>+AQ69+AT69+AW69+AZ69+BC69+BF69</f>
        <v>33</v>
      </c>
      <c r="BJ69" s="14">
        <f>+AR69+AU69+AX69+BA69+BD69+BG69</f>
        <v>29</v>
      </c>
      <c r="BK69" s="22">
        <f>SUM(BI69:BJ69)</f>
        <v>62</v>
      </c>
      <c r="BL69" s="8" t="s">
        <v>202</v>
      </c>
      <c r="BM69" s="8" t="s">
        <v>332</v>
      </c>
      <c r="BN69" s="12"/>
    </row>
    <row r="70" spans="1:151" s="91" customFormat="1" ht="26.25" x14ac:dyDescent="0.55000000000000004">
      <c r="A70" s="75"/>
      <c r="B70" s="81" t="s">
        <v>6</v>
      </c>
      <c r="C70" s="48"/>
      <c r="D70" s="47">
        <f t="shared" ref="D70:BL70" si="185">SUM(D66:D69)</f>
        <v>583</v>
      </c>
      <c r="E70" s="48">
        <f t="shared" si="185"/>
        <v>548</v>
      </c>
      <c r="F70" s="47">
        <f t="shared" si="185"/>
        <v>1131</v>
      </c>
      <c r="G70" s="47">
        <f>SUM(G66:G69)</f>
        <v>2</v>
      </c>
      <c r="H70" s="47">
        <f t="shared" ref="H70" si="186">SUM(H66:H69)</f>
        <v>1</v>
      </c>
      <c r="I70" s="47">
        <f>SUM(G70:H70)</f>
        <v>3</v>
      </c>
      <c r="J70" s="48">
        <f t="shared" si="185"/>
        <v>68</v>
      </c>
      <c r="K70" s="48">
        <f t="shared" si="185"/>
        <v>63</v>
      </c>
      <c r="L70" s="48">
        <f t="shared" si="164"/>
        <v>131</v>
      </c>
      <c r="M70" s="48">
        <f t="shared" si="185"/>
        <v>68</v>
      </c>
      <c r="N70" s="48">
        <f t="shared" si="185"/>
        <v>77</v>
      </c>
      <c r="O70" s="48">
        <f t="shared" si="165"/>
        <v>145</v>
      </c>
      <c r="P70" s="48">
        <f t="shared" si="185"/>
        <v>88</v>
      </c>
      <c r="Q70" s="48">
        <f t="shared" si="185"/>
        <v>76</v>
      </c>
      <c r="R70" s="48">
        <f t="shared" si="166"/>
        <v>164</v>
      </c>
      <c r="S70" s="48">
        <f t="shared" si="167"/>
        <v>224</v>
      </c>
      <c r="T70" s="48">
        <f t="shared" si="167"/>
        <v>216</v>
      </c>
      <c r="U70" s="48">
        <f t="shared" si="168"/>
        <v>440</v>
      </c>
      <c r="V70" s="48">
        <f t="shared" si="185"/>
        <v>49</v>
      </c>
      <c r="W70" s="48">
        <f t="shared" si="185"/>
        <v>44</v>
      </c>
      <c r="X70" s="48">
        <f t="shared" si="169"/>
        <v>93</v>
      </c>
      <c r="Y70" s="48">
        <f t="shared" si="185"/>
        <v>45</v>
      </c>
      <c r="Z70" s="48">
        <f t="shared" si="185"/>
        <v>47</v>
      </c>
      <c r="AA70" s="48">
        <f t="shared" si="170"/>
        <v>92</v>
      </c>
      <c r="AB70" s="48">
        <f t="shared" si="185"/>
        <v>56</v>
      </c>
      <c r="AC70" s="48">
        <f t="shared" si="185"/>
        <v>58</v>
      </c>
      <c r="AD70" s="48">
        <f t="shared" si="171"/>
        <v>114</v>
      </c>
      <c r="AE70" s="48">
        <f t="shared" si="185"/>
        <v>56</v>
      </c>
      <c r="AF70" s="48">
        <f t="shared" si="185"/>
        <v>47</v>
      </c>
      <c r="AG70" s="48">
        <f t="shared" si="172"/>
        <v>103</v>
      </c>
      <c r="AH70" s="48">
        <f t="shared" si="185"/>
        <v>50</v>
      </c>
      <c r="AI70" s="48">
        <f t="shared" si="185"/>
        <v>53</v>
      </c>
      <c r="AJ70" s="48">
        <f t="shared" si="173"/>
        <v>103</v>
      </c>
      <c r="AK70" s="47">
        <f t="shared" si="185"/>
        <v>68</v>
      </c>
      <c r="AL70" s="47">
        <f t="shared" si="185"/>
        <v>53</v>
      </c>
      <c r="AM70" s="47">
        <f t="shared" si="174"/>
        <v>121</v>
      </c>
      <c r="AN70" s="47">
        <f t="shared" si="185"/>
        <v>324</v>
      </c>
      <c r="AO70" s="47">
        <f t="shared" si="185"/>
        <v>302</v>
      </c>
      <c r="AP70" s="47">
        <f t="shared" si="175"/>
        <v>626</v>
      </c>
      <c r="AQ70" s="47">
        <f t="shared" si="185"/>
        <v>10</v>
      </c>
      <c r="AR70" s="47">
        <f t="shared" si="185"/>
        <v>6</v>
      </c>
      <c r="AS70" s="47">
        <f>SUM(AQ70:AR70)</f>
        <v>16</v>
      </c>
      <c r="AT70" s="47">
        <f t="shared" si="185"/>
        <v>6</v>
      </c>
      <c r="AU70" s="47">
        <f t="shared" si="185"/>
        <v>13</v>
      </c>
      <c r="AV70" s="47">
        <f>SUM(AT70:AU70)</f>
        <v>19</v>
      </c>
      <c r="AW70" s="48">
        <f t="shared" si="185"/>
        <v>17</v>
      </c>
      <c r="AX70" s="48">
        <f t="shared" si="185"/>
        <v>10</v>
      </c>
      <c r="AY70" s="47">
        <f>SUM(AW70:AX70)</f>
        <v>27</v>
      </c>
      <c r="AZ70" s="47">
        <f t="shared" si="185"/>
        <v>0</v>
      </c>
      <c r="BA70" s="47">
        <f t="shared" si="185"/>
        <v>0</v>
      </c>
      <c r="BB70" s="47">
        <f>SUM(AZ70:BA70)</f>
        <v>0</v>
      </c>
      <c r="BC70" s="47">
        <f t="shared" si="185"/>
        <v>0</v>
      </c>
      <c r="BD70" s="47">
        <f t="shared" si="185"/>
        <v>0</v>
      </c>
      <c r="BE70" s="47">
        <f>SUM(BC70:BD70)</f>
        <v>0</v>
      </c>
      <c r="BF70" s="47">
        <f t="shared" si="185"/>
        <v>0</v>
      </c>
      <c r="BG70" s="47">
        <f t="shared" si="185"/>
        <v>0</v>
      </c>
      <c r="BH70" s="47">
        <f>SUM(BF70:BG70)</f>
        <v>0</v>
      </c>
      <c r="BI70" s="47">
        <f t="shared" si="185"/>
        <v>33</v>
      </c>
      <c r="BJ70" s="47">
        <f t="shared" si="185"/>
        <v>29</v>
      </c>
      <c r="BK70" s="48">
        <f>SUM(BI70:BJ70)</f>
        <v>62</v>
      </c>
      <c r="BL70" s="47">
        <f t="shared" si="185"/>
        <v>0</v>
      </c>
      <c r="BM70" s="47"/>
      <c r="BN70" s="51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</row>
    <row r="71" spans="1:151" s="11" customFormat="1" ht="26.25" x14ac:dyDescent="0.55000000000000004">
      <c r="A71" s="13">
        <v>10</v>
      </c>
      <c r="B71" s="501" t="s">
        <v>263</v>
      </c>
      <c r="C71" s="23" t="s">
        <v>202</v>
      </c>
      <c r="D71" s="10">
        <f t="shared" ref="D71:E75" si="187">+S71+AN71+BI71</f>
        <v>526</v>
      </c>
      <c r="E71" s="22">
        <f t="shared" si="187"/>
        <v>483</v>
      </c>
      <c r="F71" s="10">
        <f t="shared" si="176"/>
        <v>1009</v>
      </c>
      <c r="G71" s="10">
        <v>0</v>
      </c>
      <c r="H71" s="10">
        <v>0</v>
      </c>
      <c r="I71" s="10">
        <f>SUM(G71:H71)</f>
        <v>0</v>
      </c>
      <c r="J71" s="4">
        <v>7</v>
      </c>
      <c r="K71" s="4">
        <v>13</v>
      </c>
      <c r="L71" s="22">
        <f t="shared" si="164"/>
        <v>20</v>
      </c>
      <c r="M71" s="4">
        <v>15</v>
      </c>
      <c r="N71" s="23">
        <v>25</v>
      </c>
      <c r="O71" s="22">
        <f t="shared" si="165"/>
        <v>40</v>
      </c>
      <c r="P71" s="23">
        <v>16</v>
      </c>
      <c r="Q71" s="23">
        <v>17</v>
      </c>
      <c r="R71" s="22">
        <f t="shared" si="166"/>
        <v>33</v>
      </c>
      <c r="S71" s="22">
        <f>+J71+M71+P71+G71</f>
        <v>38</v>
      </c>
      <c r="T71" s="22">
        <f t="shared" ref="T71:U71" si="188">+K71+N71+Q71+H71</f>
        <v>55</v>
      </c>
      <c r="U71" s="22">
        <f t="shared" si="188"/>
        <v>93</v>
      </c>
      <c r="V71" s="23">
        <v>36</v>
      </c>
      <c r="W71" s="23">
        <v>28</v>
      </c>
      <c r="X71" s="22">
        <f t="shared" si="169"/>
        <v>64</v>
      </c>
      <c r="Y71" s="23">
        <v>51</v>
      </c>
      <c r="Z71" s="23">
        <v>35</v>
      </c>
      <c r="AA71" s="22">
        <f t="shared" si="170"/>
        <v>86</v>
      </c>
      <c r="AB71" s="23">
        <v>55</v>
      </c>
      <c r="AC71" s="23">
        <v>41</v>
      </c>
      <c r="AD71" s="22">
        <f t="shared" si="171"/>
        <v>96</v>
      </c>
      <c r="AE71" s="23">
        <v>33</v>
      </c>
      <c r="AF71" s="23">
        <v>52</v>
      </c>
      <c r="AG71" s="22">
        <f t="shared" si="172"/>
        <v>85</v>
      </c>
      <c r="AH71" s="23">
        <v>53</v>
      </c>
      <c r="AI71" s="23">
        <v>36</v>
      </c>
      <c r="AJ71" s="22">
        <f t="shared" si="173"/>
        <v>89</v>
      </c>
      <c r="AK71" s="8">
        <v>56</v>
      </c>
      <c r="AL71" s="8">
        <v>68</v>
      </c>
      <c r="AM71" s="10">
        <f t="shared" si="174"/>
        <v>124</v>
      </c>
      <c r="AN71" s="14">
        <f>+V71+Y71+AB71+AE71+AH71+AK71</f>
        <v>284</v>
      </c>
      <c r="AO71" s="14">
        <f>+W71+Z71+AC71+AF71+AI71+AL71</f>
        <v>260</v>
      </c>
      <c r="AP71" s="10">
        <f t="shared" si="175"/>
        <v>544</v>
      </c>
      <c r="AQ71" s="8">
        <v>34</v>
      </c>
      <c r="AR71" s="8">
        <v>27</v>
      </c>
      <c r="AS71" s="10">
        <f>SUM(AQ71:AR71)</f>
        <v>61</v>
      </c>
      <c r="AT71" s="8">
        <v>43</v>
      </c>
      <c r="AU71" s="8">
        <v>37</v>
      </c>
      <c r="AV71" s="10">
        <f>SUM(AT71:AU71)</f>
        <v>80</v>
      </c>
      <c r="AW71" s="23">
        <v>62</v>
      </c>
      <c r="AX71" s="23">
        <v>38</v>
      </c>
      <c r="AY71" s="10">
        <f>SUM(AW71:AX71)</f>
        <v>100</v>
      </c>
      <c r="AZ71" s="8">
        <v>18</v>
      </c>
      <c r="BA71" s="8">
        <v>20</v>
      </c>
      <c r="BB71" s="10">
        <f>SUM(AZ71:BA71)</f>
        <v>38</v>
      </c>
      <c r="BC71" s="8">
        <v>24</v>
      </c>
      <c r="BD71" s="8">
        <v>22</v>
      </c>
      <c r="BE71" s="10">
        <f>SUM(BC71:BD71)</f>
        <v>46</v>
      </c>
      <c r="BF71" s="8">
        <v>23</v>
      </c>
      <c r="BG71" s="8">
        <v>24</v>
      </c>
      <c r="BH71" s="10">
        <f>SUM(BF71:BG71)</f>
        <v>47</v>
      </c>
      <c r="BI71" s="14">
        <f>+AQ71+AT71+AW71+AZ71+BC71+BF71</f>
        <v>204</v>
      </c>
      <c r="BJ71" s="14">
        <f>+AR71+AU71+AX71+BA71+BD71+BG71</f>
        <v>168</v>
      </c>
      <c r="BK71" s="22">
        <f>SUM(BI71:BJ71)</f>
        <v>372</v>
      </c>
      <c r="BL71" s="8" t="s">
        <v>202</v>
      </c>
      <c r="BM71" s="8" t="s">
        <v>202</v>
      </c>
      <c r="BN71" s="12"/>
    </row>
    <row r="72" spans="1:151" s="11" customFormat="1" ht="26.25" x14ac:dyDescent="0.55000000000000004">
      <c r="A72" s="13">
        <v>11</v>
      </c>
      <c r="B72" s="501" t="s">
        <v>264</v>
      </c>
      <c r="C72" s="23" t="s">
        <v>202</v>
      </c>
      <c r="D72" s="10" t="s">
        <v>442</v>
      </c>
      <c r="E72" s="22">
        <f t="shared" si="187"/>
        <v>56</v>
      </c>
      <c r="F72" s="10">
        <f t="shared" si="176"/>
        <v>56</v>
      </c>
      <c r="G72" s="10">
        <v>0</v>
      </c>
      <c r="H72" s="10">
        <v>0</v>
      </c>
      <c r="I72" s="10">
        <f>SUM(G72:H72)</f>
        <v>0</v>
      </c>
      <c r="J72" s="4">
        <v>20</v>
      </c>
      <c r="K72" s="4">
        <v>17</v>
      </c>
      <c r="L72" s="22">
        <f t="shared" si="164"/>
        <v>37</v>
      </c>
      <c r="M72" s="4">
        <v>25</v>
      </c>
      <c r="N72" s="23">
        <v>18</v>
      </c>
      <c r="O72" s="22">
        <f t="shared" si="165"/>
        <v>43</v>
      </c>
      <c r="P72" s="23">
        <v>19</v>
      </c>
      <c r="Q72" s="23">
        <v>21</v>
      </c>
      <c r="R72" s="22">
        <f t="shared" si="166"/>
        <v>40</v>
      </c>
      <c r="S72" s="22">
        <f t="shared" si="167"/>
        <v>64</v>
      </c>
      <c r="T72" s="22">
        <f t="shared" si="167"/>
        <v>56</v>
      </c>
      <c r="U72" s="22">
        <f t="shared" si="168"/>
        <v>120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23">
        <v>0</v>
      </c>
      <c r="AX72" s="23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23">
        <v>0</v>
      </c>
      <c r="BL72" s="8" t="s">
        <v>202</v>
      </c>
      <c r="BM72" s="8" t="s">
        <v>202</v>
      </c>
      <c r="BN72" s="12"/>
    </row>
    <row r="73" spans="1:151" s="11" customFormat="1" ht="25.5" customHeight="1" x14ac:dyDescent="0.55000000000000004">
      <c r="A73" s="13">
        <v>12</v>
      </c>
      <c r="B73" s="501" t="s">
        <v>476</v>
      </c>
      <c r="C73" s="23" t="s">
        <v>202</v>
      </c>
      <c r="D73" s="10">
        <f t="shared" si="187"/>
        <v>158</v>
      </c>
      <c r="E73" s="22">
        <f t="shared" si="187"/>
        <v>138</v>
      </c>
      <c r="F73" s="10">
        <f t="shared" si="176"/>
        <v>296</v>
      </c>
      <c r="G73" s="10">
        <v>3</v>
      </c>
      <c r="H73" s="10">
        <v>5</v>
      </c>
      <c r="I73" s="10">
        <f t="shared" ref="I73:I75" si="189">SUM(G73:H73)</f>
        <v>8</v>
      </c>
      <c r="J73" s="4">
        <v>32</v>
      </c>
      <c r="K73" s="4">
        <v>19</v>
      </c>
      <c r="L73" s="22">
        <f t="shared" si="164"/>
        <v>51</v>
      </c>
      <c r="M73" s="4">
        <v>24</v>
      </c>
      <c r="N73" s="23">
        <v>26</v>
      </c>
      <c r="O73" s="22">
        <f t="shared" si="165"/>
        <v>50</v>
      </c>
      <c r="P73" s="23">
        <v>17</v>
      </c>
      <c r="Q73" s="23">
        <v>22</v>
      </c>
      <c r="R73" s="22">
        <f t="shared" si="166"/>
        <v>39</v>
      </c>
      <c r="S73" s="22">
        <f>+J73+M73+P73+G73</f>
        <v>76</v>
      </c>
      <c r="T73" s="22">
        <f t="shared" ref="T73:U73" si="190">+K73+N73+Q73+H73</f>
        <v>72</v>
      </c>
      <c r="U73" s="22">
        <f t="shared" si="190"/>
        <v>148</v>
      </c>
      <c r="V73" s="23">
        <v>23</v>
      </c>
      <c r="W73" s="23">
        <v>11</v>
      </c>
      <c r="X73" s="22">
        <f t="shared" si="169"/>
        <v>34</v>
      </c>
      <c r="Y73" s="23">
        <v>21</v>
      </c>
      <c r="Z73" s="23">
        <v>19</v>
      </c>
      <c r="AA73" s="22">
        <f t="shared" si="170"/>
        <v>40</v>
      </c>
      <c r="AB73" s="23">
        <v>8</v>
      </c>
      <c r="AC73" s="23">
        <v>11</v>
      </c>
      <c r="AD73" s="22">
        <f t="shared" si="171"/>
        <v>19</v>
      </c>
      <c r="AE73" s="23">
        <v>11</v>
      </c>
      <c r="AF73" s="23">
        <v>10</v>
      </c>
      <c r="AG73" s="22">
        <f t="shared" si="172"/>
        <v>21</v>
      </c>
      <c r="AH73" s="23">
        <v>8</v>
      </c>
      <c r="AI73" s="23">
        <v>7</v>
      </c>
      <c r="AJ73" s="22">
        <f t="shared" si="173"/>
        <v>15</v>
      </c>
      <c r="AK73" s="8">
        <v>11</v>
      </c>
      <c r="AL73" s="8">
        <v>8</v>
      </c>
      <c r="AM73" s="10">
        <f t="shared" si="174"/>
        <v>19</v>
      </c>
      <c r="AN73" s="14">
        <f t="shared" ref="AN73:AO75" si="191">+V73+Y73+AB73+AE73+AH73+AK73</f>
        <v>82</v>
      </c>
      <c r="AO73" s="14">
        <f t="shared" si="191"/>
        <v>66</v>
      </c>
      <c r="AP73" s="10">
        <f t="shared" si="175"/>
        <v>148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23">
        <v>0</v>
      </c>
      <c r="AX73" s="23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23">
        <v>0</v>
      </c>
      <c r="BL73" s="8" t="s">
        <v>202</v>
      </c>
      <c r="BM73" s="8" t="s">
        <v>202</v>
      </c>
      <c r="BN73" s="12"/>
    </row>
    <row r="74" spans="1:151" s="11" customFormat="1" ht="26.25" x14ac:dyDescent="0.55000000000000004">
      <c r="A74" s="13">
        <v>13</v>
      </c>
      <c r="B74" s="501" t="s">
        <v>265</v>
      </c>
      <c r="C74" s="23" t="s">
        <v>202</v>
      </c>
      <c r="D74" s="10">
        <f t="shared" si="187"/>
        <v>100</v>
      </c>
      <c r="E74" s="22">
        <f t="shared" si="187"/>
        <v>85</v>
      </c>
      <c r="F74" s="10">
        <f t="shared" si="176"/>
        <v>185</v>
      </c>
      <c r="G74" s="10">
        <v>2</v>
      </c>
      <c r="H74" s="10">
        <v>3</v>
      </c>
      <c r="I74" s="10">
        <f t="shared" si="189"/>
        <v>5</v>
      </c>
      <c r="J74" s="4">
        <v>35</v>
      </c>
      <c r="K74" s="4">
        <v>29</v>
      </c>
      <c r="L74" s="22">
        <f t="shared" si="164"/>
        <v>64</v>
      </c>
      <c r="M74" s="4">
        <v>34</v>
      </c>
      <c r="N74" s="23">
        <v>26</v>
      </c>
      <c r="O74" s="22">
        <f t="shared" si="165"/>
        <v>60</v>
      </c>
      <c r="P74" s="23">
        <v>29</v>
      </c>
      <c r="Q74" s="23">
        <v>27</v>
      </c>
      <c r="R74" s="22">
        <f t="shared" si="166"/>
        <v>56</v>
      </c>
      <c r="S74" s="22">
        <f>+J74+M74+P74+G74</f>
        <v>100</v>
      </c>
      <c r="T74" s="22">
        <f t="shared" ref="T74:U74" si="192">+K74+N74+Q74+H74</f>
        <v>85</v>
      </c>
      <c r="U74" s="22">
        <f t="shared" si="192"/>
        <v>185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0</v>
      </c>
      <c r="AS74" s="37">
        <v>0</v>
      </c>
      <c r="AT74" s="37">
        <v>0</v>
      </c>
      <c r="AU74" s="37">
        <v>0</v>
      </c>
      <c r="AV74" s="37">
        <v>0</v>
      </c>
      <c r="AW74" s="4">
        <v>0</v>
      </c>
      <c r="AX74" s="4">
        <v>0</v>
      </c>
      <c r="AY74" s="37">
        <v>0</v>
      </c>
      <c r="AZ74" s="37">
        <v>0</v>
      </c>
      <c r="BA74" s="37">
        <v>0</v>
      </c>
      <c r="BB74" s="37">
        <v>0</v>
      </c>
      <c r="BC74" s="37">
        <v>0</v>
      </c>
      <c r="BD74" s="37">
        <v>0</v>
      </c>
      <c r="BE74" s="37">
        <v>0</v>
      </c>
      <c r="BF74" s="37">
        <v>0</v>
      </c>
      <c r="BG74" s="37">
        <v>0</v>
      </c>
      <c r="BH74" s="37">
        <v>0</v>
      </c>
      <c r="BI74" s="37">
        <v>0</v>
      </c>
      <c r="BJ74" s="37">
        <v>0</v>
      </c>
      <c r="BK74" s="4">
        <v>0</v>
      </c>
      <c r="BL74" s="8" t="s">
        <v>202</v>
      </c>
      <c r="BM74" s="8" t="s">
        <v>202</v>
      </c>
      <c r="BN74" s="12"/>
    </row>
    <row r="75" spans="1:151" s="11" customFormat="1" ht="26.25" x14ac:dyDescent="0.55000000000000004">
      <c r="A75" s="32">
        <v>14</v>
      </c>
      <c r="B75" s="502" t="s">
        <v>438</v>
      </c>
      <c r="C75" s="23" t="s">
        <v>202</v>
      </c>
      <c r="D75" s="10">
        <f t="shared" si="187"/>
        <v>155</v>
      </c>
      <c r="E75" s="22">
        <f t="shared" si="187"/>
        <v>129</v>
      </c>
      <c r="F75" s="10">
        <f t="shared" si="176"/>
        <v>284</v>
      </c>
      <c r="G75" s="10"/>
      <c r="H75" s="10"/>
      <c r="I75" s="10">
        <f t="shared" si="189"/>
        <v>0</v>
      </c>
      <c r="J75" s="4">
        <v>0</v>
      </c>
      <c r="K75" s="4">
        <v>0</v>
      </c>
      <c r="L75" s="22">
        <f t="shared" si="164"/>
        <v>0</v>
      </c>
      <c r="M75" s="4">
        <v>0</v>
      </c>
      <c r="N75" s="90">
        <v>0</v>
      </c>
      <c r="O75" s="22">
        <f t="shared" si="165"/>
        <v>0</v>
      </c>
      <c r="P75" s="23">
        <v>0</v>
      </c>
      <c r="Q75" s="23">
        <v>0</v>
      </c>
      <c r="R75" s="22">
        <f t="shared" si="166"/>
        <v>0</v>
      </c>
      <c r="S75" s="22">
        <f t="shared" si="167"/>
        <v>0</v>
      </c>
      <c r="T75" s="22">
        <f t="shared" si="167"/>
        <v>0</v>
      </c>
      <c r="U75" s="22">
        <f t="shared" si="168"/>
        <v>0</v>
      </c>
      <c r="V75" s="90">
        <v>30</v>
      </c>
      <c r="W75" s="90">
        <v>23</v>
      </c>
      <c r="X75" s="22">
        <f t="shared" si="169"/>
        <v>53</v>
      </c>
      <c r="Y75" s="90">
        <v>30</v>
      </c>
      <c r="Z75" s="90">
        <v>25</v>
      </c>
      <c r="AA75" s="22">
        <f t="shared" si="170"/>
        <v>55</v>
      </c>
      <c r="AB75" s="90">
        <v>36</v>
      </c>
      <c r="AC75" s="90">
        <v>31</v>
      </c>
      <c r="AD75" s="22">
        <f t="shared" si="171"/>
        <v>67</v>
      </c>
      <c r="AE75" s="23">
        <v>28</v>
      </c>
      <c r="AF75" s="23">
        <v>22</v>
      </c>
      <c r="AG75" s="22">
        <f t="shared" si="172"/>
        <v>50</v>
      </c>
      <c r="AH75" s="23">
        <v>11</v>
      </c>
      <c r="AI75" s="23">
        <v>18</v>
      </c>
      <c r="AJ75" s="22">
        <f t="shared" si="173"/>
        <v>29</v>
      </c>
      <c r="AK75" s="8">
        <v>20</v>
      </c>
      <c r="AL75" s="8">
        <v>10</v>
      </c>
      <c r="AM75" s="10">
        <f t="shared" si="174"/>
        <v>30</v>
      </c>
      <c r="AN75" s="14">
        <f t="shared" si="191"/>
        <v>155</v>
      </c>
      <c r="AO75" s="14">
        <f t="shared" si="191"/>
        <v>129</v>
      </c>
      <c r="AP75" s="10">
        <f t="shared" si="175"/>
        <v>284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23">
        <v>0</v>
      </c>
      <c r="AX75" s="23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23">
        <v>0</v>
      </c>
      <c r="BL75" s="8" t="s">
        <v>202</v>
      </c>
      <c r="BM75" s="8" t="s">
        <v>202</v>
      </c>
      <c r="BN75" s="12"/>
    </row>
    <row r="76" spans="1:151" s="91" customFormat="1" ht="26.25" x14ac:dyDescent="0.55000000000000004">
      <c r="A76" s="75"/>
      <c r="B76" s="81" t="s">
        <v>6</v>
      </c>
      <c r="C76" s="48"/>
      <c r="D76" s="47">
        <f>SUM(D71:D75)</f>
        <v>939</v>
      </c>
      <c r="E76" s="48">
        <f t="shared" ref="E76:BL76" si="193">SUM(E71:E75)</f>
        <v>891</v>
      </c>
      <c r="F76" s="47">
        <f t="shared" si="193"/>
        <v>1830</v>
      </c>
      <c r="G76" s="47">
        <f>SUM(G71:G75)</f>
        <v>5</v>
      </c>
      <c r="H76" s="47">
        <f t="shared" ref="H76:I76" si="194">SUM(H71:H75)</f>
        <v>8</v>
      </c>
      <c r="I76" s="47">
        <f t="shared" si="194"/>
        <v>13</v>
      </c>
      <c r="J76" s="48">
        <f t="shared" si="193"/>
        <v>94</v>
      </c>
      <c r="K76" s="48">
        <f t="shared" si="193"/>
        <v>78</v>
      </c>
      <c r="L76" s="48">
        <f t="shared" si="164"/>
        <v>172</v>
      </c>
      <c r="M76" s="48">
        <f t="shared" si="193"/>
        <v>98</v>
      </c>
      <c r="N76" s="48">
        <f t="shared" si="193"/>
        <v>95</v>
      </c>
      <c r="O76" s="48">
        <f t="shared" si="165"/>
        <v>193</v>
      </c>
      <c r="P76" s="48">
        <f t="shared" si="193"/>
        <v>81</v>
      </c>
      <c r="Q76" s="48">
        <f t="shared" si="193"/>
        <v>87</v>
      </c>
      <c r="R76" s="48">
        <f t="shared" si="166"/>
        <v>168</v>
      </c>
      <c r="S76" s="48">
        <f t="shared" si="167"/>
        <v>273</v>
      </c>
      <c r="T76" s="48">
        <f t="shared" si="167"/>
        <v>260</v>
      </c>
      <c r="U76" s="48">
        <f t="shared" si="168"/>
        <v>533</v>
      </c>
      <c r="V76" s="48">
        <f t="shared" si="193"/>
        <v>89</v>
      </c>
      <c r="W76" s="48">
        <f t="shared" si="193"/>
        <v>62</v>
      </c>
      <c r="X76" s="48">
        <f t="shared" si="169"/>
        <v>151</v>
      </c>
      <c r="Y76" s="48">
        <f t="shared" si="193"/>
        <v>102</v>
      </c>
      <c r="Z76" s="48">
        <f t="shared" si="193"/>
        <v>79</v>
      </c>
      <c r="AA76" s="48">
        <f t="shared" si="170"/>
        <v>181</v>
      </c>
      <c r="AB76" s="48">
        <f t="shared" si="193"/>
        <v>99</v>
      </c>
      <c r="AC76" s="48">
        <f t="shared" si="193"/>
        <v>83</v>
      </c>
      <c r="AD76" s="48">
        <f t="shared" si="171"/>
        <v>182</v>
      </c>
      <c r="AE76" s="48">
        <f t="shared" si="193"/>
        <v>72</v>
      </c>
      <c r="AF76" s="48">
        <f t="shared" si="193"/>
        <v>84</v>
      </c>
      <c r="AG76" s="48">
        <f t="shared" si="172"/>
        <v>156</v>
      </c>
      <c r="AH76" s="48">
        <f t="shared" si="193"/>
        <v>72</v>
      </c>
      <c r="AI76" s="48">
        <f t="shared" si="193"/>
        <v>61</v>
      </c>
      <c r="AJ76" s="48">
        <f t="shared" si="173"/>
        <v>133</v>
      </c>
      <c r="AK76" s="47">
        <f t="shared" si="193"/>
        <v>87</v>
      </c>
      <c r="AL76" s="47">
        <f t="shared" si="193"/>
        <v>86</v>
      </c>
      <c r="AM76" s="47">
        <f t="shared" si="174"/>
        <v>173</v>
      </c>
      <c r="AN76" s="47">
        <f t="shared" si="193"/>
        <v>521</v>
      </c>
      <c r="AO76" s="47">
        <f t="shared" si="193"/>
        <v>455</v>
      </c>
      <c r="AP76" s="47">
        <f t="shared" si="175"/>
        <v>976</v>
      </c>
      <c r="AQ76" s="47">
        <f t="shared" si="193"/>
        <v>34</v>
      </c>
      <c r="AR76" s="47">
        <f t="shared" si="193"/>
        <v>27</v>
      </c>
      <c r="AS76" s="47">
        <f>SUM(AQ76:AR76)</f>
        <v>61</v>
      </c>
      <c r="AT76" s="47">
        <f t="shared" si="193"/>
        <v>43</v>
      </c>
      <c r="AU76" s="47">
        <f t="shared" si="193"/>
        <v>37</v>
      </c>
      <c r="AV76" s="47">
        <f>SUM(AT76:AU76)</f>
        <v>80</v>
      </c>
      <c r="AW76" s="48">
        <f t="shared" si="193"/>
        <v>62</v>
      </c>
      <c r="AX76" s="48">
        <f t="shared" si="193"/>
        <v>38</v>
      </c>
      <c r="AY76" s="47">
        <f>SUM(AW76:AX76)</f>
        <v>100</v>
      </c>
      <c r="AZ76" s="47">
        <f t="shared" si="193"/>
        <v>18</v>
      </c>
      <c r="BA76" s="47">
        <f t="shared" si="193"/>
        <v>20</v>
      </c>
      <c r="BB76" s="47">
        <f>SUM(AZ76:BA76)</f>
        <v>38</v>
      </c>
      <c r="BC76" s="47">
        <f t="shared" si="193"/>
        <v>24</v>
      </c>
      <c r="BD76" s="47">
        <f t="shared" si="193"/>
        <v>22</v>
      </c>
      <c r="BE76" s="47">
        <f>SUM(BC76:BD76)</f>
        <v>46</v>
      </c>
      <c r="BF76" s="47">
        <f t="shared" si="193"/>
        <v>23</v>
      </c>
      <c r="BG76" s="47">
        <f t="shared" si="193"/>
        <v>24</v>
      </c>
      <c r="BH76" s="47">
        <f>SUM(BF76:BG76)</f>
        <v>47</v>
      </c>
      <c r="BI76" s="47">
        <f t="shared" si="193"/>
        <v>204</v>
      </c>
      <c r="BJ76" s="47">
        <f t="shared" si="193"/>
        <v>168</v>
      </c>
      <c r="BK76" s="48">
        <f>SUM(BI76:BJ76)</f>
        <v>372</v>
      </c>
      <c r="BL76" s="47">
        <f t="shared" si="193"/>
        <v>0</v>
      </c>
      <c r="BM76" s="47"/>
      <c r="BN76" s="51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</row>
    <row r="77" spans="1:151" s="11" customFormat="1" ht="26.25" x14ac:dyDescent="0.55000000000000004">
      <c r="A77" s="32">
        <v>15</v>
      </c>
      <c r="B77" s="502" t="s">
        <v>439</v>
      </c>
      <c r="C77" s="23" t="s">
        <v>366</v>
      </c>
      <c r="D77" s="10">
        <f t="shared" ref="D77:E80" si="195">+S77+AN77+BI77</f>
        <v>55</v>
      </c>
      <c r="E77" s="22">
        <f t="shared" si="195"/>
        <v>27</v>
      </c>
      <c r="F77" s="10">
        <f t="shared" si="176"/>
        <v>82</v>
      </c>
      <c r="G77" s="10"/>
      <c r="H77" s="10"/>
      <c r="I77" s="10">
        <f>SUM(G77:H77)</f>
        <v>0</v>
      </c>
      <c r="J77" s="99">
        <v>4</v>
      </c>
      <c r="K77" s="4">
        <v>4</v>
      </c>
      <c r="L77" s="22">
        <f t="shared" si="164"/>
        <v>8</v>
      </c>
      <c r="M77" s="4">
        <v>8</v>
      </c>
      <c r="N77" s="4">
        <v>2</v>
      </c>
      <c r="O77" s="22">
        <f t="shared" si="165"/>
        <v>10</v>
      </c>
      <c r="P77" s="23">
        <v>8</v>
      </c>
      <c r="Q77" s="23">
        <v>2</v>
      </c>
      <c r="R77" s="22">
        <f t="shared" si="166"/>
        <v>10</v>
      </c>
      <c r="S77" s="22">
        <f t="shared" si="167"/>
        <v>20</v>
      </c>
      <c r="T77" s="22">
        <f t="shared" si="167"/>
        <v>8</v>
      </c>
      <c r="U77" s="22">
        <f t="shared" si="168"/>
        <v>28</v>
      </c>
      <c r="V77" s="23">
        <v>2</v>
      </c>
      <c r="W77" s="23">
        <v>2</v>
      </c>
      <c r="X77" s="22">
        <f t="shared" si="169"/>
        <v>4</v>
      </c>
      <c r="Y77" s="23">
        <v>6</v>
      </c>
      <c r="Z77" s="23">
        <v>7</v>
      </c>
      <c r="AA77" s="22">
        <f t="shared" si="170"/>
        <v>13</v>
      </c>
      <c r="AB77" s="23">
        <v>7</v>
      </c>
      <c r="AC77" s="23">
        <v>4</v>
      </c>
      <c r="AD77" s="22">
        <f t="shared" si="171"/>
        <v>11</v>
      </c>
      <c r="AE77" s="23">
        <v>7</v>
      </c>
      <c r="AF77" s="23">
        <v>2</v>
      </c>
      <c r="AG77" s="22">
        <f t="shared" si="172"/>
        <v>9</v>
      </c>
      <c r="AH77" s="23">
        <v>6</v>
      </c>
      <c r="AI77" s="23">
        <v>2</v>
      </c>
      <c r="AJ77" s="22">
        <f t="shared" si="173"/>
        <v>8</v>
      </c>
      <c r="AK77" s="8">
        <v>7</v>
      </c>
      <c r="AL77" s="8">
        <v>2</v>
      </c>
      <c r="AM77" s="10">
        <f t="shared" si="174"/>
        <v>9</v>
      </c>
      <c r="AN77" s="14">
        <f>+V77+Y77+AB77+AE77+AH77+AK77</f>
        <v>35</v>
      </c>
      <c r="AO77" s="14">
        <f>+W77+Z77+AC77+AF77+AI77+AL77</f>
        <v>19</v>
      </c>
      <c r="AP77" s="10">
        <f t="shared" si="175"/>
        <v>54</v>
      </c>
      <c r="AQ77" s="8">
        <v>0</v>
      </c>
      <c r="AR77" s="8">
        <v>0</v>
      </c>
      <c r="AS77" s="10">
        <f>SUM(AQ77:AR77)</f>
        <v>0</v>
      </c>
      <c r="AT77" s="8">
        <v>0</v>
      </c>
      <c r="AU77" s="8">
        <v>0</v>
      </c>
      <c r="AV77" s="10">
        <f>SUM(AT77:AU77)</f>
        <v>0</v>
      </c>
      <c r="AW77" s="23">
        <v>0</v>
      </c>
      <c r="AX77" s="23">
        <v>0</v>
      </c>
      <c r="AY77" s="10">
        <f>SUM(AW77:AX77)</f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14">
        <f>+AQ77+AT77+AW77+AZ77+BC77+BF77</f>
        <v>0</v>
      </c>
      <c r="BJ77" s="14">
        <f>+AR77+AU77+AX77+BA77+BD77+BG77</f>
        <v>0</v>
      </c>
      <c r="BK77" s="22">
        <f>SUM(BI77:BJ77)</f>
        <v>0</v>
      </c>
      <c r="BL77" s="8" t="s">
        <v>241</v>
      </c>
      <c r="BM77" s="8" t="s">
        <v>366</v>
      </c>
      <c r="BN77" s="12"/>
    </row>
    <row r="78" spans="1:151" s="11" customFormat="1" ht="26.25" x14ac:dyDescent="0.55000000000000004">
      <c r="A78" s="13">
        <v>16</v>
      </c>
      <c r="B78" s="501" t="s">
        <v>266</v>
      </c>
      <c r="C78" s="23" t="s">
        <v>366</v>
      </c>
      <c r="D78" s="10">
        <f t="shared" si="195"/>
        <v>27</v>
      </c>
      <c r="E78" s="22">
        <f t="shared" si="195"/>
        <v>39</v>
      </c>
      <c r="F78" s="10">
        <f t="shared" si="176"/>
        <v>66</v>
      </c>
      <c r="G78" s="10"/>
      <c r="H78" s="10"/>
      <c r="I78" s="10">
        <f t="shared" ref="I78:I83" si="196">SUM(G78:H78)</f>
        <v>0</v>
      </c>
      <c r="J78" s="3">
        <v>8</v>
      </c>
      <c r="K78" s="3">
        <v>10</v>
      </c>
      <c r="L78" s="22">
        <f t="shared" si="164"/>
        <v>18</v>
      </c>
      <c r="M78" s="3">
        <v>7</v>
      </c>
      <c r="N78" s="23">
        <v>15</v>
      </c>
      <c r="O78" s="22">
        <f t="shared" si="165"/>
        <v>22</v>
      </c>
      <c r="P78" s="23">
        <v>12</v>
      </c>
      <c r="Q78" s="23">
        <v>14</v>
      </c>
      <c r="R78" s="22">
        <f t="shared" si="166"/>
        <v>26</v>
      </c>
      <c r="S78" s="22">
        <f t="shared" si="167"/>
        <v>27</v>
      </c>
      <c r="T78" s="22">
        <f t="shared" si="167"/>
        <v>39</v>
      </c>
      <c r="U78" s="22">
        <f t="shared" si="168"/>
        <v>66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23">
        <v>0</v>
      </c>
      <c r="AX78" s="23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23">
        <v>0</v>
      </c>
      <c r="BL78" s="8" t="s">
        <v>241</v>
      </c>
      <c r="BM78" s="8" t="s">
        <v>366</v>
      </c>
      <c r="BN78" s="12"/>
    </row>
    <row r="79" spans="1:151" s="11" customFormat="1" ht="26.25" x14ac:dyDescent="0.55000000000000004">
      <c r="A79" s="13">
        <v>17</v>
      </c>
      <c r="B79" s="501" t="s">
        <v>267</v>
      </c>
      <c r="C79" s="23" t="s">
        <v>366</v>
      </c>
      <c r="D79" s="10">
        <f t="shared" si="195"/>
        <v>653</v>
      </c>
      <c r="E79" s="22">
        <f t="shared" si="195"/>
        <v>671</v>
      </c>
      <c r="F79" s="10">
        <f t="shared" si="176"/>
        <v>1324</v>
      </c>
      <c r="G79" s="10">
        <v>8</v>
      </c>
      <c r="H79" s="10">
        <v>11</v>
      </c>
      <c r="I79" s="10">
        <f t="shared" si="196"/>
        <v>19</v>
      </c>
      <c r="J79" s="4">
        <v>66</v>
      </c>
      <c r="K79" s="4">
        <v>54</v>
      </c>
      <c r="L79" s="22">
        <f t="shared" si="164"/>
        <v>120</v>
      </c>
      <c r="M79" s="4">
        <v>54</v>
      </c>
      <c r="N79" s="23">
        <v>70</v>
      </c>
      <c r="O79" s="22">
        <f t="shared" si="165"/>
        <v>124</v>
      </c>
      <c r="P79" s="23">
        <v>68</v>
      </c>
      <c r="Q79" s="23">
        <v>57</v>
      </c>
      <c r="R79" s="22">
        <f t="shared" si="166"/>
        <v>125</v>
      </c>
      <c r="S79" s="22">
        <f>+J79+M79+P79+G79</f>
        <v>196</v>
      </c>
      <c r="T79" s="22">
        <f>+K79+N79+Q79+H79</f>
        <v>192</v>
      </c>
      <c r="U79" s="22">
        <f t="shared" si="168"/>
        <v>388</v>
      </c>
      <c r="V79" s="23">
        <v>65</v>
      </c>
      <c r="W79" s="23">
        <v>85</v>
      </c>
      <c r="X79" s="22">
        <f t="shared" si="169"/>
        <v>150</v>
      </c>
      <c r="Y79" s="23">
        <v>88</v>
      </c>
      <c r="Z79" s="23">
        <v>66</v>
      </c>
      <c r="AA79" s="22">
        <f t="shared" si="170"/>
        <v>154</v>
      </c>
      <c r="AB79" s="23">
        <v>82</v>
      </c>
      <c r="AC79" s="23">
        <v>88</v>
      </c>
      <c r="AD79" s="22">
        <f t="shared" si="171"/>
        <v>170</v>
      </c>
      <c r="AE79" s="23">
        <v>78</v>
      </c>
      <c r="AF79" s="23">
        <v>65</v>
      </c>
      <c r="AG79" s="22">
        <f t="shared" si="172"/>
        <v>143</v>
      </c>
      <c r="AH79" s="23">
        <v>61</v>
      </c>
      <c r="AI79" s="23">
        <v>80</v>
      </c>
      <c r="AJ79" s="22">
        <f t="shared" si="173"/>
        <v>141</v>
      </c>
      <c r="AK79" s="8">
        <v>83</v>
      </c>
      <c r="AL79" s="8">
        <v>95</v>
      </c>
      <c r="AM79" s="10">
        <f t="shared" si="174"/>
        <v>178</v>
      </c>
      <c r="AN79" s="14">
        <f>+V79+Y79+AB79+AE79+AH79+AK79</f>
        <v>457</v>
      </c>
      <c r="AO79" s="14">
        <f>+W79+Z79+AC79+AF79+AI79+AL79</f>
        <v>479</v>
      </c>
      <c r="AP79" s="10">
        <f t="shared" si="175"/>
        <v>936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23">
        <v>0</v>
      </c>
      <c r="AX79" s="23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23">
        <v>0</v>
      </c>
      <c r="BL79" s="8" t="s">
        <v>241</v>
      </c>
      <c r="BM79" s="8" t="s">
        <v>366</v>
      </c>
      <c r="BN79" s="12"/>
    </row>
    <row r="80" spans="1:151" s="11" customFormat="1" ht="26.25" x14ac:dyDescent="0.55000000000000004">
      <c r="A80" s="13">
        <v>18</v>
      </c>
      <c r="B80" s="501" t="s">
        <v>268</v>
      </c>
      <c r="C80" s="23" t="s">
        <v>366</v>
      </c>
      <c r="D80" s="10">
        <f t="shared" si="195"/>
        <v>1554</v>
      </c>
      <c r="E80" s="22">
        <f t="shared" si="195"/>
        <v>1565</v>
      </c>
      <c r="F80" s="10">
        <f t="shared" si="176"/>
        <v>3119</v>
      </c>
      <c r="G80" s="10">
        <v>13</v>
      </c>
      <c r="H80" s="10">
        <v>16</v>
      </c>
      <c r="I80" s="10">
        <f t="shared" si="196"/>
        <v>29</v>
      </c>
      <c r="J80" s="4">
        <v>82</v>
      </c>
      <c r="K80" s="4">
        <v>89</v>
      </c>
      <c r="L80" s="22">
        <f t="shared" si="164"/>
        <v>171</v>
      </c>
      <c r="M80" s="4">
        <v>102</v>
      </c>
      <c r="N80" s="23">
        <v>97</v>
      </c>
      <c r="O80" s="22">
        <f t="shared" si="165"/>
        <v>199</v>
      </c>
      <c r="P80" s="23">
        <v>99</v>
      </c>
      <c r="Q80" s="23">
        <v>102</v>
      </c>
      <c r="R80" s="22">
        <f t="shared" si="166"/>
        <v>201</v>
      </c>
      <c r="S80" s="22">
        <f>+J80+M80+P80+G80</f>
        <v>296</v>
      </c>
      <c r="T80" s="22">
        <f>+K80+N80+Q80+H80</f>
        <v>304</v>
      </c>
      <c r="U80" s="22">
        <f t="shared" si="168"/>
        <v>600</v>
      </c>
      <c r="V80" s="23">
        <v>98</v>
      </c>
      <c r="W80" s="23">
        <v>105</v>
      </c>
      <c r="X80" s="22">
        <f t="shared" si="169"/>
        <v>203</v>
      </c>
      <c r="Y80" s="23">
        <v>124</v>
      </c>
      <c r="Z80" s="23">
        <v>110</v>
      </c>
      <c r="AA80" s="22">
        <f t="shared" si="170"/>
        <v>234</v>
      </c>
      <c r="AB80" s="23">
        <v>124</v>
      </c>
      <c r="AC80" s="23">
        <v>105</v>
      </c>
      <c r="AD80" s="22">
        <f t="shared" si="171"/>
        <v>229</v>
      </c>
      <c r="AE80" s="23">
        <v>115</v>
      </c>
      <c r="AF80" s="23">
        <v>101</v>
      </c>
      <c r="AG80" s="22">
        <f t="shared" si="172"/>
        <v>216</v>
      </c>
      <c r="AH80" s="23">
        <v>106</v>
      </c>
      <c r="AI80" s="23">
        <v>134</v>
      </c>
      <c r="AJ80" s="22">
        <f t="shared" si="173"/>
        <v>240</v>
      </c>
      <c r="AK80" s="8">
        <v>145</v>
      </c>
      <c r="AL80" s="8">
        <v>128</v>
      </c>
      <c r="AM80" s="10">
        <f t="shared" si="174"/>
        <v>273</v>
      </c>
      <c r="AN80" s="14">
        <f>+V80+Y80+AB80+AE80+AH80+AK80</f>
        <v>712</v>
      </c>
      <c r="AO80" s="14">
        <f>+W80+Z80+AC80+AF80+AI80+AL80</f>
        <v>683</v>
      </c>
      <c r="AP80" s="10">
        <f t="shared" si="175"/>
        <v>1395</v>
      </c>
      <c r="AQ80" s="8">
        <v>105</v>
      </c>
      <c r="AR80" s="8">
        <v>114</v>
      </c>
      <c r="AS80" s="10">
        <f>SUM(AQ80:AR80)</f>
        <v>219</v>
      </c>
      <c r="AT80" s="8">
        <v>126</v>
      </c>
      <c r="AU80" s="8">
        <v>103</v>
      </c>
      <c r="AV80" s="10">
        <f>SUM(AT80:AU80)</f>
        <v>229</v>
      </c>
      <c r="AW80" s="23">
        <v>130</v>
      </c>
      <c r="AX80" s="23">
        <v>135</v>
      </c>
      <c r="AY80" s="10">
        <f>SUM(AW80:AX80)</f>
        <v>265</v>
      </c>
      <c r="AZ80" s="8">
        <v>72</v>
      </c>
      <c r="BA80" s="8">
        <v>82</v>
      </c>
      <c r="BB80" s="8">
        <f>SUM(AZ80:BA80)</f>
        <v>154</v>
      </c>
      <c r="BC80" s="8">
        <v>59</v>
      </c>
      <c r="BD80" s="8">
        <v>77</v>
      </c>
      <c r="BE80" s="8">
        <f>SUM(BC80:BD80)</f>
        <v>136</v>
      </c>
      <c r="BF80" s="8">
        <v>54</v>
      </c>
      <c r="BG80" s="8">
        <v>67</v>
      </c>
      <c r="BH80" s="8">
        <f>SUM(BF80:BG80)</f>
        <v>121</v>
      </c>
      <c r="BI80" s="14">
        <f>+AQ80+AT80+AW80+AZ80+BC80+BF80</f>
        <v>546</v>
      </c>
      <c r="BJ80" s="14">
        <f>+AR80+AU80+AX80+BA80+BD80+BG80</f>
        <v>578</v>
      </c>
      <c r="BK80" s="22">
        <f>SUM(BI80:BJ80)</f>
        <v>1124</v>
      </c>
      <c r="BL80" s="8" t="s">
        <v>241</v>
      </c>
      <c r="BM80" s="8" t="s">
        <v>366</v>
      </c>
      <c r="BN80" s="12"/>
    </row>
    <row r="81" spans="1:151" s="91" customFormat="1" ht="26.25" x14ac:dyDescent="0.55000000000000004">
      <c r="A81" s="75"/>
      <c r="B81" s="81" t="s">
        <v>6</v>
      </c>
      <c r="C81" s="48"/>
      <c r="D81" s="47">
        <f>SUM(D77:D80)</f>
        <v>2289</v>
      </c>
      <c r="E81" s="48">
        <f t="shared" ref="E81:BL81" si="197">SUM(E77:E80)</f>
        <v>2302</v>
      </c>
      <c r="F81" s="47">
        <f t="shared" si="197"/>
        <v>4591</v>
      </c>
      <c r="G81" s="47">
        <f>SUM(G77:G80)</f>
        <v>21</v>
      </c>
      <c r="H81" s="47">
        <f t="shared" ref="H81" si="198">SUM(H77:H80)</f>
        <v>27</v>
      </c>
      <c r="I81" s="47">
        <f>SUM(G81:H81)</f>
        <v>48</v>
      </c>
      <c r="J81" s="48">
        <f t="shared" si="197"/>
        <v>160</v>
      </c>
      <c r="K81" s="48">
        <f t="shared" si="197"/>
        <v>157</v>
      </c>
      <c r="L81" s="48">
        <f t="shared" si="164"/>
        <v>317</v>
      </c>
      <c r="M81" s="48">
        <f t="shared" si="197"/>
        <v>171</v>
      </c>
      <c r="N81" s="48">
        <f t="shared" si="197"/>
        <v>184</v>
      </c>
      <c r="O81" s="48">
        <f t="shared" si="165"/>
        <v>355</v>
      </c>
      <c r="P81" s="48">
        <f t="shared" si="197"/>
        <v>187</v>
      </c>
      <c r="Q81" s="48">
        <f t="shared" si="197"/>
        <v>175</v>
      </c>
      <c r="R81" s="48">
        <f t="shared" si="166"/>
        <v>362</v>
      </c>
      <c r="S81" s="48">
        <f t="shared" si="167"/>
        <v>518</v>
      </c>
      <c r="T81" s="48">
        <f t="shared" si="167"/>
        <v>516</v>
      </c>
      <c r="U81" s="48">
        <f t="shared" si="168"/>
        <v>1034</v>
      </c>
      <c r="V81" s="48">
        <f t="shared" si="197"/>
        <v>165</v>
      </c>
      <c r="W81" s="48">
        <f t="shared" si="197"/>
        <v>192</v>
      </c>
      <c r="X81" s="48">
        <f t="shared" si="169"/>
        <v>357</v>
      </c>
      <c r="Y81" s="48">
        <f t="shared" si="197"/>
        <v>218</v>
      </c>
      <c r="Z81" s="48">
        <f t="shared" si="197"/>
        <v>183</v>
      </c>
      <c r="AA81" s="48">
        <f t="shared" si="170"/>
        <v>401</v>
      </c>
      <c r="AB81" s="48">
        <f t="shared" si="197"/>
        <v>213</v>
      </c>
      <c r="AC81" s="48">
        <f t="shared" si="197"/>
        <v>197</v>
      </c>
      <c r="AD81" s="48">
        <f t="shared" si="171"/>
        <v>410</v>
      </c>
      <c r="AE81" s="48">
        <f t="shared" si="197"/>
        <v>200</v>
      </c>
      <c r="AF81" s="48">
        <f t="shared" si="197"/>
        <v>168</v>
      </c>
      <c r="AG81" s="48">
        <f t="shared" si="172"/>
        <v>368</v>
      </c>
      <c r="AH81" s="48">
        <f t="shared" si="197"/>
        <v>173</v>
      </c>
      <c r="AI81" s="48">
        <f t="shared" si="197"/>
        <v>216</v>
      </c>
      <c r="AJ81" s="48">
        <f t="shared" si="173"/>
        <v>389</v>
      </c>
      <c r="AK81" s="47">
        <f t="shared" si="197"/>
        <v>235</v>
      </c>
      <c r="AL81" s="47">
        <f t="shared" si="197"/>
        <v>225</v>
      </c>
      <c r="AM81" s="47">
        <f t="shared" si="174"/>
        <v>460</v>
      </c>
      <c r="AN81" s="47">
        <f t="shared" si="197"/>
        <v>1204</v>
      </c>
      <c r="AO81" s="47">
        <f t="shared" si="197"/>
        <v>1181</v>
      </c>
      <c r="AP81" s="47">
        <f t="shared" si="175"/>
        <v>2385</v>
      </c>
      <c r="AQ81" s="47">
        <f t="shared" si="197"/>
        <v>105</v>
      </c>
      <c r="AR81" s="47">
        <f t="shared" si="197"/>
        <v>114</v>
      </c>
      <c r="AS81" s="47">
        <f>SUM(AQ81:AR81)</f>
        <v>219</v>
      </c>
      <c r="AT81" s="47">
        <f t="shared" si="197"/>
        <v>126</v>
      </c>
      <c r="AU81" s="47">
        <f t="shared" si="197"/>
        <v>103</v>
      </c>
      <c r="AV81" s="47">
        <f>SUM(AT81:AU81)</f>
        <v>229</v>
      </c>
      <c r="AW81" s="48">
        <f t="shared" si="197"/>
        <v>130</v>
      </c>
      <c r="AX81" s="48">
        <f t="shared" si="197"/>
        <v>135</v>
      </c>
      <c r="AY81" s="47">
        <f>SUM(AW81:AX81)</f>
        <v>265</v>
      </c>
      <c r="AZ81" s="47">
        <f t="shared" si="197"/>
        <v>72</v>
      </c>
      <c r="BA81" s="47">
        <f t="shared" si="197"/>
        <v>82</v>
      </c>
      <c r="BB81" s="47">
        <f>SUM(AZ81:BA81)</f>
        <v>154</v>
      </c>
      <c r="BC81" s="47">
        <f t="shared" si="197"/>
        <v>59</v>
      </c>
      <c r="BD81" s="47">
        <f t="shared" si="197"/>
        <v>77</v>
      </c>
      <c r="BE81" s="47">
        <f>SUM(BC81:BD81)</f>
        <v>136</v>
      </c>
      <c r="BF81" s="47">
        <f t="shared" si="197"/>
        <v>54</v>
      </c>
      <c r="BG81" s="47">
        <f t="shared" si="197"/>
        <v>67</v>
      </c>
      <c r="BH81" s="47">
        <f>SUM(BF81:BG81)</f>
        <v>121</v>
      </c>
      <c r="BI81" s="47">
        <f t="shared" si="197"/>
        <v>546</v>
      </c>
      <c r="BJ81" s="47">
        <f t="shared" si="197"/>
        <v>578</v>
      </c>
      <c r="BK81" s="48">
        <f>SUM(BI81:BJ81)</f>
        <v>1124</v>
      </c>
      <c r="BL81" s="47">
        <f t="shared" si="197"/>
        <v>0</v>
      </c>
      <c r="BM81" s="47"/>
      <c r="BN81" s="51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</row>
    <row r="82" spans="1:151" s="11" customFormat="1" ht="26.25" x14ac:dyDescent="0.55000000000000004">
      <c r="A82" s="13">
        <v>19</v>
      </c>
      <c r="B82" s="501" t="s">
        <v>269</v>
      </c>
      <c r="C82" s="23" t="s">
        <v>241</v>
      </c>
      <c r="D82" s="10">
        <f>+S82+AN82+BI82</f>
        <v>481</v>
      </c>
      <c r="E82" s="22">
        <f>+T82+AO82+BJ82</f>
        <v>499</v>
      </c>
      <c r="F82" s="10">
        <f t="shared" si="176"/>
        <v>980</v>
      </c>
      <c r="G82" s="10"/>
      <c r="H82" s="10"/>
      <c r="I82" s="10">
        <f t="shared" si="196"/>
        <v>0</v>
      </c>
      <c r="J82" s="4">
        <v>30</v>
      </c>
      <c r="K82" s="4">
        <v>55</v>
      </c>
      <c r="L82" s="22">
        <f t="shared" si="164"/>
        <v>85</v>
      </c>
      <c r="M82" s="4">
        <v>53</v>
      </c>
      <c r="N82" s="23">
        <v>43</v>
      </c>
      <c r="O82" s="22">
        <f t="shared" si="165"/>
        <v>96</v>
      </c>
      <c r="P82" s="23">
        <v>51</v>
      </c>
      <c r="Q82" s="23">
        <v>49</v>
      </c>
      <c r="R82" s="22">
        <f t="shared" si="166"/>
        <v>100</v>
      </c>
      <c r="S82" s="22">
        <f t="shared" si="167"/>
        <v>134</v>
      </c>
      <c r="T82" s="22">
        <f t="shared" si="167"/>
        <v>147</v>
      </c>
      <c r="U82" s="22">
        <f t="shared" si="168"/>
        <v>281</v>
      </c>
      <c r="V82" s="23">
        <v>58</v>
      </c>
      <c r="W82" s="23">
        <v>53</v>
      </c>
      <c r="X82" s="22">
        <f t="shared" si="169"/>
        <v>111</v>
      </c>
      <c r="Y82" s="23">
        <v>48</v>
      </c>
      <c r="Z82" s="23">
        <v>57</v>
      </c>
      <c r="AA82" s="22">
        <f t="shared" si="170"/>
        <v>105</v>
      </c>
      <c r="AB82" s="23">
        <v>69</v>
      </c>
      <c r="AC82" s="23">
        <v>58</v>
      </c>
      <c r="AD82" s="22">
        <f t="shared" si="171"/>
        <v>127</v>
      </c>
      <c r="AE82" s="23">
        <v>64</v>
      </c>
      <c r="AF82" s="23">
        <v>52</v>
      </c>
      <c r="AG82" s="22">
        <f t="shared" si="172"/>
        <v>116</v>
      </c>
      <c r="AH82" s="23">
        <v>52</v>
      </c>
      <c r="AI82" s="23">
        <v>68</v>
      </c>
      <c r="AJ82" s="22">
        <f t="shared" si="173"/>
        <v>120</v>
      </c>
      <c r="AK82" s="8">
        <v>56</v>
      </c>
      <c r="AL82" s="8">
        <v>64</v>
      </c>
      <c r="AM82" s="10">
        <f t="shared" si="174"/>
        <v>120</v>
      </c>
      <c r="AN82" s="14">
        <f>+V82+Y82+AB82+AE82+AH82+AK82</f>
        <v>347</v>
      </c>
      <c r="AO82" s="14">
        <f>+W82+Z82+AC82+AF82+AI82+AL82</f>
        <v>352</v>
      </c>
      <c r="AP82" s="10">
        <f t="shared" si="175"/>
        <v>699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23">
        <v>0</v>
      </c>
      <c r="AX82" s="23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23">
        <v>0</v>
      </c>
      <c r="BL82" s="8" t="s">
        <v>241</v>
      </c>
      <c r="BM82" s="8" t="s">
        <v>241</v>
      </c>
      <c r="BN82" s="12"/>
    </row>
    <row r="83" spans="1:151" s="11" customFormat="1" ht="26.25" x14ac:dyDescent="0.55000000000000004">
      <c r="A83" s="13">
        <v>20</v>
      </c>
      <c r="B83" s="501" t="s">
        <v>270</v>
      </c>
      <c r="C83" s="23" t="s">
        <v>241</v>
      </c>
      <c r="D83" s="10">
        <f>+S83+AN83+BI83</f>
        <v>24</v>
      </c>
      <c r="E83" s="22">
        <f>+T83+AO83+BJ83</f>
        <v>23</v>
      </c>
      <c r="F83" s="10">
        <f t="shared" si="176"/>
        <v>47</v>
      </c>
      <c r="G83" s="10">
        <v>3</v>
      </c>
      <c r="H83" s="10">
        <v>2</v>
      </c>
      <c r="I83" s="10">
        <f t="shared" si="196"/>
        <v>5</v>
      </c>
      <c r="J83" s="4">
        <v>7</v>
      </c>
      <c r="K83" s="4">
        <v>7</v>
      </c>
      <c r="L83" s="22">
        <f t="shared" si="164"/>
        <v>14</v>
      </c>
      <c r="M83" s="4">
        <v>8</v>
      </c>
      <c r="N83" s="23">
        <v>10</v>
      </c>
      <c r="O83" s="22">
        <f t="shared" si="165"/>
        <v>18</v>
      </c>
      <c r="P83" s="23">
        <v>6</v>
      </c>
      <c r="Q83" s="23">
        <v>4</v>
      </c>
      <c r="R83" s="22">
        <f t="shared" si="166"/>
        <v>10</v>
      </c>
      <c r="S83" s="22">
        <f>+G83+J83+M83+P83</f>
        <v>24</v>
      </c>
      <c r="T83" s="22">
        <f>+H83+K83+N83+Q83</f>
        <v>23</v>
      </c>
      <c r="U83" s="22">
        <f t="shared" ref="U83" si="199">+I83+L83+O83+R83</f>
        <v>47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4">
        <v>0</v>
      </c>
      <c r="AX83" s="4">
        <v>0</v>
      </c>
      <c r="AY83" s="37">
        <v>0</v>
      </c>
      <c r="AZ83" s="37">
        <v>0</v>
      </c>
      <c r="BA83" s="37">
        <v>0</v>
      </c>
      <c r="BB83" s="37">
        <v>0</v>
      </c>
      <c r="BC83" s="37">
        <v>0</v>
      </c>
      <c r="BD83" s="37">
        <v>0</v>
      </c>
      <c r="BE83" s="37">
        <v>0</v>
      </c>
      <c r="BF83" s="37">
        <v>0</v>
      </c>
      <c r="BG83" s="37">
        <v>0</v>
      </c>
      <c r="BH83" s="37">
        <v>0</v>
      </c>
      <c r="BI83" s="37">
        <v>0</v>
      </c>
      <c r="BJ83" s="37">
        <v>0</v>
      </c>
      <c r="BK83" s="4">
        <v>0</v>
      </c>
      <c r="BL83" s="8" t="s">
        <v>241</v>
      </c>
      <c r="BM83" s="8" t="s">
        <v>241</v>
      </c>
      <c r="BN83" s="12"/>
    </row>
    <row r="84" spans="1:151" s="91" customFormat="1" ht="26.25" x14ac:dyDescent="0.55000000000000004">
      <c r="A84" s="75"/>
      <c r="B84" s="81" t="s">
        <v>6</v>
      </c>
      <c r="C84" s="48"/>
      <c r="D84" s="47">
        <f t="shared" ref="D84:BJ84" si="200">SUM(D82:D83)</f>
        <v>505</v>
      </c>
      <c r="E84" s="48">
        <f t="shared" si="200"/>
        <v>522</v>
      </c>
      <c r="F84" s="47">
        <f t="shared" si="200"/>
        <v>1027</v>
      </c>
      <c r="G84" s="47">
        <f>SUM(G82:G83)</f>
        <v>3</v>
      </c>
      <c r="H84" s="47">
        <f>SUM(H82:H83)</f>
        <v>2</v>
      </c>
      <c r="I84" s="47">
        <f>SUM(G84:H84)</f>
        <v>5</v>
      </c>
      <c r="J84" s="48">
        <f t="shared" si="200"/>
        <v>37</v>
      </c>
      <c r="K84" s="48">
        <f t="shared" si="200"/>
        <v>62</v>
      </c>
      <c r="L84" s="48">
        <f t="shared" si="164"/>
        <v>99</v>
      </c>
      <c r="M84" s="48">
        <f t="shared" si="200"/>
        <v>61</v>
      </c>
      <c r="N84" s="48">
        <f t="shared" si="200"/>
        <v>53</v>
      </c>
      <c r="O84" s="48">
        <f t="shared" si="165"/>
        <v>114</v>
      </c>
      <c r="P84" s="48">
        <f t="shared" si="200"/>
        <v>57</v>
      </c>
      <c r="Q84" s="48">
        <f t="shared" si="200"/>
        <v>53</v>
      </c>
      <c r="R84" s="48">
        <f t="shared" si="166"/>
        <v>110</v>
      </c>
      <c r="S84" s="48">
        <f t="shared" si="167"/>
        <v>155</v>
      </c>
      <c r="T84" s="48">
        <f t="shared" si="167"/>
        <v>168</v>
      </c>
      <c r="U84" s="48">
        <f t="shared" si="168"/>
        <v>323</v>
      </c>
      <c r="V84" s="48">
        <f t="shared" si="200"/>
        <v>58</v>
      </c>
      <c r="W84" s="48">
        <f t="shared" si="200"/>
        <v>53</v>
      </c>
      <c r="X84" s="48">
        <f t="shared" si="169"/>
        <v>111</v>
      </c>
      <c r="Y84" s="48">
        <f t="shared" si="200"/>
        <v>48</v>
      </c>
      <c r="Z84" s="48">
        <f t="shared" si="200"/>
        <v>57</v>
      </c>
      <c r="AA84" s="48">
        <f t="shared" si="170"/>
        <v>105</v>
      </c>
      <c r="AB84" s="48">
        <f t="shared" si="200"/>
        <v>69</v>
      </c>
      <c r="AC84" s="48">
        <f t="shared" si="200"/>
        <v>58</v>
      </c>
      <c r="AD84" s="48">
        <f t="shared" si="171"/>
        <v>127</v>
      </c>
      <c r="AE84" s="48">
        <f t="shared" si="200"/>
        <v>64</v>
      </c>
      <c r="AF84" s="48">
        <f t="shared" si="200"/>
        <v>52</v>
      </c>
      <c r="AG84" s="48">
        <f t="shared" si="172"/>
        <v>116</v>
      </c>
      <c r="AH84" s="48">
        <f t="shared" si="200"/>
        <v>52</v>
      </c>
      <c r="AI84" s="48">
        <f t="shared" si="200"/>
        <v>68</v>
      </c>
      <c r="AJ84" s="48">
        <f t="shared" si="173"/>
        <v>120</v>
      </c>
      <c r="AK84" s="47">
        <f t="shared" si="200"/>
        <v>56</v>
      </c>
      <c r="AL84" s="47">
        <f t="shared" si="200"/>
        <v>64</v>
      </c>
      <c r="AM84" s="47">
        <f t="shared" si="174"/>
        <v>120</v>
      </c>
      <c r="AN84" s="47">
        <f t="shared" si="200"/>
        <v>347</v>
      </c>
      <c r="AO84" s="47">
        <f t="shared" si="200"/>
        <v>352</v>
      </c>
      <c r="AP84" s="47">
        <f t="shared" si="175"/>
        <v>699</v>
      </c>
      <c r="AQ84" s="47">
        <f t="shared" si="200"/>
        <v>0</v>
      </c>
      <c r="AR84" s="47">
        <f t="shared" si="200"/>
        <v>0</v>
      </c>
      <c r="AS84" s="47">
        <f>SUM(AQ84:AR84)</f>
        <v>0</v>
      </c>
      <c r="AT84" s="47">
        <f t="shared" si="200"/>
        <v>0</v>
      </c>
      <c r="AU84" s="47">
        <f t="shared" si="200"/>
        <v>0</v>
      </c>
      <c r="AV84" s="47">
        <f>SUM(AT84:AU84)</f>
        <v>0</v>
      </c>
      <c r="AW84" s="48">
        <f t="shared" si="200"/>
        <v>0</v>
      </c>
      <c r="AX84" s="48">
        <f t="shared" si="200"/>
        <v>0</v>
      </c>
      <c r="AY84" s="47">
        <f>SUM(AW84:AX84)</f>
        <v>0</v>
      </c>
      <c r="AZ84" s="47">
        <f t="shared" si="200"/>
        <v>0</v>
      </c>
      <c r="BA84" s="47">
        <f t="shared" si="200"/>
        <v>0</v>
      </c>
      <c r="BB84" s="47">
        <f>SUM(AZ84:BA84)</f>
        <v>0</v>
      </c>
      <c r="BC84" s="47">
        <f t="shared" si="200"/>
        <v>0</v>
      </c>
      <c r="BD84" s="47">
        <f t="shared" si="200"/>
        <v>0</v>
      </c>
      <c r="BE84" s="47">
        <f>SUM(BC84:BD84)</f>
        <v>0</v>
      </c>
      <c r="BF84" s="47">
        <f t="shared" si="200"/>
        <v>0</v>
      </c>
      <c r="BG84" s="47">
        <f t="shared" si="200"/>
        <v>0</v>
      </c>
      <c r="BH84" s="47">
        <f>SUM(BF84:BG84)</f>
        <v>0</v>
      </c>
      <c r="BI84" s="47">
        <f t="shared" si="200"/>
        <v>0</v>
      </c>
      <c r="BJ84" s="47">
        <f t="shared" si="200"/>
        <v>0</v>
      </c>
      <c r="BK84" s="48">
        <f>SUM(BI84:BJ84)</f>
        <v>0</v>
      </c>
      <c r="BL84" s="47">
        <f>SUM(BL81:BL83)</f>
        <v>0</v>
      </c>
      <c r="BM84" s="47"/>
      <c r="BN84" s="51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</row>
    <row r="85" spans="1:151" s="11" customFormat="1" ht="26.25" x14ac:dyDescent="0.55000000000000004">
      <c r="A85" s="13">
        <v>21</v>
      </c>
      <c r="B85" s="501" t="s">
        <v>272</v>
      </c>
      <c r="C85" s="23" t="s">
        <v>368</v>
      </c>
      <c r="D85" s="10">
        <f>+S85+AN85+BI85</f>
        <v>40</v>
      </c>
      <c r="E85" s="22">
        <f>+T85+AO85+BJ85</f>
        <v>30</v>
      </c>
      <c r="F85" s="10">
        <f t="shared" si="176"/>
        <v>70</v>
      </c>
      <c r="G85" s="10"/>
      <c r="H85" s="10"/>
      <c r="I85" s="10"/>
      <c r="J85" s="4">
        <v>12</v>
      </c>
      <c r="K85" s="4">
        <v>15</v>
      </c>
      <c r="L85" s="22">
        <f t="shared" si="164"/>
        <v>27</v>
      </c>
      <c r="M85" s="4">
        <v>17</v>
      </c>
      <c r="N85" s="23">
        <v>9</v>
      </c>
      <c r="O85" s="22">
        <f t="shared" si="165"/>
        <v>26</v>
      </c>
      <c r="P85" s="23">
        <v>11</v>
      </c>
      <c r="Q85" s="23">
        <v>6</v>
      </c>
      <c r="R85" s="22">
        <f t="shared" si="166"/>
        <v>17</v>
      </c>
      <c r="S85" s="22">
        <f t="shared" si="167"/>
        <v>40</v>
      </c>
      <c r="T85" s="22">
        <f t="shared" si="167"/>
        <v>30</v>
      </c>
      <c r="U85" s="22">
        <f t="shared" si="168"/>
        <v>70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23">
        <v>0</v>
      </c>
      <c r="AX85" s="23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23">
        <v>0</v>
      </c>
      <c r="BL85" s="8" t="s">
        <v>241</v>
      </c>
      <c r="BM85" s="8" t="s">
        <v>249</v>
      </c>
      <c r="BN85" s="12"/>
    </row>
    <row r="86" spans="1:151" s="91" customFormat="1" ht="26.25" x14ac:dyDescent="0.55000000000000004">
      <c r="A86" s="75"/>
      <c r="B86" s="76" t="s">
        <v>6</v>
      </c>
      <c r="C86" s="48"/>
      <c r="D86" s="47">
        <f t="shared" ref="D86:BJ86" si="201">D85</f>
        <v>40</v>
      </c>
      <c r="E86" s="48">
        <f t="shared" si="201"/>
        <v>30</v>
      </c>
      <c r="F86" s="47">
        <f t="shared" si="201"/>
        <v>70</v>
      </c>
      <c r="G86" s="47"/>
      <c r="H86" s="47"/>
      <c r="I86" s="47"/>
      <c r="J86" s="48">
        <f t="shared" si="201"/>
        <v>12</v>
      </c>
      <c r="K86" s="48">
        <f t="shared" si="201"/>
        <v>15</v>
      </c>
      <c r="L86" s="48">
        <f t="shared" si="164"/>
        <v>27</v>
      </c>
      <c r="M86" s="48">
        <f t="shared" si="201"/>
        <v>17</v>
      </c>
      <c r="N86" s="48">
        <f t="shared" si="201"/>
        <v>9</v>
      </c>
      <c r="O86" s="48">
        <f t="shared" si="165"/>
        <v>26</v>
      </c>
      <c r="P86" s="48">
        <f t="shared" si="201"/>
        <v>11</v>
      </c>
      <c r="Q86" s="48">
        <f t="shared" si="201"/>
        <v>6</v>
      </c>
      <c r="R86" s="48">
        <f t="shared" si="166"/>
        <v>17</v>
      </c>
      <c r="S86" s="48">
        <f t="shared" si="167"/>
        <v>40</v>
      </c>
      <c r="T86" s="48">
        <f t="shared" si="167"/>
        <v>30</v>
      </c>
      <c r="U86" s="48">
        <f t="shared" si="168"/>
        <v>70</v>
      </c>
      <c r="V86" s="48">
        <f t="shared" si="201"/>
        <v>0</v>
      </c>
      <c r="W86" s="48">
        <f t="shared" si="201"/>
        <v>0</v>
      </c>
      <c r="X86" s="48">
        <f t="shared" si="169"/>
        <v>0</v>
      </c>
      <c r="Y86" s="48">
        <f t="shared" si="201"/>
        <v>0</v>
      </c>
      <c r="Z86" s="48">
        <f t="shared" si="201"/>
        <v>0</v>
      </c>
      <c r="AA86" s="48">
        <f t="shared" si="170"/>
        <v>0</v>
      </c>
      <c r="AB86" s="48">
        <f t="shared" si="201"/>
        <v>0</v>
      </c>
      <c r="AC86" s="48">
        <f t="shared" si="201"/>
        <v>0</v>
      </c>
      <c r="AD86" s="48">
        <f t="shared" si="171"/>
        <v>0</v>
      </c>
      <c r="AE86" s="48">
        <f t="shared" si="201"/>
        <v>0</v>
      </c>
      <c r="AF86" s="48">
        <f t="shared" si="201"/>
        <v>0</v>
      </c>
      <c r="AG86" s="48">
        <f t="shared" si="172"/>
        <v>0</v>
      </c>
      <c r="AH86" s="48">
        <f t="shared" si="201"/>
        <v>0</v>
      </c>
      <c r="AI86" s="48">
        <f t="shared" si="201"/>
        <v>0</v>
      </c>
      <c r="AJ86" s="48">
        <f t="shared" si="173"/>
        <v>0</v>
      </c>
      <c r="AK86" s="47">
        <f t="shared" si="201"/>
        <v>0</v>
      </c>
      <c r="AL86" s="47">
        <f t="shared" si="201"/>
        <v>0</v>
      </c>
      <c r="AM86" s="47">
        <f t="shared" si="174"/>
        <v>0</v>
      </c>
      <c r="AN86" s="47">
        <f t="shared" si="201"/>
        <v>0</v>
      </c>
      <c r="AO86" s="47">
        <f t="shared" si="201"/>
        <v>0</v>
      </c>
      <c r="AP86" s="47">
        <f t="shared" si="175"/>
        <v>0</v>
      </c>
      <c r="AQ86" s="47">
        <f t="shared" si="201"/>
        <v>0</v>
      </c>
      <c r="AR86" s="47">
        <f t="shared" si="201"/>
        <v>0</v>
      </c>
      <c r="AS86" s="47">
        <f>SUM(AQ86:AR86)</f>
        <v>0</v>
      </c>
      <c r="AT86" s="47">
        <f t="shared" si="201"/>
        <v>0</v>
      </c>
      <c r="AU86" s="47">
        <f t="shared" si="201"/>
        <v>0</v>
      </c>
      <c r="AV86" s="47">
        <f>SUM(AT86:AU86)</f>
        <v>0</v>
      </c>
      <c r="AW86" s="48">
        <f t="shared" si="201"/>
        <v>0</v>
      </c>
      <c r="AX86" s="48">
        <f t="shared" si="201"/>
        <v>0</v>
      </c>
      <c r="AY86" s="47">
        <f>SUM(AW86:AX86)</f>
        <v>0</v>
      </c>
      <c r="AZ86" s="47">
        <f t="shared" si="201"/>
        <v>0</v>
      </c>
      <c r="BA86" s="47">
        <f t="shared" si="201"/>
        <v>0</v>
      </c>
      <c r="BB86" s="47">
        <f>SUM(AZ86:BA86)</f>
        <v>0</v>
      </c>
      <c r="BC86" s="47">
        <f t="shared" si="201"/>
        <v>0</v>
      </c>
      <c r="BD86" s="47">
        <f t="shared" si="201"/>
        <v>0</v>
      </c>
      <c r="BE86" s="47">
        <f>SUM(BC86:BD86)</f>
        <v>0</v>
      </c>
      <c r="BF86" s="47">
        <f t="shared" si="201"/>
        <v>0</v>
      </c>
      <c r="BG86" s="47">
        <f t="shared" si="201"/>
        <v>0</v>
      </c>
      <c r="BH86" s="47">
        <f>SUM(BF86:BG86)</f>
        <v>0</v>
      </c>
      <c r="BI86" s="47">
        <f t="shared" si="201"/>
        <v>0</v>
      </c>
      <c r="BJ86" s="47">
        <f t="shared" si="201"/>
        <v>0</v>
      </c>
      <c r="BK86" s="48">
        <f>SUM(BI86:BJ86)</f>
        <v>0</v>
      </c>
      <c r="BL86" s="47"/>
      <c r="BM86" s="47"/>
      <c r="BN86" s="51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</row>
    <row r="87" spans="1:151" s="11" customFormat="1" ht="26.25" x14ac:dyDescent="0.55000000000000004">
      <c r="A87" s="13">
        <v>22</v>
      </c>
      <c r="B87" s="501" t="s">
        <v>271</v>
      </c>
      <c r="C87" s="23" t="s">
        <v>341</v>
      </c>
      <c r="D87" s="10">
        <f t="shared" ref="D87:E89" si="202">+S87+AN87+BI87</f>
        <v>30</v>
      </c>
      <c r="E87" s="22">
        <f t="shared" si="202"/>
        <v>25</v>
      </c>
      <c r="F87" s="10">
        <f>SUM(D87:E87)</f>
        <v>55</v>
      </c>
      <c r="G87" s="10">
        <v>0</v>
      </c>
      <c r="H87" s="10">
        <v>0</v>
      </c>
      <c r="I87" s="10">
        <f>SUM(G87:H87)</f>
        <v>0</v>
      </c>
      <c r="J87" s="4">
        <v>1</v>
      </c>
      <c r="K87" s="4">
        <v>2</v>
      </c>
      <c r="L87" s="22">
        <f t="shared" si="164"/>
        <v>3</v>
      </c>
      <c r="M87" s="4">
        <v>3</v>
      </c>
      <c r="N87" s="23">
        <v>0</v>
      </c>
      <c r="O87" s="22">
        <f t="shared" si="165"/>
        <v>3</v>
      </c>
      <c r="P87" s="23">
        <v>3</v>
      </c>
      <c r="Q87" s="23">
        <v>4</v>
      </c>
      <c r="R87" s="22">
        <f t="shared" si="166"/>
        <v>7</v>
      </c>
      <c r="S87" s="22">
        <f>+J87+M87+P87+G87</f>
        <v>7</v>
      </c>
      <c r="T87" s="22">
        <f t="shared" ref="T87:U87" si="203">+K87+N87+Q87+H87</f>
        <v>6</v>
      </c>
      <c r="U87" s="22">
        <f t="shared" si="203"/>
        <v>13</v>
      </c>
      <c r="V87" s="23">
        <v>0</v>
      </c>
      <c r="W87" s="23">
        <v>0</v>
      </c>
      <c r="X87" s="22">
        <f t="shared" si="169"/>
        <v>0</v>
      </c>
      <c r="Y87" s="23">
        <v>1</v>
      </c>
      <c r="Z87" s="23">
        <v>0</v>
      </c>
      <c r="AA87" s="22">
        <f t="shared" si="170"/>
        <v>1</v>
      </c>
      <c r="AB87" s="23">
        <v>0</v>
      </c>
      <c r="AC87" s="23">
        <v>0</v>
      </c>
      <c r="AD87" s="22">
        <f t="shared" si="171"/>
        <v>0</v>
      </c>
      <c r="AE87" s="23">
        <v>1</v>
      </c>
      <c r="AF87" s="23">
        <v>0</v>
      </c>
      <c r="AG87" s="22">
        <f t="shared" si="172"/>
        <v>1</v>
      </c>
      <c r="AH87" s="23">
        <v>0</v>
      </c>
      <c r="AI87" s="23">
        <v>0</v>
      </c>
      <c r="AJ87" s="22">
        <f t="shared" si="173"/>
        <v>0</v>
      </c>
      <c r="AK87" s="8">
        <v>0</v>
      </c>
      <c r="AL87" s="8">
        <v>0</v>
      </c>
      <c r="AM87" s="10">
        <f t="shared" si="174"/>
        <v>0</v>
      </c>
      <c r="AN87" s="14">
        <f>+V87+Y87+AB87+AE87+AH87+AK87</f>
        <v>2</v>
      </c>
      <c r="AO87" s="14">
        <f>+W87+Z87+AC87+AF87+AI87+AL87</f>
        <v>0</v>
      </c>
      <c r="AP87" s="10">
        <f t="shared" si="175"/>
        <v>2</v>
      </c>
      <c r="AQ87" s="8">
        <v>4</v>
      </c>
      <c r="AR87" s="8">
        <v>2</v>
      </c>
      <c r="AS87" s="10">
        <f>SUM(AQ87:AR87)</f>
        <v>6</v>
      </c>
      <c r="AT87" s="8">
        <v>7</v>
      </c>
      <c r="AU87" s="8">
        <v>2</v>
      </c>
      <c r="AV87" s="10">
        <f>SUM(AT87:AU87)</f>
        <v>9</v>
      </c>
      <c r="AW87" s="23">
        <v>2</v>
      </c>
      <c r="AX87" s="23">
        <v>3</v>
      </c>
      <c r="AY87" s="10">
        <f>SUM(AW87:AX87)</f>
        <v>5</v>
      </c>
      <c r="AZ87" s="8">
        <v>2</v>
      </c>
      <c r="BA87" s="8">
        <v>2</v>
      </c>
      <c r="BB87" s="10">
        <f>SUM(AZ87:BA87)</f>
        <v>4</v>
      </c>
      <c r="BC87" s="8">
        <v>2</v>
      </c>
      <c r="BD87" s="8">
        <v>6</v>
      </c>
      <c r="BE87" s="10">
        <f>SUM(BC87:BD87)</f>
        <v>8</v>
      </c>
      <c r="BF87" s="8">
        <v>4</v>
      </c>
      <c r="BG87" s="8">
        <v>4</v>
      </c>
      <c r="BH87" s="10">
        <f>SUM(BF87:BG87)</f>
        <v>8</v>
      </c>
      <c r="BI87" s="14">
        <f>+AQ87+AT87+AW87+AZ87+BC87+BF87</f>
        <v>21</v>
      </c>
      <c r="BJ87" s="14">
        <f>+AR87+AU87+AX87+BA87+BD87+BG87</f>
        <v>19</v>
      </c>
      <c r="BK87" s="22">
        <f>SUM(BI87:BJ87)</f>
        <v>40</v>
      </c>
      <c r="BL87" s="8" t="s">
        <v>241</v>
      </c>
      <c r="BM87" s="8" t="s">
        <v>322</v>
      </c>
      <c r="BN87" s="12"/>
    </row>
    <row r="88" spans="1:151" s="11" customFormat="1" ht="26.25" x14ac:dyDescent="0.55000000000000004">
      <c r="A88" s="13">
        <v>23</v>
      </c>
      <c r="B88" s="501" t="s">
        <v>273</v>
      </c>
      <c r="C88" s="23" t="s">
        <v>341</v>
      </c>
      <c r="D88" s="10">
        <f t="shared" si="202"/>
        <v>1622</v>
      </c>
      <c r="E88" s="22">
        <f t="shared" si="202"/>
        <v>1532</v>
      </c>
      <c r="F88" s="10">
        <f t="shared" si="176"/>
        <v>3154</v>
      </c>
      <c r="G88" s="10">
        <v>16</v>
      </c>
      <c r="H88" s="10">
        <v>16</v>
      </c>
      <c r="I88" s="10">
        <f>SUM(G88:H88)</f>
        <v>32</v>
      </c>
      <c r="J88" s="4">
        <v>147</v>
      </c>
      <c r="K88" s="4">
        <v>157</v>
      </c>
      <c r="L88" s="22">
        <f t="shared" si="164"/>
        <v>304</v>
      </c>
      <c r="M88" s="4">
        <v>162</v>
      </c>
      <c r="N88" s="23">
        <v>170</v>
      </c>
      <c r="O88" s="22">
        <f t="shared" si="165"/>
        <v>332</v>
      </c>
      <c r="P88" s="23">
        <v>180</v>
      </c>
      <c r="Q88" s="23">
        <v>158</v>
      </c>
      <c r="R88" s="22">
        <f t="shared" si="166"/>
        <v>338</v>
      </c>
      <c r="S88" s="22">
        <f>+J88+M88+P88+G88</f>
        <v>505</v>
      </c>
      <c r="T88" s="22">
        <f t="shared" ref="T88:U90" si="204">+K88+N88+Q88+H88</f>
        <v>501</v>
      </c>
      <c r="U88" s="22">
        <f t="shared" si="204"/>
        <v>1006</v>
      </c>
      <c r="V88" s="23">
        <v>192</v>
      </c>
      <c r="W88" s="23">
        <v>184</v>
      </c>
      <c r="X88" s="22">
        <f t="shared" si="169"/>
        <v>376</v>
      </c>
      <c r="Y88" s="23">
        <v>201</v>
      </c>
      <c r="Z88" s="23">
        <v>181</v>
      </c>
      <c r="AA88" s="22">
        <f t="shared" si="170"/>
        <v>382</v>
      </c>
      <c r="AB88" s="23">
        <v>193</v>
      </c>
      <c r="AC88" s="23">
        <v>179</v>
      </c>
      <c r="AD88" s="22">
        <f t="shared" si="171"/>
        <v>372</v>
      </c>
      <c r="AE88" s="23">
        <v>195</v>
      </c>
      <c r="AF88" s="23">
        <v>172</v>
      </c>
      <c r="AG88" s="22">
        <f t="shared" si="172"/>
        <v>367</v>
      </c>
      <c r="AH88" s="23">
        <v>173</v>
      </c>
      <c r="AI88" s="23">
        <v>140</v>
      </c>
      <c r="AJ88" s="22">
        <f>SUM(AH88:AI88)</f>
        <v>313</v>
      </c>
      <c r="AK88" s="8">
        <v>163</v>
      </c>
      <c r="AL88" s="8">
        <v>175</v>
      </c>
      <c r="AM88" s="10">
        <f t="shared" si="174"/>
        <v>338</v>
      </c>
      <c r="AN88" s="14">
        <f>+V88+Y88+AB88+AE88+AH88+AK88</f>
        <v>1117</v>
      </c>
      <c r="AO88" s="14">
        <f>+W88+Z88+AC88+AF88+AI88+AL88</f>
        <v>1031</v>
      </c>
      <c r="AP88" s="10">
        <f t="shared" si="175"/>
        <v>2148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23">
        <v>0</v>
      </c>
      <c r="AX88" s="23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23">
        <v>0</v>
      </c>
      <c r="BL88" s="8" t="s">
        <v>241</v>
      </c>
      <c r="BM88" s="8" t="s">
        <v>322</v>
      </c>
      <c r="BN88" s="12"/>
    </row>
    <row r="89" spans="1:151" s="11" customFormat="1" ht="26.25" x14ac:dyDescent="0.55000000000000004">
      <c r="A89" s="32">
        <v>24</v>
      </c>
      <c r="B89" s="504" t="s">
        <v>766</v>
      </c>
      <c r="C89" s="23"/>
      <c r="D89" s="10">
        <f t="shared" si="202"/>
        <v>215</v>
      </c>
      <c r="E89" s="22">
        <f t="shared" si="202"/>
        <v>197</v>
      </c>
      <c r="F89" s="10">
        <f t="shared" si="176"/>
        <v>412</v>
      </c>
      <c r="G89" s="10">
        <v>23</v>
      </c>
      <c r="H89" s="10">
        <v>22</v>
      </c>
      <c r="I89" s="10">
        <f>SUM(G89:H89)</f>
        <v>45</v>
      </c>
      <c r="J89" s="90">
        <v>33</v>
      </c>
      <c r="K89" s="90">
        <v>29</v>
      </c>
      <c r="L89" s="22">
        <f t="shared" si="164"/>
        <v>62</v>
      </c>
      <c r="M89" s="90">
        <v>28</v>
      </c>
      <c r="N89" s="23">
        <v>20</v>
      </c>
      <c r="O89" s="22">
        <f t="shared" si="165"/>
        <v>48</v>
      </c>
      <c r="P89" s="23">
        <v>16</v>
      </c>
      <c r="Q89" s="23">
        <v>27</v>
      </c>
      <c r="R89" s="22">
        <f t="shared" si="166"/>
        <v>43</v>
      </c>
      <c r="S89" s="22">
        <f t="shared" ref="S89:S90" si="205">+J89+M89+P89+G89</f>
        <v>100</v>
      </c>
      <c r="T89" s="22">
        <f t="shared" si="204"/>
        <v>98</v>
      </c>
      <c r="U89" s="22">
        <f t="shared" si="204"/>
        <v>198</v>
      </c>
      <c r="V89" s="23">
        <v>30</v>
      </c>
      <c r="W89" s="23">
        <v>27</v>
      </c>
      <c r="X89" s="22">
        <f t="shared" si="169"/>
        <v>57</v>
      </c>
      <c r="Y89" s="23">
        <v>29</v>
      </c>
      <c r="Z89" s="23">
        <v>21</v>
      </c>
      <c r="AA89" s="22">
        <f t="shared" si="170"/>
        <v>50</v>
      </c>
      <c r="AB89" s="23">
        <v>20</v>
      </c>
      <c r="AC89" s="23">
        <v>17</v>
      </c>
      <c r="AD89" s="22">
        <f t="shared" si="171"/>
        <v>37</v>
      </c>
      <c r="AE89" s="23">
        <v>16</v>
      </c>
      <c r="AF89" s="23">
        <v>14</v>
      </c>
      <c r="AG89" s="22">
        <f t="shared" si="172"/>
        <v>30</v>
      </c>
      <c r="AH89" s="23">
        <v>15</v>
      </c>
      <c r="AI89" s="23">
        <v>11</v>
      </c>
      <c r="AJ89" s="22">
        <f>SUM(AH89:AI89)</f>
        <v>26</v>
      </c>
      <c r="AK89" s="8">
        <v>5</v>
      </c>
      <c r="AL89" s="8">
        <v>9</v>
      </c>
      <c r="AM89" s="10">
        <f t="shared" si="174"/>
        <v>14</v>
      </c>
      <c r="AN89" s="14">
        <f t="shared" ref="AN89:AN90" si="206">+V89+Y89+AB89+AE89+AH89+AK89</f>
        <v>115</v>
      </c>
      <c r="AO89" s="14">
        <f t="shared" ref="AO89:AO90" si="207">+W89+Z89+AC89+AF89+AI89+AL89</f>
        <v>99</v>
      </c>
      <c r="AP89" s="10">
        <f t="shared" si="175"/>
        <v>214</v>
      </c>
      <c r="AQ89" s="8">
        <v>7</v>
      </c>
      <c r="AR89" s="8">
        <v>8</v>
      </c>
      <c r="AS89" s="8"/>
      <c r="AT89" s="8"/>
      <c r="AU89" s="8"/>
      <c r="AV89" s="8"/>
      <c r="AW89" s="23"/>
      <c r="AX89" s="23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23"/>
      <c r="BL89" s="8"/>
      <c r="BM89" s="8"/>
      <c r="BN89" s="12"/>
    </row>
    <row r="90" spans="1:151" s="91" customFormat="1" ht="26.25" x14ac:dyDescent="0.55000000000000004">
      <c r="A90" s="75"/>
      <c r="B90" s="81" t="s">
        <v>6</v>
      </c>
      <c r="C90" s="48"/>
      <c r="D90" s="47">
        <f t="shared" ref="D90:BJ90" si="208">SUM(D87:D88)</f>
        <v>1652</v>
      </c>
      <c r="E90" s="48">
        <f t="shared" si="208"/>
        <v>1557</v>
      </c>
      <c r="F90" s="47">
        <f t="shared" si="208"/>
        <v>3209</v>
      </c>
      <c r="G90" s="47">
        <f>SUM(G87:G89)</f>
        <v>39</v>
      </c>
      <c r="H90" s="47">
        <f t="shared" ref="H90:I90" si="209">SUM(H87:H89)</f>
        <v>38</v>
      </c>
      <c r="I90" s="47">
        <f t="shared" si="209"/>
        <v>77</v>
      </c>
      <c r="J90" s="48">
        <f>SUM(J87:J89)</f>
        <v>181</v>
      </c>
      <c r="K90" s="48">
        <f>SUM(K87:K89)</f>
        <v>188</v>
      </c>
      <c r="L90" s="48">
        <f t="shared" si="164"/>
        <v>369</v>
      </c>
      <c r="M90" s="48">
        <f>SUM(M87:M89)</f>
        <v>193</v>
      </c>
      <c r="N90" s="48">
        <f>SUM(N87:N89)</f>
        <v>190</v>
      </c>
      <c r="O90" s="48">
        <f t="shared" si="165"/>
        <v>383</v>
      </c>
      <c r="P90" s="48">
        <f>SUM(P87:P89)</f>
        <v>199</v>
      </c>
      <c r="Q90" s="48">
        <f>SUM(Q87:Q89)</f>
        <v>189</v>
      </c>
      <c r="R90" s="48">
        <f t="shared" si="166"/>
        <v>388</v>
      </c>
      <c r="S90" s="48">
        <f t="shared" si="205"/>
        <v>612</v>
      </c>
      <c r="T90" s="48">
        <f t="shared" si="204"/>
        <v>605</v>
      </c>
      <c r="U90" s="48">
        <f t="shared" si="168"/>
        <v>1217</v>
      </c>
      <c r="V90" s="48">
        <v>163</v>
      </c>
      <c r="W90" s="48">
        <f>SUM(W87:W89)</f>
        <v>211</v>
      </c>
      <c r="X90" s="48">
        <f t="shared" si="169"/>
        <v>374</v>
      </c>
      <c r="Y90" s="48">
        <f>SUM(Y87:Y89)</f>
        <v>231</v>
      </c>
      <c r="Z90" s="48">
        <f>SUM(Z87:Z89)</f>
        <v>202</v>
      </c>
      <c r="AA90" s="48">
        <f t="shared" si="170"/>
        <v>433</v>
      </c>
      <c r="AB90" s="48">
        <f>SUM(AB87:AB89)</f>
        <v>213</v>
      </c>
      <c r="AC90" s="48">
        <f>SUM(AC87:AC89)</f>
        <v>196</v>
      </c>
      <c r="AD90" s="48">
        <f t="shared" si="171"/>
        <v>409</v>
      </c>
      <c r="AE90" s="48">
        <f>SUM(AE87:AE89)</f>
        <v>212</v>
      </c>
      <c r="AF90" s="48">
        <f>SUM(AF87:AF89)</f>
        <v>186</v>
      </c>
      <c r="AG90" s="48">
        <f t="shared" si="172"/>
        <v>398</v>
      </c>
      <c r="AH90" s="48">
        <f>SUM(AH87:AH89)</f>
        <v>188</v>
      </c>
      <c r="AI90" s="48">
        <f>SUM(AI87:AI89)</f>
        <v>151</v>
      </c>
      <c r="AJ90" s="48">
        <f t="shared" si="173"/>
        <v>339</v>
      </c>
      <c r="AK90" s="47">
        <f>SUM(AK87:AK89)</f>
        <v>168</v>
      </c>
      <c r="AL90" s="47">
        <f>SUM(AL87:AL89)</f>
        <v>184</v>
      </c>
      <c r="AM90" s="47">
        <f t="shared" si="174"/>
        <v>352</v>
      </c>
      <c r="AN90" s="77">
        <f t="shared" si="206"/>
        <v>1175</v>
      </c>
      <c r="AO90" s="77">
        <f t="shared" si="207"/>
        <v>1130</v>
      </c>
      <c r="AP90" s="47">
        <f t="shared" si="175"/>
        <v>2305</v>
      </c>
      <c r="AQ90" s="47">
        <f>SUM(AQ87:AQ89)</f>
        <v>11</v>
      </c>
      <c r="AR90" s="47">
        <f>SUM(AR87:AR89)</f>
        <v>10</v>
      </c>
      <c r="AS90" s="47">
        <f>SUM(AQ90:AR90)</f>
        <v>21</v>
      </c>
      <c r="AT90" s="47">
        <f t="shared" si="208"/>
        <v>7</v>
      </c>
      <c r="AU90" s="47">
        <f t="shared" si="208"/>
        <v>2</v>
      </c>
      <c r="AV90" s="47">
        <f>SUM(AT90:AU90)</f>
        <v>9</v>
      </c>
      <c r="AW90" s="48">
        <f t="shared" si="208"/>
        <v>2</v>
      </c>
      <c r="AX90" s="48">
        <f t="shared" si="208"/>
        <v>3</v>
      </c>
      <c r="AY90" s="47">
        <f>SUM(AW90:AX90)</f>
        <v>5</v>
      </c>
      <c r="AZ90" s="47">
        <f t="shared" si="208"/>
        <v>2</v>
      </c>
      <c r="BA90" s="47">
        <f t="shared" si="208"/>
        <v>2</v>
      </c>
      <c r="BB90" s="47">
        <f>SUM(AZ90:BA90)</f>
        <v>4</v>
      </c>
      <c r="BC90" s="47">
        <f t="shared" si="208"/>
        <v>2</v>
      </c>
      <c r="BD90" s="47">
        <f t="shared" si="208"/>
        <v>6</v>
      </c>
      <c r="BE90" s="47">
        <f>SUM(BC90:BD90)</f>
        <v>8</v>
      </c>
      <c r="BF90" s="47">
        <f t="shared" si="208"/>
        <v>4</v>
      </c>
      <c r="BG90" s="47">
        <f t="shared" si="208"/>
        <v>4</v>
      </c>
      <c r="BH90" s="47">
        <f>SUM(BF90:BG90)</f>
        <v>8</v>
      </c>
      <c r="BI90" s="47">
        <f t="shared" si="208"/>
        <v>21</v>
      </c>
      <c r="BJ90" s="47">
        <f t="shared" si="208"/>
        <v>19</v>
      </c>
      <c r="BK90" s="48">
        <f>SUM(BI90:BJ90)</f>
        <v>40</v>
      </c>
      <c r="BL90" s="47">
        <f>SUM(BL86:BL88)</f>
        <v>0</v>
      </c>
      <c r="BM90" s="47"/>
      <c r="BN90" s="51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</row>
    <row r="91" spans="1:151" s="88" customFormat="1" ht="26.25" x14ac:dyDescent="0.55000000000000004">
      <c r="A91" s="724" t="s">
        <v>274</v>
      </c>
      <c r="B91" s="725"/>
      <c r="C91" s="92"/>
      <c r="D91" s="85">
        <f>+D90+D86+D84+D81+D76+D70+D65+D61</f>
        <v>7790</v>
      </c>
      <c r="E91" s="86">
        <f t="shared" ref="E91:BJ91" si="210">+E90+E86+E84+E81+E76+E70+E65+E61</f>
        <v>7501</v>
      </c>
      <c r="F91" s="85">
        <f t="shared" si="210"/>
        <v>15291</v>
      </c>
      <c r="G91" s="86">
        <f>+G90+G86+G84+G81+G76+G70+G65+G61</f>
        <v>80</v>
      </c>
      <c r="H91" s="86">
        <f t="shared" si="210"/>
        <v>88</v>
      </c>
      <c r="I91" s="86">
        <f t="shared" si="210"/>
        <v>168</v>
      </c>
      <c r="J91" s="86">
        <f t="shared" si="210"/>
        <v>726</v>
      </c>
      <c r="K91" s="86">
        <f t="shared" si="210"/>
        <v>733</v>
      </c>
      <c r="L91" s="94">
        <f t="shared" si="164"/>
        <v>1459</v>
      </c>
      <c r="M91" s="86">
        <f t="shared" si="210"/>
        <v>785</v>
      </c>
      <c r="N91" s="86">
        <f t="shared" si="210"/>
        <v>794</v>
      </c>
      <c r="O91" s="94">
        <f t="shared" si="165"/>
        <v>1579</v>
      </c>
      <c r="P91" s="86">
        <f>SUM(U88)</f>
        <v>1006</v>
      </c>
      <c r="Q91" s="86">
        <f t="shared" si="210"/>
        <v>766</v>
      </c>
      <c r="R91" s="94">
        <f t="shared" si="166"/>
        <v>1772</v>
      </c>
      <c r="S91" s="94">
        <f t="shared" si="167"/>
        <v>2517</v>
      </c>
      <c r="T91" s="94">
        <f t="shared" si="167"/>
        <v>2293</v>
      </c>
      <c r="U91" s="94">
        <f t="shared" si="168"/>
        <v>4810</v>
      </c>
      <c r="V91" s="86">
        <f t="shared" si="210"/>
        <v>702</v>
      </c>
      <c r="W91" s="86">
        <f t="shared" si="210"/>
        <v>754</v>
      </c>
      <c r="X91" s="94">
        <f t="shared" si="169"/>
        <v>1456</v>
      </c>
      <c r="Y91" s="86">
        <f t="shared" si="210"/>
        <v>833</v>
      </c>
      <c r="Z91" s="86">
        <f t="shared" si="210"/>
        <v>765</v>
      </c>
      <c r="AA91" s="94">
        <f t="shared" si="170"/>
        <v>1598</v>
      </c>
      <c r="AB91" s="86">
        <f t="shared" si="210"/>
        <v>861</v>
      </c>
      <c r="AC91" s="86">
        <f t="shared" si="210"/>
        <v>762</v>
      </c>
      <c r="AD91" s="94">
        <f t="shared" si="171"/>
        <v>1623</v>
      </c>
      <c r="AE91" s="86">
        <f t="shared" si="210"/>
        <v>811</v>
      </c>
      <c r="AF91" s="86">
        <f t="shared" si="210"/>
        <v>685</v>
      </c>
      <c r="AG91" s="94">
        <f t="shared" si="172"/>
        <v>1496</v>
      </c>
      <c r="AH91" s="86">
        <f t="shared" si="210"/>
        <v>706</v>
      </c>
      <c r="AI91" s="86">
        <f t="shared" si="210"/>
        <v>692</v>
      </c>
      <c r="AJ91" s="94">
        <f t="shared" si="173"/>
        <v>1398</v>
      </c>
      <c r="AK91" s="85">
        <f t="shared" si="210"/>
        <v>770</v>
      </c>
      <c r="AL91" s="85">
        <f t="shared" si="210"/>
        <v>774</v>
      </c>
      <c r="AM91" s="93">
        <f t="shared" si="174"/>
        <v>1544</v>
      </c>
      <c r="AN91" s="85">
        <f t="shared" si="210"/>
        <v>4683</v>
      </c>
      <c r="AO91" s="85">
        <f t="shared" si="210"/>
        <v>4432</v>
      </c>
      <c r="AP91" s="93">
        <f t="shared" si="175"/>
        <v>9115</v>
      </c>
      <c r="AQ91" s="85">
        <f t="shared" si="210"/>
        <v>193</v>
      </c>
      <c r="AR91" s="85">
        <f t="shared" si="210"/>
        <v>177</v>
      </c>
      <c r="AS91" s="93">
        <f>SUM(AQ91:AR91)</f>
        <v>370</v>
      </c>
      <c r="AT91" s="85">
        <f t="shared" si="210"/>
        <v>204</v>
      </c>
      <c r="AU91" s="85">
        <f t="shared" si="210"/>
        <v>170</v>
      </c>
      <c r="AV91" s="93">
        <f>SUM(AT91:AU91)</f>
        <v>374</v>
      </c>
      <c r="AW91" s="86">
        <f t="shared" si="210"/>
        <v>227</v>
      </c>
      <c r="AX91" s="86">
        <f t="shared" si="210"/>
        <v>211</v>
      </c>
      <c r="AY91" s="93">
        <f>SUM(AW91:AX91)</f>
        <v>438</v>
      </c>
      <c r="AZ91" s="85">
        <f t="shared" si="210"/>
        <v>107</v>
      </c>
      <c r="BA91" s="85">
        <f t="shared" si="210"/>
        <v>112</v>
      </c>
      <c r="BB91" s="93">
        <f>SUM(AZ91:BA91)</f>
        <v>219</v>
      </c>
      <c r="BC91" s="85">
        <f t="shared" si="210"/>
        <v>100</v>
      </c>
      <c r="BD91" s="85">
        <f t="shared" si="210"/>
        <v>112</v>
      </c>
      <c r="BE91" s="93">
        <f>SUM(BC91:BD91)</f>
        <v>212</v>
      </c>
      <c r="BF91" s="85">
        <f t="shared" si="210"/>
        <v>104</v>
      </c>
      <c r="BG91" s="85">
        <f t="shared" si="210"/>
        <v>111</v>
      </c>
      <c r="BH91" s="93">
        <f>SUM(BF91:BG91)</f>
        <v>215</v>
      </c>
      <c r="BI91" s="85">
        <f t="shared" si="210"/>
        <v>928</v>
      </c>
      <c r="BJ91" s="85">
        <f t="shared" si="210"/>
        <v>885</v>
      </c>
      <c r="BK91" s="94">
        <f>SUM(BI91:BJ91)</f>
        <v>1813</v>
      </c>
      <c r="BL91" s="87"/>
      <c r="BM91" s="95"/>
      <c r="BN91" s="12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</row>
    <row r="92" spans="1:151" s="11" customFormat="1" ht="29.25" x14ac:dyDescent="0.6">
      <c r="A92" s="9"/>
      <c r="B92" s="576" t="s">
        <v>477</v>
      </c>
      <c r="C92" s="577"/>
      <c r="D92" s="578"/>
      <c r="E92" s="10"/>
      <c r="F92" s="10"/>
      <c r="G92" s="10"/>
      <c r="H92" s="10"/>
      <c r="I92" s="10"/>
      <c r="J92" s="8"/>
      <c r="K92" s="8"/>
      <c r="L92" s="10"/>
      <c r="M92" s="8"/>
      <c r="N92" s="8"/>
      <c r="O92" s="10"/>
      <c r="P92" s="8"/>
      <c r="Q92" s="8"/>
      <c r="R92" s="8"/>
      <c r="S92" s="10"/>
      <c r="T92" s="10"/>
      <c r="U92" s="10"/>
      <c r="V92" s="8"/>
      <c r="W92" s="8"/>
      <c r="X92" s="10"/>
      <c r="Y92" s="8"/>
      <c r="Z92" s="8"/>
      <c r="AA92" s="10"/>
      <c r="AB92" s="8"/>
      <c r="AC92" s="8"/>
      <c r="AD92" s="10"/>
      <c r="AE92" s="8"/>
      <c r="AF92" s="8"/>
      <c r="AG92" s="10"/>
      <c r="AH92" s="8"/>
      <c r="AI92" s="8"/>
      <c r="AJ92" s="10"/>
      <c r="AK92" s="8"/>
      <c r="AL92" s="8"/>
      <c r="AM92" s="10"/>
      <c r="AN92" s="14"/>
      <c r="AO92" s="14"/>
      <c r="AP92" s="14"/>
      <c r="AQ92" s="100"/>
      <c r="AR92" s="100"/>
      <c r="AS92" s="101"/>
      <c r="AT92" s="100"/>
      <c r="AU92" s="100"/>
      <c r="AV92" s="101"/>
      <c r="AW92" s="100"/>
      <c r="AX92" s="100"/>
      <c r="AY92" s="101"/>
      <c r="AZ92" s="100"/>
      <c r="BA92" s="100"/>
      <c r="BB92" s="100"/>
      <c r="BC92" s="100"/>
      <c r="BD92" s="100"/>
      <c r="BE92" s="100"/>
      <c r="BF92" s="8"/>
      <c r="BG92" s="8"/>
      <c r="BH92" s="8"/>
      <c r="BI92" s="14"/>
      <c r="BJ92" s="14"/>
      <c r="BK92" s="14"/>
      <c r="BL92" s="43"/>
      <c r="BM92" s="8"/>
      <c r="BN92" s="12"/>
    </row>
    <row r="93" spans="1:151" s="11" customFormat="1" ht="26.25" x14ac:dyDescent="0.55000000000000004">
      <c r="A93" s="38">
        <v>1</v>
      </c>
      <c r="B93" s="501" t="s">
        <v>304</v>
      </c>
      <c r="C93" s="23" t="s">
        <v>370</v>
      </c>
      <c r="D93" s="10">
        <f>+S93+AN93+BI93</f>
        <v>17</v>
      </c>
      <c r="E93" s="10">
        <f>+T93+AO93+BJ93</f>
        <v>11</v>
      </c>
      <c r="F93" s="10">
        <f>SUM(D93:E93)</f>
        <v>28</v>
      </c>
      <c r="G93" s="10">
        <v>1</v>
      </c>
      <c r="H93" s="10">
        <v>2</v>
      </c>
      <c r="I93" s="10">
        <f>SUM(G93:H93)</f>
        <v>3</v>
      </c>
      <c r="J93" s="8">
        <v>0</v>
      </c>
      <c r="K93" s="8">
        <v>0</v>
      </c>
      <c r="L93" s="10">
        <f>SUM(J93:K93)</f>
        <v>0</v>
      </c>
      <c r="M93" s="8">
        <v>0</v>
      </c>
      <c r="N93" s="8">
        <v>0</v>
      </c>
      <c r="O93" s="10">
        <f>SUM(M93:N93)</f>
        <v>0</v>
      </c>
      <c r="P93" s="8">
        <v>0</v>
      </c>
      <c r="Q93" s="8">
        <v>0</v>
      </c>
      <c r="R93" s="8">
        <f>SUM(P93:Q93)</f>
        <v>0</v>
      </c>
      <c r="S93" s="10">
        <f>+J93+M93+P93+G93</f>
        <v>1</v>
      </c>
      <c r="T93" s="10">
        <f t="shared" ref="T93:U93" si="211">+K93+N93+Q93+H93</f>
        <v>2</v>
      </c>
      <c r="U93" s="10">
        <f t="shared" si="211"/>
        <v>3</v>
      </c>
      <c r="V93" s="8">
        <v>1</v>
      </c>
      <c r="W93" s="8">
        <v>1</v>
      </c>
      <c r="X93" s="10">
        <f>SUM(V93:W93)</f>
        <v>2</v>
      </c>
      <c r="Y93" s="8">
        <v>1</v>
      </c>
      <c r="Z93" s="8">
        <v>0</v>
      </c>
      <c r="AA93" s="10">
        <f>SUM(Y93:Z93)</f>
        <v>1</v>
      </c>
      <c r="AB93" s="8">
        <v>6</v>
      </c>
      <c r="AC93" s="8">
        <v>2</v>
      </c>
      <c r="AD93" s="10">
        <f>SUM(AB93:AC93)</f>
        <v>8</v>
      </c>
      <c r="AE93" s="8">
        <v>4</v>
      </c>
      <c r="AF93" s="8">
        <v>3</v>
      </c>
      <c r="AG93" s="10">
        <f>SUM(AE93:AF93)</f>
        <v>7</v>
      </c>
      <c r="AH93" s="8">
        <v>2</v>
      </c>
      <c r="AI93" s="8">
        <v>3</v>
      </c>
      <c r="AJ93" s="10">
        <f>SUM(AH93:AI93)</f>
        <v>5</v>
      </c>
      <c r="AK93" s="8">
        <v>2</v>
      </c>
      <c r="AL93" s="8">
        <v>0</v>
      </c>
      <c r="AM93" s="10">
        <f>SUM(AK93:AL93)</f>
        <v>2</v>
      </c>
      <c r="AN93" s="14">
        <f>+V93+Y93+AB93+AE93+AH93+AK93</f>
        <v>16</v>
      </c>
      <c r="AO93" s="14">
        <f>+W93+Z93+AC93+AF93+AI93+AL93</f>
        <v>9</v>
      </c>
      <c r="AP93" s="10">
        <f>SUM(AN93:AO93)</f>
        <v>25</v>
      </c>
      <c r="AQ93" s="10">
        <v>0</v>
      </c>
      <c r="AR93" s="10">
        <v>0</v>
      </c>
      <c r="AS93" s="10">
        <f>SUM(AQ93:AR93)</f>
        <v>0</v>
      </c>
      <c r="AT93" s="10">
        <v>0</v>
      </c>
      <c r="AU93" s="10">
        <v>0</v>
      </c>
      <c r="AV93" s="10">
        <f>SUM(AT93:AU93)</f>
        <v>0</v>
      </c>
      <c r="AW93" s="10">
        <v>0</v>
      </c>
      <c r="AX93" s="10">
        <v>0</v>
      </c>
      <c r="AY93" s="10">
        <f>SUM(AW93:AX93)</f>
        <v>0</v>
      </c>
      <c r="AZ93" s="10">
        <v>0</v>
      </c>
      <c r="BA93" s="10">
        <v>0</v>
      </c>
      <c r="BB93" s="8">
        <f>SUM(AZ93:BA93)</f>
        <v>0</v>
      </c>
      <c r="BC93" s="10">
        <v>0</v>
      </c>
      <c r="BD93" s="10">
        <v>0</v>
      </c>
      <c r="BE93" s="8">
        <f>SUM(BC93:BD93)</f>
        <v>0</v>
      </c>
      <c r="BF93" s="10">
        <v>0</v>
      </c>
      <c r="BG93" s="10">
        <v>0</v>
      </c>
      <c r="BH93" s="8">
        <f>SUM(BF93:BG93)</f>
        <v>0</v>
      </c>
      <c r="BI93" s="14">
        <f>+AQ93+AT93+AW93+AZ93+BC93+BF93</f>
        <v>0</v>
      </c>
      <c r="BJ93" s="14">
        <f>+AR93+AU93+AX93+BA93+BD93+BG93</f>
        <v>0</v>
      </c>
      <c r="BK93" s="14">
        <f>SUM(BI93:BJ93)</f>
        <v>0</v>
      </c>
      <c r="BL93" s="8" t="s">
        <v>276</v>
      </c>
    </row>
    <row r="94" spans="1:151" s="11" customFormat="1" ht="27" thickBot="1" x14ac:dyDescent="0.6">
      <c r="A94" s="565">
        <v>2</v>
      </c>
      <c r="B94" s="566" t="s">
        <v>305</v>
      </c>
      <c r="C94" s="89" t="s">
        <v>369</v>
      </c>
      <c r="D94" s="567">
        <f>+S94+AN94+BI94</f>
        <v>110</v>
      </c>
      <c r="E94" s="567">
        <f>+T94+AO94+BJ94</f>
        <v>69</v>
      </c>
      <c r="F94" s="567">
        <f>SUM(D94:E94)</f>
        <v>179</v>
      </c>
      <c r="G94" s="567">
        <v>0</v>
      </c>
      <c r="H94" s="567">
        <v>0</v>
      </c>
      <c r="I94" s="567">
        <v>0</v>
      </c>
      <c r="J94" s="42">
        <v>3</v>
      </c>
      <c r="K94" s="42">
        <v>4</v>
      </c>
      <c r="L94" s="567">
        <f>SUM(J94:K94)</f>
        <v>7</v>
      </c>
      <c r="M94" s="42">
        <v>6</v>
      </c>
      <c r="N94" s="42">
        <v>6</v>
      </c>
      <c r="O94" s="567">
        <f>SUM(M94:N94)</f>
        <v>12</v>
      </c>
      <c r="P94" s="42">
        <v>5</v>
      </c>
      <c r="Q94" s="42">
        <v>4</v>
      </c>
      <c r="R94" s="42">
        <f>SUM(P94:Q94)</f>
        <v>9</v>
      </c>
      <c r="S94" s="567">
        <f>+J94+M94+P94</f>
        <v>14</v>
      </c>
      <c r="T94" s="567">
        <f>+K94+N94+Q94</f>
        <v>14</v>
      </c>
      <c r="U94" s="567">
        <f>SUM(S94:T94)</f>
        <v>28</v>
      </c>
      <c r="V94" s="42">
        <v>2</v>
      </c>
      <c r="W94" s="42">
        <v>4</v>
      </c>
      <c r="X94" s="567">
        <f t="shared" ref="X94:X95" si="212">SUM(V94:W94)</f>
        <v>6</v>
      </c>
      <c r="Y94" s="42">
        <v>9</v>
      </c>
      <c r="Z94" s="42">
        <v>3</v>
      </c>
      <c r="AA94" s="567">
        <f>SUM(Y94:Z94)</f>
        <v>12</v>
      </c>
      <c r="AB94" s="42">
        <v>9</v>
      </c>
      <c r="AC94" s="42">
        <v>9</v>
      </c>
      <c r="AD94" s="567">
        <f>SUM(AB94:AC94)</f>
        <v>18</v>
      </c>
      <c r="AE94" s="42">
        <v>8</v>
      </c>
      <c r="AF94" s="42">
        <v>5</v>
      </c>
      <c r="AG94" s="567">
        <f>SUM(AE94:AF94)</f>
        <v>13</v>
      </c>
      <c r="AH94" s="42">
        <v>8</v>
      </c>
      <c r="AI94" s="42">
        <v>11</v>
      </c>
      <c r="AJ94" s="567">
        <f>SUM(AH94:AI94)</f>
        <v>19</v>
      </c>
      <c r="AK94" s="42">
        <v>8</v>
      </c>
      <c r="AL94" s="42">
        <v>7</v>
      </c>
      <c r="AM94" s="567">
        <f>SUM(AK94:AL94)</f>
        <v>15</v>
      </c>
      <c r="AN94" s="45">
        <f>+V94+Y94+AB94+AE94+AH94+AK94</f>
        <v>44</v>
      </c>
      <c r="AO94" s="45">
        <f>+W94+Z94+AC94+AF94+AI94+AL94</f>
        <v>39</v>
      </c>
      <c r="AP94" s="567">
        <f>SUM(AN94:AO94)</f>
        <v>83</v>
      </c>
      <c r="AQ94" s="567">
        <v>9</v>
      </c>
      <c r="AR94" s="567">
        <v>2</v>
      </c>
      <c r="AS94" s="567">
        <f>SUM(AQ94:AR94)</f>
        <v>11</v>
      </c>
      <c r="AT94" s="567">
        <v>9</v>
      </c>
      <c r="AU94" s="567">
        <v>0</v>
      </c>
      <c r="AV94" s="567">
        <f>SUM(AT94:AU94)</f>
        <v>9</v>
      </c>
      <c r="AW94" s="567">
        <v>11</v>
      </c>
      <c r="AX94" s="567">
        <v>6</v>
      </c>
      <c r="AY94" s="567">
        <f>SUM(AW94:AX94)</f>
        <v>17</v>
      </c>
      <c r="AZ94" s="567">
        <v>8</v>
      </c>
      <c r="BA94" s="567">
        <v>1</v>
      </c>
      <c r="BB94" s="42">
        <f>SUM(AZ94:BA94)</f>
        <v>9</v>
      </c>
      <c r="BC94" s="567">
        <v>9</v>
      </c>
      <c r="BD94" s="567">
        <v>5</v>
      </c>
      <c r="BE94" s="42">
        <f>SUM(BC94:BD94)</f>
        <v>14</v>
      </c>
      <c r="BF94" s="567">
        <v>6</v>
      </c>
      <c r="BG94" s="567">
        <v>2</v>
      </c>
      <c r="BH94" s="42">
        <f>SUM(BF94:BG94)</f>
        <v>8</v>
      </c>
      <c r="BI94" s="45">
        <f>+AQ94+AT94+AW94+AZ94+BC94+BF94</f>
        <v>52</v>
      </c>
      <c r="BJ94" s="45">
        <f>+AR94+AU94+AX94+BA94+BD94+BG94</f>
        <v>16</v>
      </c>
      <c r="BK94" s="45">
        <f>SUM(BI94:BJ94)</f>
        <v>68</v>
      </c>
      <c r="BL94" s="42" t="s">
        <v>276</v>
      </c>
    </row>
    <row r="95" spans="1:151" s="88" customFormat="1" ht="32.25" thickBot="1" x14ac:dyDescent="0.7">
      <c r="A95" s="569"/>
      <c r="B95" s="570" t="s">
        <v>478</v>
      </c>
      <c r="C95" s="570"/>
      <c r="D95" s="579">
        <f>SUM(D93:D94)</f>
        <v>127</v>
      </c>
      <c r="E95" s="579">
        <f t="shared" ref="E95:F95" si="213">SUM(E93:E94)</f>
        <v>80</v>
      </c>
      <c r="F95" s="579">
        <f t="shared" si="213"/>
        <v>207</v>
      </c>
      <c r="G95" s="579">
        <f>SUM(G93:G94)</f>
        <v>1</v>
      </c>
      <c r="H95" s="579">
        <f t="shared" ref="H95:BK95" si="214">SUM(H93:H94)</f>
        <v>2</v>
      </c>
      <c r="I95" s="579">
        <f t="shared" si="214"/>
        <v>3</v>
      </c>
      <c r="J95" s="579">
        <f t="shared" si="214"/>
        <v>3</v>
      </c>
      <c r="K95" s="579">
        <f t="shared" si="214"/>
        <v>4</v>
      </c>
      <c r="L95" s="579">
        <f t="shared" si="214"/>
        <v>7</v>
      </c>
      <c r="M95" s="579">
        <f t="shared" si="214"/>
        <v>6</v>
      </c>
      <c r="N95" s="579">
        <f t="shared" si="214"/>
        <v>6</v>
      </c>
      <c r="O95" s="579">
        <f t="shared" si="214"/>
        <v>12</v>
      </c>
      <c r="P95" s="579">
        <f t="shared" si="214"/>
        <v>5</v>
      </c>
      <c r="Q95" s="579">
        <f t="shared" si="214"/>
        <v>4</v>
      </c>
      <c r="R95" s="579">
        <f t="shared" si="214"/>
        <v>9</v>
      </c>
      <c r="S95" s="579">
        <f t="shared" si="214"/>
        <v>15</v>
      </c>
      <c r="T95" s="579">
        <f t="shared" si="214"/>
        <v>16</v>
      </c>
      <c r="U95" s="579">
        <f t="shared" si="214"/>
        <v>31</v>
      </c>
      <c r="V95" s="579">
        <f t="shared" si="214"/>
        <v>3</v>
      </c>
      <c r="W95" s="579">
        <f t="shared" si="214"/>
        <v>5</v>
      </c>
      <c r="X95" s="579">
        <f t="shared" si="212"/>
        <v>8</v>
      </c>
      <c r="Y95" s="579">
        <f t="shared" si="214"/>
        <v>10</v>
      </c>
      <c r="Z95" s="579">
        <f t="shared" si="214"/>
        <v>3</v>
      </c>
      <c r="AA95" s="579">
        <f t="shared" si="214"/>
        <v>13</v>
      </c>
      <c r="AB95" s="579">
        <f t="shared" si="214"/>
        <v>15</v>
      </c>
      <c r="AC95" s="579">
        <f t="shared" si="214"/>
        <v>11</v>
      </c>
      <c r="AD95" s="579">
        <f t="shared" si="214"/>
        <v>26</v>
      </c>
      <c r="AE95" s="579">
        <f t="shared" si="214"/>
        <v>12</v>
      </c>
      <c r="AF95" s="579">
        <f t="shared" si="214"/>
        <v>8</v>
      </c>
      <c r="AG95" s="579">
        <f t="shared" si="214"/>
        <v>20</v>
      </c>
      <c r="AH95" s="579">
        <f t="shared" si="214"/>
        <v>10</v>
      </c>
      <c r="AI95" s="579">
        <f t="shared" si="214"/>
        <v>14</v>
      </c>
      <c r="AJ95" s="579">
        <f t="shared" si="214"/>
        <v>24</v>
      </c>
      <c r="AK95" s="579">
        <f t="shared" si="214"/>
        <v>10</v>
      </c>
      <c r="AL95" s="579">
        <f t="shared" si="214"/>
        <v>7</v>
      </c>
      <c r="AM95" s="579">
        <f t="shared" si="214"/>
        <v>17</v>
      </c>
      <c r="AN95" s="579">
        <f t="shared" si="214"/>
        <v>60</v>
      </c>
      <c r="AO95" s="579">
        <f t="shared" si="214"/>
        <v>48</v>
      </c>
      <c r="AP95" s="579">
        <f t="shared" si="214"/>
        <v>108</v>
      </c>
      <c r="AQ95" s="579">
        <f t="shared" si="214"/>
        <v>9</v>
      </c>
      <c r="AR95" s="579">
        <f t="shared" si="214"/>
        <v>2</v>
      </c>
      <c r="AS95" s="579">
        <f t="shared" si="214"/>
        <v>11</v>
      </c>
      <c r="AT95" s="579">
        <f t="shared" si="214"/>
        <v>9</v>
      </c>
      <c r="AU95" s="579">
        <f t="shared" si="214"/>
        <v>0</v>
      </c>
      <c r="AV95" s="579">
        <f t="shared" si="214"/>
        <v>9</v>
      </c>
      <c r="AW95" s="579">
        <f t="shared" si="214"/>
        <v>11</v>
      </c>
      <c r="AX95" s="579">
        <f t="shared" si="214"/>
        <v>6</v>
      </c>
      <c r="AY95" s="579">
        <f t="shared" si="214"/>
        <v>17</v>
      </c>
      <c r="AZ95" s="579">
        <f t="shared" si="214"/>
        <v>8</v>
      </c>
      <c r="BA95" s="579">
        <f t="shared" si="214"/>
        <v>1</v>
      </c>
      <c r="BB95" s="579">
        <f t="shared" si="214"/>
        <v>9</v>
      </c>
      <c r="BC95" s="579">
        <f t="shared" si="214"/>
        <v>9</v>
      </c>
      <c r="BD95" s="579">
        <f t="shared" si="214"/>
        <v>5</v>
      </c>
      <c r="BE95" s="579">
        <f t="shared" si="214"/>
        <v>14</v>
      </c>
      <c r="BF95" s="579">
        <f t="shared" si="214"/>
        <v>6</v>
      </c>
      <c r="BG95" s="579">
        <f t="shared" si="214"/>
        <v>2</v>
      </c>
      <c r="BH95" s="579">
        <f t="shared" si="214"/>
        <v>8</v>
      </c>
      <c r="BI95" s="579">
        <f t="shared" si="214"/>
        <v>52</v>
      </c>
      <c r="BJ95" s="579">
        <f t="shared" si="214"/>
        <v>16</v>
      </c>
      <c r="BK95" s="579">
        <f t="shared" si="214"/>
        <v>68</v>
      </c>
      <c r="BL95" s="571"/>
      <c r="BM95" s="572"/>
      <c r="BN95" s="12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</row>
    <row r="96" spans="1:151" s="11" customFormat="1" ht="29.25" x14ac:dyDescent="0.6">
      <c r="A96" s="568"/>
      <c r="B96" s="573" t="s">
        <v>781</v>
      </c>
      <c r="C96" s="574"/>
      <c r="D96" s="575"/>
      <c r="E96" s="229"/>
      <c r="F96" s="229"/>
      <c r="G96" s="229"/>
      <c r="H96" s="229"/>
      <c r="I96" s="229"/>
      <c r="J96" s="7"/>
      <c r="K96" s="7"/>
      <c r="L96" s="34">
        <f t="shared" ref="L96:L103" si="215">SUM(J96:K96)</f>
        <v>0</v>
      </c>
      <c r="M96" s="7"/>
      <c r="N96" s="7"/>
      <c r="O96" s="34">
        <f t="shared" ref="O96:O103" si="216">SUM(M96:N96)</f>
        <v>0</v>
      </c>
      <c r="P96" s="7"/>
      <c r="Q96" s="7"/>
      <c r="R96" s="34"/>
      <c r="S96" s="229"/>
      <c r="T96" s="229"/>
      <c r="U96" s="34"/>
      <c r="V96" s="7"/>
      <c r="W96" s="7"/>
      <c r="X96" s="34">
        <f t="shared" ref="X96:X103" si="217">SUM(V96:W96)</f>
        <v>0</v>
      </c>
      <c r="Y96" s="7"/>
      <c r="Z96" s="7"/>
      <c r="AA96" s="34">
        <f t="shared" ref="AA96:AA103" si="218">SUM(Y96:Z96)</f>
        <v>0</v>
      </c>
      <c r="AB96" s="7"/>
      <c r="AC96" s="7"/>
      <c r="AD96" s="34">
        <f t="shared" ref="AD96:AD103" si="219">SUM(AB96:AC96)</f>
        <v>0</v>
      </c>
      <c r="AE96" s="7"/>
      <c r="AF96" s="7"/>
      <c r="AG96" s="34">
        <f t="shared" ref="AG96:AG103" si="220">SUM(AE96:AF96)</f>
        <v>0</v>
      </c>
      <c r="AH96" s="7"/>
      <c r="AI96" s="7"/>
      <c r="AJ96" s="34">
        <f t="shared" ref="AJ96:AJ103" si="221">SUM(AH96:AI96)</f>
        <v>0</v>
      </c>
      <c r="AK96" s="7"/>
      <c r="AL96" s="7"/>
      <c r="AM96" s="34">
        <f t="shared" ref="AM96:AM103" si="222">SUM(AK96:AL96)</f>
        <v>0</v>
      </c>
      <c r="AN96" s="34"/>
      <c r="AO96" s="34"/>
      <c r="AP96" s="34">
        <f t="shared" ref="AP96:AP103" si="223">SUM(AN96:AO96)</f>
        <v>0</v>
      </c>
      <c r="AQ96" s="15"/>
      <c r="AR96" s="15"/>
      <c r="AS96" s="34">
        <f t="shared" ref="AS96:AS103" si="224">SUM(AQ96:AR96)</f>
        <v>0</v>
      </c>
      <c r="AT96" s="15"/>
      <c r="AU96" s="15"/>
      <c r="AV96" s="34">
        <f t="shared" ref="AV96:AV103" si="225">SUM(AT96:AU96)</f>
        <v>0</v>
      </c>
      <c r="AW96" s="15"/>
      <c r="AX96" s="15"/>
      <c r="AY96" s="34">
        <f t="shared" ref="AY96:AY103" si="226">SUM(AW96:AX96)</f>
        <v>0</v>
      </c>
      <c r="AZ96" s="15"/>
      <c r="BA96" s="15"/>
      <c r="BB96" s="34">
        <f t="shared" ref="BB96:BB103" si="227">SUM(AZ96:BA96)</f>
        <v>0</v>
      </c>
      <c r="BC96" s="15"/>
      <c r="BD96" s="15"/>
      <c r="BE96" s="34">
        <f t="shared" ref="BE96:BE103" si="228">SUM(BC96:BD96)</f>
        <v>0</v>
      </c>
      <c r="BF96" s="15"/>
      <c r="BG96" s="15"/>
      <c r="BH96" s="34">
        <f t="shared" ref="BH96:BH103" si="229">SUM(BF96:BG96)</f>
        <v>0</v>
      </c>
      <c r="BI96" s="31"/>
      <c r="BJ96" s="31"/>
      <c r="BK96" s="34">
        <f t="shared" ref="BK96:BK103" si="230">SUM(BI96:BJ96)</f>
        <v>0</v>
      </c>
      <c r="BL96" s="7"/>
      <c r="BM96" s="7"/>
      <c r="BN96" s="12"/>
    </row>
    <row r="97" spans="1:151" s="11" customFormat="1" ht="26.25" x14ac:dyDescent="0.55000000000000004">
      <c r="A97" s="13">
        <v>1</v>
      </c>
      <c r="B97" s="492" t="s">
        <v>146</v>
      </c>
      <c r="C97" s="8" t="s">
        <v>120</v>
      </c>
      <c r="D97" s="10">
        <f>+S97+AN97+BI97</f>
        <v>552</v>
      </c>
      <c r="E97" s="10">
        <f>+T97+AO97+BJ97</f>
        <v>562</v>
      </c>
      <c r="F97" s="10">
        <f>SUM(D97:E97)</f>
        <v>1114</v>
      </c>
      <c r="G97" s="10">
        <f ca="1">SUM(G97)</f>
        <v>0</v>
      </c>
      <c r="H97" s="10">
        <f ca="1">SUM(H97)</f>
        <v>0</v>
      </c>
      <c r="I97" s="10">
        <f t="shared" ref="I97:I102" ca="1" si="231">SUM(G97:H97)</f>
        <v>0</v>
      </c>
      <c r="J97" s="8">
        <v>52</v>
      </c>
      <c r="K97" s="8">
        <v>53</v>
      </c>
      <c r="L97" s="14">
        <f t="shared" si="215"/>
        <v>105</v>
      </c>
      <c r="M97" s="8">
        <v>57</v>
      </c>
      <c r="N97" s="8">
        <v>64</v>
      </c>
      <c r="O97" s="14">
        <f t="shared" si="216"/>
        <v>121</v>
      </c>
      <c r="P97" s="8">
        <v>70</v>
      </c>
      <c r="Q97" s="8">
        <v>45</v>
      </c>
      <c r="R97" s="14">
        <f t="shared" ref="R97:R103" si="232">SUM(P97:Q97)</f>
        <v>115</v>
      </c>
      <c r="S97" s="10">
        <f>+J97+M97+P97</f>
        <v>179</v>
      </c>
      <c r="T97" s="10">
        <f>+K97+N97+Q97</f>
        <v>162</v>
      </c>
      <c r="U97" s="14">
        <f t="shared" ref="U97:U103" si="233">SUM(S97:T97)</f>
        <v>341</v>
      </c>
      <c r="V97" s="8">
        <v>55</v>
      </c>
      <c r="W97" s="8">
        <v>70</v>
      </c>
      <c r="X97" s="14">
        <f t="shared" si="217"/>
        <v>125</v>
      </c>
      <c r="Y97" s="8">
        <v>78</v>
      </c>
      <c r="Z97" s="8">
        <v>72</v>
      </c>
      <c r="AA97" s="14">
        <f t="shared" si="218"/>
        <v>150</v>
      </c>
      <c r="AB97" s="8">
        <v>59</v>
      </c>
      <c r="AC97" s="8">
        <v>52</v>
      </c>
      <c r="AD97" s="14">
        <f t="shared" si="219"/>
        <v>111</v>
      </c>
      <c r="AE97" s="8">
        <v>69</v>
      </c>
      <c r="AF97" s="8">
        <v>69</v>
      </c>
      <c r="AG97" s="14">
        <f t="shared" si="220"/>
        <v>138</v>
      </c>
      <c r="AH97" s="8">
        <v>54</v>
      </c>
      <c r="AI97" s="8">
        <v>69</v>
      </c>
      <c r="AJ97" s="14">
        <f t="shared" si="221"/>
        <v>123</v>
      </c>
      <c r="AK97" s="8">
        <v>58</v>
      </c>
      <c r="AL97" s="8">
        <v>68</v>
      </c>
      <c r="AM97" s="14">
        <f t="shared" si="222"/>
        <v>126</v>
      </c>
      <c r="AN97" s="14">
        <f>+V97+Y97+AB97+AE97+AH97+AK97</f>
        <v>373</v>
      </c>
      <c r="AO97" s="14">
        <f>+W97+Z97+AC97+AF97+AI97+AL97</f>
        <v>400</v>
      </c>
      <c r="AP97" s="14">
        <f t="shared" si="223"/>
        <v>773</v>
      </c>
      <c r="AQ97" s="8"/>
      <c r="AR97" s="8"/>
      <c r="AS97" s="14">
        <f t="shared" si="224"/>
        <v>0</v>
      </c>
      <c r="AT97" s="8"/>
      <c r="AU97" s="8"/>
      <c r="AV97" s="14">
        <f t="shared" si="225"/>
        <v>0</v>
      </c>
      <c r="AW97" s="8"/>
      <c r="AX97" s="8"/>
      <c r="AY97" s="14">
        <f t="shared" si="226"/>
        <v>0</v>
      </c>
      <c r="AZ97" s="8"/>
      <c r="BA97" s="8"/>
      <c r="BB97" s="14">
        <f t="shared" si="227"/>
        <v>0</v>
      </c>
      <c r="BC97" s="8"/>
      <c r="BD97" s="8"/>
      <c r="BE97" s="14">
        <f t="shared" si="228"/>
        <v>0</v>
      </c>
      <c r="BF97" s="8"/>
      <c r="BG97" s="8"/>
      <c r="BH97" s="14">
        <f t="shared" si="229"/>
        <v>0</v>
      </c>
      <c r="BI97" s="14"/>
      <c r="BJ97" s="14"/>
      <c r="BK97" s="14">
        <f t="shared" si="230"/>
        <v>0</v>
      </c>
      <c r="BL97" s="8" t="s">
        <v>120</v>
      </c>
      <c r="BM97" s="8" t="s">
        <v>120</v>
      </c>
      <c r="BN97" s="12"/>
    </row>
    <row r="98" spans="1:151" s="91" customFormat="1" ht="26.25" x14ac:dyDescent="0.55000000000000004">
      <c r="A98" s="75"/>
      <c r="B98" s="76" t="s">
        <v>6</v>
      </c>
      <c r="C98" s="47"/>
      <c r="D98" s="47">
        <f t="shared" ref="D98:BJ98" si="234">D97</f>
        <v>552</v>
      </c>
      <c r="E98" s="47">
        <f t="shared" si="234"/>
        <v>562</v>
      </c>
      <c r="F98" s="47">
        <f t="shared" si="234"/>
        <v>1114</v>
      </c>
      <c r="G98" s="47">
        <f ca="1">SUM(G97)</f>
        <v>0</v>
      </c>
      <c r="H98" s="47">
        <f ca="1">SUM(H97)</f>
        <v>0</v>
      </c>
      <c r="I98" s="47">
        <f t="shared" ca="1" si="231"/>
        <v>0</v>
      </c>
      <c r="J98" s="47">
        <f t="shared" si="234"/>
        <v>52</v>
      </c>
      <c r="K98" s="47">
        <f t="shared" si="234"/>
        <v>53</v>
      </c>
      <c r="L98" s="77">
        <f t="shared" si="215"/>
        <v>105</v>
      </c>
      <c r="M98" s="47">
        <f t="shared" si="234"/>
        <v>57</v>
      </c>
      <c r="N98" s="47">
        <f t="shared" si="234"/>
        <v>64</v>
      </c>
      <c r="O98" s="77">
        <f t="shared" si="216"/>
        <v>121</v>
      </c>
      <c r="P98" s="47">
        <f t="shared" si="234"/>
        <v>70</v>
      </c>
      <c r="Q98" s="47">
        <f t="shared" si="234"/>
        <v>45</v>
      </c>
      <c r="R98" s="77">
        <f t="shared" si="232"/>
        <v>115</v>
      </c>
      <c r="S98" s="47">
        <f t="shared" si="234"/>
        <v>179</v>
      </c>
      <c r="T98" s="47">
        <f t="shared" si="234"/>
        <v>162</v>
      </c>
      <c r="U98" s="77">
        <f t="shared" si="233"/>
        <v>341</v>
      </c>
      <c r="V98" s="47">
        <f t="shared" si="234"/>
        <v>55</v>
      </c>
      <c r="W98" s="47">
        <f t="shared" si="234"/>
        <v>70</v>
      </c>
      <c r="X98" s="77">
        <f t="shared" si="217"/>
        <v>125</v>
      </c>
      <c r="Y98" s="47">
        <f t="shared" si="234"/>
        <v>78</v>
      </c>
      <c r="Z98" s="47">
        <f t="shared" si="234"/>
        <v>72</v>
      </c>
      <c r="AA98" s="77">
        <f t="shared" si="218"/>
        <v>150</v>
      </c>
      <c r="AB98" s="47">
        <f t="shared" si="234"/>
        <v>59</v>
      </c>
      <c r="AC98" s="47">
        <f t="shared" si="234"/>
        <v>52</v>
      </c>
      <c r="AD98" s="77">
        <f t="shared" si="219"/>
        <v>111</v>
      </c>
      <c r="AE98" s="47">
        <f t="shared" si="234"/>
        <v>69</v>
      </c>
      <c r="AF98" s="47">
        <f t="shared" si="234"/>
        <v>69</v>
      </c>
      <c r="AG98" s="77">
        <f t="shared" si="220"/>
        <v>138</v>
      </c>
      <c r="AH98" s="47">
        <f t="shared" si="234"/>
        <v>54</v>
      </c>
      <c r="AI98" s="47">
        <f t="shared" si="234"/>
        <v>69</v>
      </c>
      <c r="AJ98" s="77">
        <f t="shared" si="221"/>
        <v>123</v>
      </c>
      <c r="AK98" s="47">
        <f t="shared" si="234"/>
        <v>58</v>
      </c>
      <c r="AL98" s="47">
        <f t="shared" si="234"/>
        <v>68</v>
      </c>
      <c r="AM98" s="77">
        <f t="shared" si="222"/>
        <v>126</v>
      </c>
      <c r="AN98" s="47">
        <f t="shared" si="234"/>
        <v>373</v>
      </c>
      <c r="AO98" s="47">
        <f t="shared" si="234"/>
        <v>400</v>
      </c>
      <c r="AP98" s="77">
        <f t="shared" si="223"/>
        <v>773</v>
      </c>
      <c r="AQ98" s="47">
        <f t="shared" si="234"/>
        <v>0</v>
      </c>
      <c r="AR98" s="47">
        <f t="shared" si="234"/>
        <v>0</v>
      </c>
      <c r="AS98" s="77">
        <f t="shared" si="224"/>
        <v>0</v>
      </c>
      <c r="AT98" s="47">
        <f t="shared" si="234"/>
        <v>0</v>
      </c>
      <c r="AU98" s="47">
        <f t="shared" si="234"/>
        <v>0</v>
      </c>
      <c r="AV98" s="77">
        <f t="shared" si="225"/>
        <v>0</v>
      </c>
      <c r="AW98" s="47">
        <f t="shared" si="234"/>
        <v>0</v>
      </c>
      <c r="AX98" s="47">
        <f t="shared" si="234"/>
        <v>0</v>
      </c>
      <c r="AY98" s="77">
        <f t="shared" si="226"/>
        <v>0</v>
      </c>
      <c r="AZ98" s="47">
        <f t="shared" si="234"/>
        <v>0</v>
      </c>
      <c r="BA98" s="47">
        <f t="shared" si="234"/>
        <v>0</v>
      </c>
      <c r="BB98" s="77">
        <f t="shared" si="227"/>
        <v>0</v>
      </c>
      <c r="BC98" s="47">
        <f t="shared" si="234"/>
        <v>0</v>
      </c>
      <c r="BD98" s="47">
        <f t="shared" si="234"/>
        <v>0</v>
      </c>
      <c r="BE98" s="77">
        <f t="shared" si="228"/>
        <v>0</v>
      </c>
      <c r="BF98" s="47">
        <f t="shared" si="234"/>
        <v>0</v>
      </c>
      <c r="BG98" s="47">
        <f t="shared" si="234"/>
        <v>0</v>
      </c>
      <c r="BH98" s="77">
        <f t="shared" si="229"/>
        <v>0</v>
      </c>
      <c r="BI98" s="47">
        <f t="shared" si="234"/>
        <v>0</v>
      </c>
      <c r="BJ98" s="47">
        <f t="shared" si="234"/>
        <v>0</v>
      </c>
      <c r="BK98" s="77">
        <f t="shared" si="230"/>
        <v>0</v>
      </c>
      <c r="BL98" s="47"/>
      <c r="BM98" s="47"/>
      <c r="BN98" s="51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</row>
    <row r="99" spans="1:151" s="11" customFormat="1" ht="26.25" x14ac:dyDescent="0.55000000000000004">
      <c r="A99" s="13">
        <v>2</v>
      </c>
      <c r="B99" s="492" t="s">
        <v>147</v>
      </c>
      <c r="C99" s="8" t="s">
        <v>378</v>
      </c>
      <c r="D99" s="10">
        <f>+S99+AN99+BI99</f>
        <v>436</v>
      </c>
      <c r="E99" s="10">
        <f>+T99+AO99+BJ99</f>
        <v>461</v>
      </c>
      <c r="F99" s="10">
        <f>SUM(D99:E99)</f>
        <v>897</v>
      </c>
      <c r="G99" s="10"/>
      <c r="H99" s="10"/>
      <c r="I99" s="10">
        <f t="shared" si="231"/>
        <v>0</v>
      </c>
      <c r="J99" s="8">
        <v>24</v>
      </c>
      <c r="K99" s="8">
        <v>24</v>
      </c>
      <c r="L99" s="14">
        <f t="shared" si="215"/>
        <v>48</v>
      </c>
      <c r="M99" s="8">
        <v>43</v>
      </c>
      <c r="N99" s="8">
        <v>46</v>
      </c>
      <c r="O99" s="14">
        <f t="shared" si="216"/>
        <v>89</v>
      </c>
      <c r="P99" s="8">
        <v>56</v>
      </c>
      <c r="Q99" s="8">
        <v>50</v>
      </c>
      <c r="R99" s="14">
        <f t="shared" si="232"/>
        <v>106</v>
      </c>
      <c r="S99" s="10">
        <f>+J99+M99+P99</f>
        <v>123</v>
      </c>
      <c r="T99" s="10">
        <f>+K99+N99+Q99</f>
        <v>120</v>
      </c>
      <c r="U99" s="14">
        <f t="shared" si="233"/>
        <v>243</v>
      </c>
      <c r="V99" s="8">
        <v>43</v>
      </c>
      <c r="W99" s="8">
        <v>41</v>
      </c>
      <c r="X99" s="14">
        <f t="shared" si="217"/>
        <v>84</v>
      </c>
      <c r="Y99" s="8">
        <v>54</v>
      </c>
      <c r="Z99" s="8">
        <v>65</v>
      </c>
      <c r="AA99" s="14">
        <f t="shared" si="218"/>
        <v>119</v>
      </c>
      <c r="AB99" s="8">
        <v>58</v>
      </c>
      <c r="AC99" s="8">
        <v>58</v>
      </c>
      <c r="AD99" s="14">
        <f t="shared" si="219"/>
        <v>116</v>
      </c>
      <c r="AE99" s="8">
        <v>52</v>
      </c>
      <c r="AF99" s="8">
        <v>58</v>
      </c>
      <c r="AG99" s="14">
        <f t="shared" si="220"/>
        <v>110</v>
      </c>
      <c r="AH99" s="8">
        <v>58</v>
      </c>
      <c r="AI99" s="8">
        <v>62</v>
      </c>
      <c r="AJ99" s="14">
        <f t="shared" si="221"/>
        <v>120</v>
      </c>
      <c r="AK99" s="8">
        <v>48</v>
      </c>
      <c r="AL99" s="8">
        <v>57</v>
      </c>
      <c r="AM99" s="14">
        <f t="shared" si="222"/>
        <v>105</v>
      </c>
      <c r="AN99" s="14">
        <f>+V99+Y99+AB99+AE99+AH99+AK99</f>
        <v>313</v>
      </c>
      <c r="AO99" s="14">
        <f>+W99+Z99+AC99+AF99+AI99+AL99</f>
        <v>341</v>
      </c>
      <c r="AP99" s="14">
        <f t="shared" si="223"/>
        <v>654</v>
      </c>
      <c r="AQ99" s="8"/>
      <c r="AR99" s="8"/>
      <c r="AS99" s="14">
        <f t="shared" si="224"/>
        <v>0</v>
      </c>
      <c r="AT99" s="8"/>
      <c r="AU99" s="8"/>
      <c r="AV99" s="14">
        <f t="shared" si="225"/>
        <v>0</v>
      </c>
      <c r="AW99" s="8"/>
      <c r="AX99" s="8"/>
      <c r="AY99" s="14">
        <f t="shared" si="226"/>
        <v>0</v>
      </c>
      <c r="AZ99" s="8"/>
      <c r="BA99" s="8"/>
      <c r="BB99" s="14">
        <f t="shared" si="227"/>
        <v>0</v>
      </c>
      <c r="BC99" s="8"/>
      <c r="BD99" s="8"/>
      <c r="BE99" s="14">
        <f t="shared" si="228"/>
        <v>0</v>
      </c>
      <c r="BF99" s="8"/>
      <c r="BG99" s="8"/>
      <c r="BH99" s="14">
        <f t="shared" si="229"/>
        <v>0</v>
      </c>
      <c r="BI99" s="14"/>
      <c r="BJ99" s="14"/>
      <c r="BK99" s="14">
        <f t="shared" si="230"/>
        <v>0</v>
      </c>
      <c r="BL99" s="8" t="s">
        <v>120</v>
      </c>
      <c r="BM99" s="8" t="s">
        <v>378</v>
      </c>
      <c r="BN99" s="12"/>
    </row>
    <row r="100" spans="1:151" s="91" customFormat="1" ht="26.25" x14ac:dyDescent="0.55000000000000004">
      <c r="A100" s="75"/>
      <c r="B100" s="76" t="s">
        <v>6</v>
      </c>
      <c r="C100" s="47"/>
      <c r="D100" s="47">
        <f t="shared" ref="D100:BJ100" si="235">D99</f>
        <v>436</v>
      </c>
      <c r="E100" s="47">
        <f t="shared" si="235"/>
        <v>461</v>
      </c>
      <c r="F100" s="47">
        <f t="shared" si="235"/>
        <v>897</v>
      </c>
      <c r="G100" s="47">
        <f>SUM(G99)</f>
        <v>0</v>
      </c>
      <c r="H100" s="47">
        <f>SUM(H99)</f>
        <v>0</v>
      </c>
      <c r="I100" s="47">
        <f t="shared" si="231"/>
        <v>0</v>
      </c>
      <c r="J100" s="47">
        <f t="shared" si="235"/>
        <v>24</v>
      </c>
      <c r="K100" s="47">
        <f t="shared" si="235"/>
        <v>24</v>
      </c>
      <c r="L100" s="77">
        <f t="shared" si="215"/>
        <v>48</v>
      </c>
      <c r="M100" s="47">
        <f t="shared" si="235"/>
        <v>43</v>
      </c>
      <c r="N100" s="47">
        <f t="shared" si="235"/>
        <v>46</v>
      </c>
      <c r="O100" s="77">
        <f t="shared" si="216"/>
        <v>89</v>
      </c>
      <c r="P100" s="47">
        <f t="shared" si="235"/>
        <v>56</v>
      </c>
      <c r="Q100" s="47">
        <f t="shared" si="235"/>
        <v>50</v>
      </c>
      <c r="R100" s="77">
        <f t="shared" si="232"/>
        <v>106</v>
      </c>
      <c r="S100" s="47">
        <f t="shared" si="235"/>
        <v>123</v>
      </c>
      <c r="T100" s="47">
        <f t="shared" si="235"/>
        <v>120</v>
      </c>
      <c r="U100" s="77">
        <f t="shared" si="233"/>
        <v>243</v>
      </c>
      <c r="V100" s="47">
        <f t="shared" si="235"/>
        <v>43</v>
      </c>
      <c r="W100" s="47">
        <f t="shared" si="235"/>
        <v>41</v>
      </c>
      <c r="X100" s="77">
        <f t="shared" si="217"/>
        <v>84</v>
      </c>
      <c r="Y100" s="47">
        <f t="shared" si="235"/>
        <v>54</v>
      </c>
      <c r="Z100" s="47">
        <f t="shared" si="235"/>
        <v>65</v>
      </c>
      <c r="AA100" s="77">
        <f t="shared" si="218"/>
        <v>119</v>
      </c>
      <c r="AB100" s="47">
        <f t="shared" si="235"/>
        <v>58</v>
      </c>
      <c r="AC100" s="47">
        <f t="shared" si="235"/>
        <v>58</v>
      </c>
      <c r="AD100" s="77">
        <f t="shared" si="219"/>
        <v>116</v>
      </c>
      <c r="AE100" s="47">
        <f t="shared" si="235"/>
        <v>52</v>
      </c>
      <c r="AF100" s="47">
        <f t="shared" si="235"/>
        <v>58</v>
      </c>
      <c r="AG100" s="77">
        <f t="shared" si="220"/>
        <v>110</v>
      </c>
      <c r="AH100" s="47">
        <f t="shared" si="235"/>
        <v>58</v>
      </c>
      <c r="AI100" s="47">
        <f t="shared" si="235"/>
        <v>62</v>
      </c>
      <c r="AJ100" s="77">
        <f t="shared" si="221"/>
        <v>120</v>
      </c>
      <c r="AK100" s="47">
        <f t="shared" si="235"/>
        <v>48</v>
      </c>
      <c r="AL100" s="47">
        <f t="shared" si="235"/>
        <v>57</v>
      </c>
      <c r="AM100" s="77">
        <f t="shared" si="222"/>
        <v>105</v>
      </c>
      <c r="AN100" s="47">
        <f t="shared" si="235"/>
        <v>313</v>
      </c>
      <c r="AO100" s="47">
        <f t="shared" si="235"/>
        <v>341</v>
      </c>
      <c r="AP100" s="77">
        <f t="shared" si="223"/>
        <v>654</v>
      </c>
      <c r="AQ100" s="47">
        <f t="shared" si="235"/>
        <v>0</v>
      </c>
      <c r="AR100" s="47">
        <f t="shared" si="235"/>
        <v>0</v>
      </c>
      <c r="AS100" s="77">
        <f t="shared" si="224"/>
        <v>0</v>
      </c>
      <c r="AT100" s="47">
        <f t="shared" si="235"/>
        <v>0</v>
      </c>
      <c r="AU100" s="47">
        <f t="shared" si="235"/>
        <v>0</v>
      </c>
      <c r="AV100" s="77">
        <f t="shared" si="225"/>
        <v>0</v>
      </c>
      <c r="AW100" s="47">
        <f t="shared" si="235"/>
        <v>0</v>
      </c>
      <c r="AX100" s="47">
        <f t="shared" si="235"/>
        <v>0</v>
      </c>
      <c r="AY100" s="77">
        <f t="shared" si="226"/>
        <v>0</v>
      </c>
      <c r="AZ100" s="47">
        <f t="shared" si="235"/>
        <v>0</v>
      </c>
      <c r="BA100" s="47">
        <f t="shared" si="235"/>
        <v>0</v>
      </c>
      <c r="BB100" s="77">
        <f t="shared" si="227"/>
        <v>0</v>
      </c>
      <c r="BC100" s="47">
        <f t="shared" si="235"/>
        <v>0</v>
      </c>
      <c r="BD100" s="47">
        <f t="shared" si="235"/>
        <v>0</v>
      </c>
      <c r="BE100" s="77">
        <f t="shared" si="228"/>
        <v>0</v>
      </c>
      <c r="BF100" s="47">
        <f t="shared" si="235"/>
        <v>0</v>
      </c>
      <c r="BG100" s="47">
        <f t="shared" si="235"/>
        <v>0</v>
      </c>
      <c r="BH100" s="77">
        <f t="shared" si="229"/>
        <v>0</v>
      </c>
      <c r="BI100" s="47">
        <f t="shared" si="235"/>
        <v>0</v>
      </c>
      <c r="BJ100" s="47">
        <f t="shared" si="235"/>
        <v>0</v>
      </c>
      <c r="BK100" s="77">
        <f t="shared" si="230"/>
        <v>0</v>
      </c>
      <c r="BL100" s="47"/>
      <c r="BM100" s="47"/>
      <c r="BN100" s="51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</row>
    <row r="101" spans="1:151" s="11" customFormat="1" ht="26.25" x14ac:dyDescent="0.55000000000000004">
      <c r="A101" s="13">
        <v>3</v>
      </c>
      <c r="B101" s="493" t="s">
        <v>333</v>
      </c>
      <c r="C101" s="8" t="s">
        <v>403</v>
      </c>
      <c r="D101" s="10">
        <f>+S101+AN101+BI101</f>
        <v>209</v>
      </c>
      <c r="E101" s="10">
        <f>+T101+AO101+BJ101</f>
        <v>205</v>
      </c>
      <c r="F101" s="10">
        <f>SUM(D101:E101)</f>
        <v>414</v>
      </c>
      <c r="G101" s="229"/>
      <c r="H101" s="229"/>
      <c r="I101" s="229">
        <f t="shared" si="231"/>
        <v>0</v>
      </c>
      <c r="J101" s="7">
        <v>19</v>
      </c>
      <c r="K101" s="7">
        <v>11</v>
      </c>
      <c r="L101" s="14">
        <f t="shared" si="215"/>
        <v>30</v>
      </c>
      <c r="M101" s="7">
        <v>22</v>
      </c>
      <c r="N101" s="36">
        <v>24</v>
      </c>
      <c r="O101" s="14">
        <f t="shared" si="216"/>
        <v>46</v>
      </c>
      <c r="P101" s="36">
        <v>18</v>
      </c>
      <c r="Q101" s="8">
        <v>23</v>
      </c>
      <c r="R101" s="14">
        <f t="shared" si="232"/>
        <v>41</v>
      </c>
      <c r="S101" s="10">
        <f>+J101+M101+P101</f>
        <v>59</v>
      </c>
      <c r="T101" s="10">
        <f>+K101+N101+Q101</f>
        <v>58</v>
      </c>
      <c r="U101" s="14">
        <f t="shared" si="233"/>
        <v>117</v>
      </c>
      <c r="V101" s="39">
        <v>26</v>
      </c>
      <c r="W101" s="39">
        <v>29</v>
      </c>
      <c r="X101" s="14">
        <f t="shared" si="217"/>
        <v>55</v>
      </c>
      <c r="Y101" s="39">
        <v>30</v>
      </c>
      <c r="Z101" s="39">
        <v>27</v>
      </c>
      <c r="AA101" s="14">
        <f t="shared" si="218"/>
        <v>57</v>
      </c>
      <c r="AB101" s="39">
        <v>17</v>
      </c>
      <c r="AC101" s="39">
        <v>31</v>
      </c>
      <c r="AD101" s="14">
        <f t="shared" si="219"/>
        <v>48</v>
      </c>
      <c r="AE101" s="39">
        <v>27</v>
      </c>
      <c r="AF101" s="39">
        <v>23</v>
      </c>
      <c r="AG101" s="14">
        <f t="shared" si="220"/>
        <v>50</v>
      </c>
      <c r="AH101" s="39">
        <v>22</v>
      </c>
      <c r="AI101" s="39">
        <v>18</v>
      </c>
      <c r="AJ101" s="14">
        <f t="shared" si="221"/>
        <v>40</v>
      </c>
      <c r="AK101" s="39">
        <v>28</v>
      </c>
      <c r="AL101" s="39">
        <v>19</v>
      </c>
      <c r="AM101" s="14">
        <f t="shared" si="222"/>
        <v>47</v>
      </c>
      <c r="AN101" s="14">
        <f>+V101+Y101+AB101+AE101+AH101+AK101</f>
        <v>150</v>
      </c>
      <c r="AO101" s="14">
        <f>+W101+Z101+AC101+AF101+AI101+AL101</f>
        <v>147</v>
      </c>
      <c r="AP101" s="14">
        <f t="shared" si="223"/>
        <v>297</v>
      </c>
      <c r="AQ101" s="39"/>
      <c r="AR101" s="39"/>
      <c r="AS101" s="14">
        <f t="shared" si="224"/>
        <v>0</v>
      </c>
      <c r="AT101" s="39"/>
      <c r="AU101" s="39"/>
      <c r="AV101" s="14">
        <f t="shared" si="225"/>
        <v>0</v>
      </c>
      <c r="AW101" s="39"/>
      <c r="AX101" s="39"/>
      <c r="AY101" s="14">
        <f t="shared" si="226"/>
        <v>0</v>
      </c>
      <c r="AZ101" s="39"/>
      <c r="BA101" s="39"/>
      <c r="BB101" s="14">
        <f t="shared" si="227"/>
        <v>0</v>
      </c>
      <c r="BC101" s="39"/>
      <c r="BD101" s="39"/>
      <c r="BE101" s="14">
        <f t="shared" si="228"/>
        <v>0</v>
      </c>
      <c r="BF101" s="39"/>
      <c r="BG101" s="39"/>
      <c r="BH101" s="14">
        <f t="shared" si="229"/>
        <v>0</v>
      </c>
      <c r="BI101" s="14"/>
      <c r="BJ101" s="14"/>
      <c r="BK101" s="14">
        <f t="shared" si="230"/>
        <v>0</v>
      </c>
      <c r="BL101" s="8" t="s">
        <v>120</v>
      </c>
      <c r="BM101" s="8" t="s">
        <v>403</v>
      </c>
      <c r="BN101" s="12"/>
    </row>
    <row r="102" spans="1:151" s="91" customFormat="1" ht="27" thickBot="1" x14ac:dyDescent="0.6">
      <c r="A102" s="545"/>
      <c r="B102" s="546" t="s">
        <v>6</v>
      </c>
      <c r="C102" s="548"/>
      <c r="D102" s="548">
        <f t="shared" ref="D102:BJ102" si="236">D101</f>
        <v>209</v>
      </c>
      <c r="E102" s="548">
        <f t="shared" si="236"/>
        <v>205</v>
      </c>
      <c r="F102" s="548">
        <f t="shared" si="236"/>
        <v>414</v>
      </c>
      <c r="G102" s="548"/>
      <c r="H102" s="548">
        <f t="shared" si="236"/>
        <v>0</v>
      </c>
      <c r="I102" s="548">
        <f t="shared" si="231"/>
        <v>0</v>
      </c>
      <c r="J102" s="548">
        <f t="shared" si="236"/>
        <v>19</v>
      </c>
      <c r="K102" s="548">
        <f t="shared" si="236"/>
        <v>11</v>
      </c>
      <c r="L102" s="549">
        <f t="shared" si="215"/>
        <v>30</v>
      </c>
      <c r="M102" s="548">
        <f t="shared" si="236"/>
        <v>22</v>
      </c>
      <c r="N102" s="548">
        <f t="shared" si="236"/>
        <v>24</v>
      </c>
      <c r="O102" s="549">
        <f t="shared" si="216"/>
        <v>46</v>
      </c>
      <c r="P102" s="548">
        <f t="shared" si="236"/>
        <v>18</v>
      </c>
      <c r="Q102" s="548">
        <f t="shared" si="236"/>
        <v>23</v>
      </c>
      <c r="R102" s="549">
        <f t="shared" si="232"/>
        <v>41</v>
      </c>
      <c r="S102" s="548">
        <f t="shared" si="236"/>
        <v>59</v>
      </c>
      <c r="T102" s="548">
        <f t="shared" si="236"/>
        <v>58</v>
      </c>
      <c r="U102" s="549">
        <f t="shared" si="233"/>
        <v>117</v>
      </c>
      <c r="V102" s="548">
        <f t="shared" si="236"/>
        <v>26</v>
      </c>
      <c r="W102" s="548">
        <f t="shared" si="236"/>
        <v>29</v>
      </c>
      <c r="X102" s="549">
        <f t="shared" si="217"/>
        <v>55</v>
      </c>
      <c r="Y102" s="548">
        <f t="shared" si="236"/>
        <v>30</v>
      </c>
      <c r="Z102" s="548">
        <f t="shared" si="236"/>
        <v>27</v>
      </c>
      <c r="AA102" s="549">
        <f t="shared" si="218"/>
        <v>57</v>
      </c>
      <c r="AB102" s="548">
        <f t="shared" si="236"/>
        <v>17</v>
      </c>
      <c r="AC102" s="548">
        <f t="shared" si="236"/>
        <v>31</v>
      </c>
      <c r="AD102" s="549">
        <f t="shared" si="219"/>
        <v>48</v>
      </c>
      <c r="AE102" s="548">
        <f t="shared" si="236"/>
        <v>27</v>
      </c>
      <c r="AF102" s="548">
        <f t="shared" si="236"/>
        <v>23</v>
      </c>
      <c r="AG102" s="549">
        <f t="shared" si="220"/>
        <v>50</v>
      </c>
      <c r="AH102" s="548">
        <f t="shared" si="236"/>
        <v>22</v>
      </c>
      <c r="AI102" s="548">
        <f t="shared" si="236"/>
        <v>18</v>
      </c>
      <c r="AJ102" s="549">
        <f t="shared" si="221"/>
        <v>40</v>
      </c>
      <c r="AK102" s="548">
        <f t="shared" si="236"/>
        <v>28</v>
      </c>
      <c r="AL102" s="548">
        <f t="shared" si="236"/>
        <v>19</v>
      </c>
      <c r="AM102" s="549">
        <f t="shared" si="222"/>
        <v>47</v>
      </c>
      <c r="AN102" s="548">
        <f t="shared" si="236"/>
        <v>150</v>
      </c>
      <c r="AO102" s="548">
        <f t="shared" si="236"/>
        <v>147</v>
      </c>
      <c r="AP102" s="549">
        <f t="shared" si="223"/>
        <v>297</v>
      </c>
      <c r="AQ102" s="548">
        <f t="shared" si="236"/>
        <v>0</v>
      </c>
      <c r="AR102" s="548">
        <f t="shared" si="236"/>
        <v>0</v>
      </c>
      <c r="AS102" s="549">
        <f t="shared" si="224"/>
        <v>0</v>
      </c>
      <c r="AT102" s="548">
        <f t="shared" si="236"/>
        <v>0</v>
      </c>
      <c r="AU102" s="548">
        <f t="shared" si="236"/>
        <v>0</v>
      </c>
      <c r="AV102" s="549">
        <f t="shared" si="225"/>
        <v>0</v>
      </c>
      <c r="AW102" s="548">
        <f t="shared" si="236"/>
        <v>0</v>
      </c>
      <c r="AX102" s="548">
        <f t="shared" si="236"/>
        <v>0</v>
      </c>
      <c r="AY102" s="549">
        <f t="shared" si="226"/>
        <v>0</v>
      </c>
      <c r="AZ102" s="548">
        <f t="shared" si="236"/>
        <v>0</v>
      </c>
      <c r="BA102" s="548">
        <f t="shared" si="236"/>
        <v>0</v>
      </c>
      <c r="BB102" s="549">
        <f t="shared" si="227"/>
        <v>0</v>
      </c>
      <c r="BC102" s="548">
        <f t="shared" si="236"/>
        <v>0</v>
      </c>
      <c r="BD102" s="548">
        <f t="shared" si="236"/>
        <v>0</v>
      </c>
      <c r="BE102" s="549">
        <f t="shared" si="228"/>
        <v>0</v>
      </c>
      <c r="BF102" s="548">
        <f t="shared" si="236"/>
        <v>0</v>
      </c>
      <c r="BG102" s="548">
        <f t="shared" si="236"/>
        <v>0</v>
      </c>
      <c r="BH102" s="549">
        <f t="shared" si="229"/>
        <v>0</v>
      </c>
      <c r="BI102" s="548">
        <f t="shared" si="236"/>
        <v>0</v>
      </c>
      <c r="BJ102" s="548">
        <f t="shared" si="236"/>
        <v>0</v>
      </c>
      <c r="BK102" s="549">
        <f t="shared" si="230"/>
        <v>0</v>
      </c>
      <c r="BL102" s="548"/>
      <c r="BM102" s="548"/>
      <c r="BN102" s="51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</row>
    <row r="103" spans="1:151" s="88" customFormat="1" ht="30" thickBot="1" x14ac:dyDescent="0.65">
      <c r="A103" s="719" t="s">
        <v>148</v>
      </c>
      <c r="B103" s="720"/>
      <c r="C103" s="561"/>
      <c r="D103" s="562">
        <f t="shared" ref="D103:BL103" si="237">+D102+D100+D98</f>
        <v>1197</v>
      </c>
      <c r="E103" s="562">
        <f t="shared" si="237"/>
        <v>1228</v>
      </c>
      <c r="F103" s="562">
        <f t="shared" si="237"/>
        <v>2425</v>
      </c>
      <c r="G103" s="562">
        <f ca="1">+G102+G100+G98</f>
        <v>0</v>
      </c>
      <c r="H103" s="562">
        <f t="shared" ref="H103:I103" ca="1" si="238">+H102+H100+H98</f>
        <v>0</v>
      </c>
      <c r="I103" s="562">
        <f t="shared" ca="1" si="238"/>
        <v>0</v>
      </c>
      <c r="J103" s="562">
        <f t="shared" si="237"/>
        <v>95</v>
      </c>
      <c r="K103" s="562">
        <f t="shared" si="237"/>
        <v>88</v>
      </c>
      <c r="L103" s="563">
        <f t="shared" si="215"/>
        <v>183</v>
      </c>
      <c r="M103" s="562">
        <f t="shared" si="237"/>
        <v>122</v>
      </c>
      <c r="N103" s="562">
        <f t="shared" si="237"/>
        <v>134</v>
      </c>
      <c r="O103" s="563">
        <f t="shared" si="216"/>
        <v>256</v>
      </c>
      <c r="P103" s="562">
        <f t="shared" si="237"/>
        <v>144</v>
      </c>
      <c r="Q103" s="562">
        <f t="shared" si="237"/>
        <v>118</v>
      </c>
      <c r="R103" s="563">
        <f t="shared" si="232"/>
        <v>262</v>
      </c>
      <c r="S103" s="562">
        <f t="shared" si="237"/>
        <v>361</v>
      </c>
      <c r="T103" s="562">
        <f t="shared" si="237"/>
        <v>340</v>
      </c>
      <c r="U103" s="563">
        <f t="shared" si="233"/>
        <v>701</v>
      </c>
      <c r="V103" s="562">
        <f t="shared" si="237"/>
        <v>124</v>
      </c>
      <c r="W103" s="562">
        <f t="shared" si="237"/>
        <v>140</v>
      </c>
      <c r="X103" s="563">
        <f t="shared" si="217"/>
        <v>264</v>
      </c>
      <c r="Y103" s="562">
        <f t="shared" si="237"/>
        <v>162</v>
      </c>
      <c r="Z103" s="562">
        <f t="shared" si="237"/>
        <v>164</v>
      </c>
      <c r="AA103" s="563">
        <f t="shared" si="218"/>
        <v>326</v>
      </c>
      <c r="AB103" s="562">
        <f t="shared" si="237"/>
        <v>134</v>
      </c>
      <c r="AC103" s="562">
        <f t="shared" si="237"/>
        <v>141</v>
      </c>
      <c r="AD103" s="563">
        <f t="shared" si="219"/>
        <v>275</v>
      </c>
      <c r="AE103" s="562">
        <f t="shared" si="237"/>
        <v>148</v>
      </c>
      <c r="AF103" s="562">
        <f t="shared" si="237"/>
        <v>150</v>
      </c>
      <c r="AG103" s="563">
        <f t="shared" si="220"/>
        <v>298</v>
      </c>
      <c r="AH103" s="562">
        <f t="shared" si="237"/>
        <v>134</v>
      </c>
      <c r="AI103" s="562">
        <f t="shared" si="237"/>
        <v>149</v>
      </c>
      <c r="AJ103" s="563">
        <f t="shared" si="221"/>
        <v>283</v>
      </c>
      <c r="AK103" s="562">
        <f t="shared" si="237"/>
        <v>134</v>
      </c>
      <c r="AL103" s="562">
        <f t="shared" si="237"/>
        <v>144</v>
      </c>
      <c r="AM103" s="563">
        <f t="shared" si="222"/>
        <v>278</v>
      </c>
      <c r="AN103" s="562">
        <f t="shared" si="237"/>
        <v>836</v>
      </c>
      <c r="AO103" s="562">
        <f t="shared" si="237"/>
        <v>888</v>
      </c>
      <c r="AP103" s="563">
        <f t="shared" si="223"/>
        <v>1724</v>
      </c>
      <c r="AQ103" s="562">
        <f t="shared" si="237"/>
        <v>0</v>
      </c>
      <c r="AR103" s="562">
        <f t="shared" si="237"/>
        <v>0</v>
      </c>
      <c r="AS103" s="563">
        <f t="shared" si="224"/>
        <v>0</v>
      </c>
      <c r="AT103" s="562">
        <f t="shared" si="237"/>
        <v>0</v>
      </c>
      <c r="AU103" s="562">
        <f t="shared" si="237"/>
        <v>0</v>
      </c>
      <c r="AV103" s="563">
        <f t="shared" si="225"/>
        <v>0</v>
      </c>
      <c r="AW103" s="562">
        <f t="shared" si="237"/>
        <v>0</v>
      </c>
      <c r="AX103" s="562">
        <f t="shared" si="237"/>
        <v>0</v>
      </c>
      <c r="AY103" s="563">
        <f t="shared" si="226"/>
        <v>0</v>
      </c>
      <c r="AZ103" s="562">
        <f t="shared" si="237"/>
        <v>0</v>
      </c>
      <c r="BA103" s="562">
        <f t="shared" si="237"/>
        <v>0</v>
      </c>
      <c r="BB103" s="563">
        <f t="shared" si="227"/>
        <v>0</v>
      </c>
      <c r="BC103" s="562">
        <f t="shared" si="237"/>
        <v>0</v>
      </c>
      <c r="BD103" s="562">
        <f t="shared" si="237"/>
        <v>0</v>
      </c>
      <c r="BE103" s="563">
        <f t="shared" si="228"/>
        <v>0</v>
      </c>
      <c r="BF103" s="562">
        <f t="shared" si="237"/>
        <v>0</v>
      </c>
      <c r="BG103" s="562">
        <f t="shared" si="237"/>
        <v>0</v>
      </c>
      <c r="BH103" s="563">
        <f t="shared" si="229"/>
        <v>0</v>
      </c>
      <c r="BI103" s="562">
        <f t="shared" si="237"/>
        <v>0</v>
      </c>
      <c r="BJ103" s="562">
        <f t="shared" si="237"/>
        <v>0</v>
      </c>
      <c r="BK103" s="563">
        <f t="shared" si="230"/>
        <v>0</v>
      </c>
      <c r="BL103" s="562">
        <f t="shared" si="237"/>
        <v>0</v>
      </c>
      <c r="BM103" s="564"/>
      <c r="BN103" s="12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</row>
    <row r="104" spans="1:151" s="11" customFormat="1" ht="26.25" x14ac:dyDescent="0.55000000000000004">
      <c r="A104" s="9"/>
      <c r="B104" s="244" t="s">
        <v>219</v>
      </c>
      <c r="C104" s="96"/>
      <c r="D104" s="229"/>
      <c r="E104" s="229"/>
      <c r="F104" s="229"/>
      <c r="G104" s="229"/>
      <c r="H104" s="229"/>
      <c r="I104" s="229"/>
      <c r="J104" s="7"/>
      <c r="K104" s="7"/>
      <c r="L104" s="229"/>
      <c r="M104" s="7"/>
      <c r="N104" s="7"/>
      <c r="O104" s="229"/>
      <c r="P104" s="7"/>
      <c r="Q104" s="7"/>
      <c r="R104" s="229"/>
      <c r="S104" s="229"/>
      <c r="T104" s="229"/>
      <c r="U104" s="229"/>
      <c r="V104" s="7"/>
      <c r="W104" s="7"/>
      <c r="X104" s="229"/>
      <c r="Y104" s="7"/>
      <c r="Z104" s="7"/>
      <c r="AA104" s="229"/>
      <c r="AB104" s="7"/>
      <c r="AC104" s="7"/>
      <c r="AD104" s="229"/>
      <c r="AE104" s="7"/>
      <c r="AF104" s="7"/>
      <c r="AG104" s="229"/>
      <c r="AH104" s="7"/>
      <c r="AI104" s="7"/>
      <c r="AJ104" s="229"/>
      <c r="AK104" s="7"/>
      <c r="AL104" s="7"/>
      <c r="AM104" s="229"/>
      <c r="AN104" s="34"/>
      <c r="AO104" s="34"/>
      <c r="AP104" s="229"/>
      <c r="AQ104" s="7"/>
      <c r="AR104" s="7"/>
      <c r="AS104" s="229"/>
      <c r="AT104" s="7"/>
      <c r="AU104" s="7"/>
      <c r="AV104" s="229"/>
      <c r="AW104" s="7"/>
      <c r="AX104" s="7"/>
      <c r="AY104" s="229"/>
      <c r="AZ104" s="7"/>
      <c r="BA104" s="7"/>
      <c r="BB104" s="229"/>
      <c r="BC104" s="7"/>
      <c r="BD104" s="7"/>
      <c r="BE104" s="229"/>
      <c r="BF104" s="7"/>
      <c r="BG104" s="7"/>
      <c r="BH104" s="229"/>
      <c r="BI104" s="34"/>
      <c r="BJ104" s="34"/>
      <c r="BK104" s="229"/>
      <c r="BL104" s="12"/>
      <c r="BM104" s="7"/>
      <c r="BN104" s="12"/>
    </row>
    <row r="105" spans="1:151" s="11" customFormat="1" ht="44.25" customHeight="1" x14ac:dyDescent="0.55000000000000004">
      <c r="A105" s="16">
        <v>1</v>
      </c>
      <c r="B105" s="242" t="s">
        <v>770</v>
      </c>
      <c r="C105" s="8" t="s">
        <v>343</v>
      </c>
      <c r="D105" s="10">
        <f t="shared" ref="D105:E108" si="239">+S105+AN105+BI105</f>
        <v>570</v>
      </c>
      <c r="E105" s="10">
        <f t="shared" si="239"/>
        <v>497</v>
      </c>
      <c r="F105" s="10">
        <f t="shared" ref="F105:F135" si="240">SUM(D105:E105)</f>
        <v>1067</v>
      </c>
      <c r="G105" s="10">
        <v>8</v>
      </c>
      <c r="H105" s="10">
        <v>13</v>
      </c>
      <c r="I105" s="10">
        <f>SUM(G105:H105)</f>
        <v>21</v>
      </c>
      <c r="J105" s="8">
        <v>49</v>
      </c>
      <c r="K105" s="8">
        <v>40</v>
      </c>
      <c r="L105" s="10">
        <f t="shared" ref="L105:L137" si="241">SUM(J105:K105)</f>
        <v>89</v>
      </c>
      <c r="M105" s="8">
        <v>49</v>
      </c>
      <c r="N105" s="8">
        <v>43</v>
      </c>
      <c r="O105" s="10">
        <f t="shared" ref="O105:O137" si="242">SUM(M105:N105)</f>
        <v>92</v>
      </c>
      <c r="P105" s="8">
        <v>45</v>
      </c>
      <c r="Q105" s="8">
        <v>49</v>
      </c>
      <c r="R105" s="10">
        <f t="shared" ref="R105:R137" si="243">SUM(P105:Q105)</f>
        <v>94</v>
      </c>
      <c r="S105" s="10">
        <f>+J105+M105+P105+G105</f>
        <v>151</v>
      </c>
      <c r="T105" s="10">
        <f t="shared" ref="T105:U106" si="244">+K105+N105+Q105+H105</f>
        <v>145</v>
      </c>
      <c r="U105" s="10">
        <f t="shared" si="244"/>
        <v>296</v>
      </c>
      <c r="V105" s="8">
        <v>53</v>
      </c>
      <c r="W105" s="8">
        <v>44</v>
      </c>
      <c r="X105" s="10">
        <f t="shared" ref="X105:X137" si="245">SUM(V105:W105)</f>
        <v>97</v>
      </c>
      <c r="Y105" s="8">
        <v>57</v>
      </c>
      <c r="Z105" s="8">
        <v>54</v>
      </c>
      <c r="AA105" s="10">
        <f t="shared" ref="AA105:AA137" si="246">SUM(Y105:Z105)</f>
        <v>111</v>
      </c>
      <c r="AB105" s="8">
        <v>44</v>
      </c>
      <c r="AC105" s="8">
        <v>35</v>
      </c>
      <c r="AD105" s="10">
        <f t="shared" ref="AD105:AD137" si="247">SUM(AB105:AC105)</f>
        <v>79</v>
      </c>
      <c r="AE105" s="8">
        <v>55</v>
      </c>
      <c r="AF105" s="8">
        <v>32</v>
      </c>
      <c r="AG105" s="10">
        <f t="shared" ref="AG105:AG137" si="248">SUM(AE105:AF105)</f>
        <v>87</v>
      </c>
      <c r="AH105" s="8">
        <v>47</v>
      </c>
      <c r="AI105" s="8">
        <v>46</v>
      </c>
      <c r="AJ105" s="10">
        <f t="shared" ref="AJ105:AJ137" si="249">SUM(AH105:AI105)</f>
        <v>93</v>
      </c>
      <c r="AK105" s="8">
        <v>34</v>
      </c>
      <c r="AL105" s="8">
        <v>40</v>
      </c>
      <c r="AM105" s="10">
        <f t="shared" ref="AM105:AM137" si="250">SUM(AK105:AL105)</f>
        <v>74</v>
      </c>
      <c r="AN105" s="14">
        <f t="shared" ref="AN105:AO107" si="251">+V105+Y105+AB105+AE105+AH105+AK105</f>
        <v>290</v>
      </c>
      <c r="AO105" s="14">
        <f t="shared" si="251"/>
        <v>251</v>
      </c>
      <c r="AP105" s="10">
        <f t="shared" ref="AP105:AP137" si="252">SUM(AN105:AO105)</f>
        <v>541</v>
      </c>
      <c r="AQ105" s="8">
        <v>26</v>
      </c>
      <c r="AR105" s="8">
        <v>14</v>
      </c>
      <c r="AS105" s="10">
        <f>SUM(AQ105:AR105)</f>
        <v>40</v>
      </c>
      <c r="AT105" s="8">
        <v>20</v>
      </c>
      <c r="AU105" s="8">
        <v>26</v>
      </c>
      <c r="AV105" s="10">
        <f>SUM(AT105:AU105)</f>
        <v>46</v>
      </c>
      <c r="AW105" s="8">
        <v>30</v>
      </c>
      <c r="AX105" s="8">
        <v>25</v>
      </c>
      <c r="AY105" s="10">
        <f>SUM(AW105:AX105)</f>
        <v>55</v>
      </c>
      <c r="AZ105" s="8">
        <v>22</v>
      </c>
      <c r="BA105" s="8">
        <v>14</v>
      </c>
      <c r="BB105" s="10">
        <f>SUM(AZ105:BA105)</f>
        <v>36</v>
      </c>
      <c r="BC105" s="8">
        <v>13</v>
      </c>
      <c r="BD105" s="8">
        <v>13</v>
      </c>
      <c r="BE105" s="10">
        <f>SUM(BC105:BD105)</f>
        <v>26</v>
      </c>
      <c r="BF105" s="8">
        <v>18</v>
      </c>
      <c r="BG105" s="8">
        <v>9</v>
      </c>
      <c r="BH105" s="10">
        <f>SUM(BF105:BG105)</f>
        <v>27</v>
      </c>
      <c r="BI105" s="14">
        <f>+AQ105+AT105+AW105+AZ105+BC105+BF105</f>
        <v>129</v>
      </c>
      <c r="BJ105" s="14">
        <f>+AR105+AU105+AX105+BA105+BD105+BG105</f>
        <v>101</v>
      </c>
      <c r="BK105" s="10">
        <f>SUM(BI105:BJ105)</f>
        <v>230</v>
      </c>
      <c r="BL105" s="8" t="s">
        <v>192</v>
      </c>
      <c r="BM105" s="8" t="s">
        <v>192</v>
      </c>
      <c r="BN105" s="12"/>
    </row>
    <row r="106" spans="1:151" s="11" customFormat="1" ht="19.5" customHeight="1" x14ac:dyDescent="0.55000000000000004">
      <c r="A106" s="17">
        <v>2</v>
      </c>
      <c r="B106" s="242" t="s">
        <v>220</v>
      </c>
      <c r="C106" s="8" t="s">
        <v>343</v>
      </c>
      <c r="D106" s="588">
        <f t="shared" si="239"/>
        <v>81</v>
      </c>
      <c r="E106" s="588">
        <f t="shared" si="239"/>
        <v>76</v>
      </c>
      <c r="F106" s="588">
        <f t="shared" si="240"/>
        <v>157</v>
      </c>
      <c r="G106" s="588">
        <v>3</v>
      </c>
      <c r="H106" s="588">
        <v>1</v>
      </c>
      <c r="I106" s="588">
        <f t="shared" ref="I106:I108" si="253">SUM(G106:H106)</f>
        <v>4</v>
      </c>
      <c r="J106" s="589">
        <v>16</v>
      </c>
      <c r="K106" s="589">
        <v>12</v>
      </c>
      <c r="L106" s="588">
        <f t="shared" si="241"/>
        <v>28</v>
      </c>
      <c r="M106" s="589">
        <v>14</v>
      </c>
      <c r="N106" s="589">
        <v>12</v>
      </c>
      <c r="O106" s="588">
        <f t="shared" si="242"/>
        <v>26</v>
      </c>
      <c r="P106" s="589">
        <v>14</v>
      </c>
      <c r="Q106" s="589">
        <v>12</v>
      </c>
      <c r="R106" s="588">
        <f t="shared" si="243"/>
        <v>26</v>
      </c>
      <c r="S106" s="588">
        <f>+J106+M106+P106+G106</f>
        <v>47</v>
      </c>
      <c r="T106" s="588">
        <f t="shared" si="244"/>
        <v>37</v>
      </c>
      <c r="U106" s="588">
        <f t="shared" si="244"/>
        <v>84</v>
      </c>
      <c r="V106" s="589">
        <v>10</v>
      </c>
      <c r="W106" s="589">
        <v>10</v>
      </c>
      <c r="X106" s="588">
        <f t="shared" si="245"/>
        <v>20</v>
      </c>
      <c r="Y106" s="589">
        <v>8</v>
      </c>
      <c r="Z106" s="589">
        <v>7</v>
      </c>
      <c r="AA106" s="588">
        <f t="shared" si="246"/>
        <v>15</v>
      </c>
      <c r="AB106" s="589">
        <v>3</v>
      </c>
      <c r="AC106" s="589">
        <v>6</v>
      </c>
      <c r="AD106" s="588">
        <f t="shared" si="247"/>
        <v>9</v>
      </c>
      <c r="AE106" s="589">
        <v>5</v>
      </c>
      <c r="AF106" s="589">
        <v>6</v>
      </c>
      <c r="AG106" s="588">
        <f t="shared" si="248"/>
        <v>11</v>
      </c>
      <c r="AH106" s="589">
        <v>5</v>
      </c>
      <c r="AI106" s="589">
        <v>5</v>
      </c>
      <c r="AJ106" s="588">
        <f t="shared" si="249"/>
        <v>10</v>
      </c>
      <c r="AK106" s="589">
        <v>3</v>
      </c>
      <c r="AL106" s="589">
        <v>5</v>
      </c>
      <c r="AM106" s="588">
        <f t="shared" si="250"/>
        <v>8</v>
      </c>
      <c r="AN106" s="590">
        <f t="shared" si="251"/>
        <v>34</v>
      </c>
      <c r="AO106" s="590">
        <f t="shared" si="251"/>
        <v>39</v>
      </c>
      <c r="AP106" s="588">
        <f t="shared" si="252"/>
        <v>73</v>
      </c>
      <c r="AQ106" s="589">
        <v>0</v>
      </c>
      <c r="AR106" s="589">
        <v>0</v>
      </c>
      <c r="AS106" s="589">
        <v>0</v>
      </c>
      <c r="AT106" s="589">
        <v>0</v>
      </c>
      <c r="AU106" s="589">
        <v>0</v>
      </c>
      <c r="AV106" s="589">
        <v>0</v>
      </c>
      <c r="AW106" s="589">
        <v>0</v>
      </c>
      <c r="AX106" s="589">
        <v>0</v>
      </c>
      <c r="AY106" s="589">
        <v>0</v>
      </c>
      <c r="AZ106" s="589">
        <v>0</v>
      </c>
      <c r="BA106" s="589">
        <v>0</v>
      </c>
      <c r="BB106" s="589">
        <v>0</v>
      </c>
      <c r="BC106" s="589">
        <v>0</v>
      </c>
      <c r="BD106" s="589">
        <v>0</v>
      </c>
      <c r="BE106" s="589">
        <v>0</v>
      </c>
      <c r="BF106" s="589">
        <v>0</v>
      </c>
      <c r="BG106" s="589">
        <v>0</v>
      </c>
      <c r="BH106" s="589">
        <v>0</v>
      </c>
      <c r="BI106" s="589">
        <v>0</v>
      </c>
      <c r="BJ106" s="589">
        <v>0</v>
      </c>
      <c r="BK106" s="589">
        <v>0</v>
      </c>
      <c r="BL106" s="8" t="s">
        <v>192</v>
      </c>
      <c r="BM106" s="8" t="s">
        <v>192</v>
      </c>
      <c r="BN106" s="12"/>
    </row>
    <row r="107" spans="1:151" s="11" customFormat="1" ht="19.5" customHeight="1" x14ac:dyDescent="0.55000000000000004">
      <c r="A107" s="17">
        <v>3</v>
      </c>
      <c r="B107" s="242" t="s">
        <v>221</v>
      </c>
      <c r="C107" s="8" t="s">
        <v>343</v>
      </c>
      <c r="D107" s="588">
        <f t="shared" si="239"/>
        <v>625</v>
      </c>
      <c r="E107" s="588">
        <f t="shared" si="239"/>
        <v>578</v>
      </c>
      <c r="F107" s="588">
        <f t="shared" si="240"/>
        <v>1203</v>
      </c>
      <c r="G107" s="588">
        <v>0</v>
      </c>
      <c r="H107" s="588">
        <v>0</v>
      </c>
      <c r="I107" s="588">
        <f t="shared" si="253"/>
        <v>0</v>
      </c>
      <c r="J107" s="589">
        <v>32</v>
      </c>
      <c r="K107" s="589">
        <v>25</v>
      </c>
      <c r="L107" s="588">
        <f t="shared" si="241"/>
        <v>57</v>
      </c>
      <c r="M107" s="589">
        <v>49</v>
      </c>
      <c r="N107" s="589">
        <v>32</v>
      </c>
      <c r="O107" s="588">
        <f t="shared" si="242"/>
        <v>81</v>
      </c>
      <c r="P107" s="589">
        <v>55</v>
      </c>
      <c r="Q107" s="589">
        <v>44</v>
      </c>
      <c r="R107" s="588">
        <f t="shared" si="243"/>
        <v>99</v>
      </c>
      <c r="S107" s="588">
        <f t="shared" ref="S107:T108" si="254">+J107+M107+P107</f>
        <v>136</v>
      </c>
      <c r="T107" s="588">
        <f t="shared" si="254"/>
        <v>101</v>
      </c>
      <c r="U107" s="588">
        <f t="shared" ref="U107:U136" si="255">SUM(S107:T107)</f>
        <v>237</v>
      </c>
      <c r="V107" s="589">
        <v>79</v>
      </c>
      <c r="W107" s="589">
        <v>64</v>
      </c>
      <c r="X107" s="588">
        <f t="shared" si="245"/>
        <v>143</v>
      </c>
      <c r="Y107" s="589">
        <v>90</v>
      </c>
      <c r="Z107" s="589">
        <v>85</v>
      </c>
      <c r="AA107" s="588">
        <f t="shared" si="246"/>
        <v>175</v>
      </c>
      <c r="AB107" s="589">
        <v>70</v>
      </c>
      <c r="AC107" s="589">
        <v>80</v>
      </c>
      <c r="AD107" s="588">
        <f t="shared" si="247"/>
        <v>150</v>
      </c>
      <c r="AE107" s="589">
        <v>76</v>
      </c>
      <c r="AF107" s="589">
        <v>85</v>
      </c>
      <c r="AG107" s="588">
        <f t="shared" si="248"/>
        <v>161</v>
      </c>
      <c r="AH107" s="589">
        <v>86</v>
      </c>
      <c r="AI107" s="589">
        <v>81</v>
      </c>
      <c r="AJ107" s="588">
        <f t="shared" si="249"/>
        <v>167</v>
      </c>
      <c r="AK107" s="589">
        <v>88</v>
      </c>
      <c r="AL107" s="589">
        <v>82</v>
      </c>
      <c r="AM107" s="588">
        <f t="shared" si="250"/>
        <v>170</v>
      </c>
      <c r="AN107" s="590">
        <f t="shared" si="251"/>
        <v>489</v>
      </c>
      <c r="AO107" s="590">
        <f t="shared" si="251"/>
        <v>477</v>
      </c>
      <c r="AP107" s="588">
        <f t="shared" si="252"/>
        <v>966</v>
      </c>
      <c r="AQ107" s="589">
        <v>0</v>
      </c>
      <c r="AR107" s="589">
        <v>0</v>
      </c>
      <c r="AS107" s="589">
        <v>0</v>
      </c>
      <c r="AT107" s="589">
        <v>0</v>
      </c>
      <c r="AU107" s="589">
        <v>0</v>
      </c>
      <c r="AV107" s="589">
        <v>0</v>
      </c>
      <c r="AW107" s="589">
        <v>0</v>
      </c>
      <c r="AX107" s="589">
        <v>0</v>
      </c>
      <c r="AY107" s="589">
        <v>0</v>
      </c>
      <c r="AZ107" s="589">
        <v>0</v>
      </c>
      <c r="BA107" s="589">
        <v>0</v>
      </c>
      <c r="BB107" s="589">
        <v>0</v>
      </c>
      <c r="BC107" s="589">
        <v>0</v>
      </c>
      <c r="BD107" s="589">
        <v>0</v>
      </c>
      <c r="BE107" s="589">
        <v>0</v>
      </c>
      <c r="BF107" s="589">
        <v>0</v>
      </c>
      <c r="BG107" s="589">
        <v>0</v>
      </c>
      <c r="BH107" s="589">
        <v>0</v>
      </c>
      <c r="BI107" s="589">
        <v>0</v>
      </c>
      <c r="BJ107" s="589">
        <v>0</v>
      </c>
      <c r="BK107" s="589">
        <v>0</v>
      </c>
      <c r="BL107" s="8" t="s">
        <v>192</v>
      </c>
      <c r="BM107" s="8" t="s">
        <v>192</v>
      </c>
      <c r="BN107" s="12"/>
    </row>
    <row r="108" spans="1:151" s="11" customFormat="1" ht="19.5" customHeight="1" x14ac:dyDescent="0.55000000000000004">
      <c r="A108" s="17">
        <v>4</v>
      </c>
      <c r="B108" s="242" t="s">
        <v>226</v>
      </c>
      <c r="C108" s="8" t="s">
        <v>343</v>
      </c>
      <c r="D108" s="588">
        <f t="shared" si="239"/>
        <v>35</v>
      </c>
      <c r="E108" s="588">
        <f t="shared" si="239"/>
        <v>32</v>
      </c>
      <c r="F108" s="588">
        <f>SUM(D108:E108)</f>
        <v>67</v>
      </c>
      <c r="G108" s="588"/>
      <c r="H108" s="588"/>
      <c r="I108" s="588">
        <f t="shared" si="253"/>
        <v>0</v>
      </c>
      <c r="J108" s="589">
        <v>16</v>
      </c>
      <c r="K108" s="589">
        <v>9</v>
      </c>
      <c r="L108" s="588">
        <f t="shared" si="241"/>
        <v>25</v>
      </c>
      <c r="M108" s="589">
        <v>10</v>
      </c>
      <c r="N108" s="589">
        <v>11</v>
      </c>
      <c r="O108" s="588">
        <f t="shared" si="242"/>
        <v>21</v>
      </c>
      <c r="P108" s="589">
        <v>9</v>
      </c>
      <c r="Q108" s="589">
        <v>12</v>
      </c>
      <c r="R108" s="588">
        <f t="shared" si="243"/>
        <v>21</v>
      </c>
      <c r="S108" s="588">
        <f t="shared" si="254"/>
        <v>35</v>
      </c>
      <c r="T108" s="588">
        <f t="shared" si="254"/>
        <v>32</v>
      </c>
      <c r="U108" s="588">
        <f t="shared" si="255"/>
        <v>67</v>
      </c>
      <c r="V108" s="589">
        <v>0</v>
      </c>
      <c r="W108" s="589">
        <v>0</v>
      </c>
      <c r="X108" s="589">
        <v>0</v>
      </c>
      <c r="Y108" s="589">
        <v>0</v>
      </c>
      <c r="Z108" s="589">
        <v>0</v>
      </c>
      <c r="AA108" s="589">
        <v>0</v>
      </c>
      <c r="AB108" s="589">
        <v>0</v>
      </c>
      <c r="AC108" s="589">
        <v>0</v>
      </c>
      <c r="AD108" s="589">
        <v>0</v>
      </c>
      <c r="AE108" s="589">
        <v>0</v>
      </c>
      <c r="AF108" s="589">
        <v>0</v>
      </c>
      <c r="AG108" s="589">
        <v>0</v>
      </c>
      <c r="AH108" s="589">
        <v>0</v>
      </c>
      <c r="AI108" s="589">
        <v>0</v>
      </c>
      <c r="AJ108" s="589">
        <v>0</v>
      </c>
      <c r="AK108" s="589">
        <v>0</v>
      </c>
      <c r="AL108" s="589">
        <v>0</v>
      </c>
      <c r="AM108" s="589">
        <v>0</v>
      </c>
      <c r="AN108" s="589">
        <v>0</v>
      </c>
      <c r="AO108" s="589">
        <v>0</v>
      </c>
      <c r="AP108" s="589">
        <v>0</v>
      </c>
      <c r="AQ108" s="589">
        <v>0</v>
      </c>
      <c r="AR108" s="589">
        <v>0</v>
      </c>
      <c r="AS108" s="589">
        <v>0</v>
      </c>
      <c r="AT108" s="589">
        <v>0</v>
      </c>
      <c r="AU108" s="589">
        <v>0</v>
      </c>
      <c r="AV108" s="589">
        <v>0</v>
      </c>
      <c r="AW108" s="589">
        <v>0</v>
      </c>
      <c r="AX108" s="589">
        <v>0</v>
      </c>
      <c r="AY108" s="589">
        <v>0</v>
      </c>
      <c r="AZ108" s="589">
        <v>0</v>
      </c>
      <c r="BA108" s="589">
        <v>0</v>
      </c>
      <c r="BB108" s="589">
        <v>0</v>
      </c>
      <c r="BC108" s="589">
        <v>0</v>
      </c>
      <c r="BD108" s="589">
        <v>0</v>
      </c>
      <c r="BE108" s="589">
        <v>0</v>
      </c>
      <c r="BF108" s="589">
        <v>0</v>
      </c>
      <c r="BG108" s="589">
        <v>0</v>
      </c>
      <c r="BH108" s="589">
        <v>0</v>
      </c>
      <c r="BI108" s="589">
        <v>0</v>
      </c>
      <c r="BJ108" s="589">
        <v>0</v>
      </c>
      <c r="BK108" s="589">
        <v>0</v>
      </c>
      <c r="BL108" s="8" t="s">
        <v>192</v>
      </c>
      <c r="BM108" s="8" t="s">
        <v>192</v>
      </c>
      <c r="BN108" s="12"/>
    </row>
    <row r="109" spans="1:151" s="49" customFormat="1" ht="26.25" x14ac:dyDescent="0.55000000000000004">
      <c r="A109" s="104"/>
      <c r="B109" s="81" t="s">
        <v>6</v>
      </c>
      <c r="C109" s="79"/>
      <c r="D109" s="47">
        <f t="shared" ref="D109:BL109" si="256">SUM(D105:D108)</f>
        <v>1311</v>
      </c>
      <c r="E109" s="47">
        <f t="shared" si="256"/>
        <v>1183</v>
      </c>
      <c r="F109" s="47">
        <f t="shared" si="256"/>
        <v>2494</v>
      </c>
      <c r="G109" s="47">
        <f>SUM(G105:G108)</f>
        <v>11</v>
      </c>
      <c r="H109" s="47">
        <f>SUM(H105:H108)</f>
        <v>14</v>
      </c>
      <c r="I109" s="47">
        <f>SUM(G109:H109)</f>
        <v>25</v>
      </c>
      <c r="J109" s="47">
        <f t="shared" si="256"/>
        <v>113</v>
      </c>
      <c r="K109" s="47">
        <f t="shared" si="256"/>
        <v>86</v>
      </c>
      <c r="L109" s="47">
        <f t="shared" si="241"/>
        <v>199</v>
      </c>
      <c r="M109" s="47">
        <f t="shared" si="256"/>
        <v>122</v>
      </c>
      <c r="N109" s="47">
        <f t="shared" si="256"/>
        <v>98</v>
      </c>
      <c r="O109" s="47">
        <f t="shared" si="242"/>
        <v>220</v>
      </c>
      <c r="P109" s="47">
        <f t="shared" si="256"/>
        <v>123</v>
      </c>
      <c r="Q109" s="47">
        <f t="shared" si="256"/>
        <v>117</v>
      </c>
      <c r="R109" s="47">
        <f t="shared" si="243"/>
        <v>240</v>
      </c>
      <c r="S109" s="47">
        <f t="shared" si="256"/>
        <v>369</v>
      </c>
      <c r="T109" s="47">
        <f t="shared" si="256"/>
        <v>315</v>
      </c>
      <c r="U109" s="47">
        <f t="shared" si="255"/>
        <v>684</v>
      </c>
      <c r="V109" s="47">
        <f t="shared" si="256"/>
        <v>142</v>
      </c>
      <c r="W109" s="47">
        <f t="shared" si="256"/>
        <v>118</v>
      </c>
      <c r="X109" s="47">
        <f t="shared" si="245"/>
        <v>260</v>
      </c>
      <c r="Y109" s="47">
        <f t="shared" si="256"/>
        <v>155</v>
      </c>
      <c r="Z109" s="47">
        <f t="shared" si="256"/>
        <v>146</v>
      </c>
      <c r="AA109" s="47">
        <f t="shared" si="246"/>
        <v>301</v>
      </c>
      <c r="AB109" s="47">
        <f t="shared" si="256"/>
        <v>117</v>
      </c>
      <c r="AC109" s="47">
        <f t="shared" si="256"/>
        <v>121</v>
      </c>
      <c r="AD109" s="47">
        <f t="shared" si="247"/>
        <v>238</v>
      </c>
      <c r="AE109" s="47">
        <f t="shared" si="256"/>
        <v>136</v>
      </c>
      <c r="AF109" s="47">
        <f t="shared" si="256"/>
        <v>123</v>
      </c>
      <c r="AG109" s="47">
        <f t="shared" si="248"/>
        <v>259</v>
      </c>
      <c r="AH109" s="47">
        <f t="shared" si="256"/>
        <v>138</v>
      </c>
      <c r="AI109" s="47">
        <f t="shared" si="256"/>
        <v>132</v>
      </c>
      <c r="AJ109" s="47">
        <f t="shared" si="249"/>
        <v>270</v>
      </c>
      <c r="AK109" s="47">
        <f t="shared" si="256"/>
        <v>125</v>
      </c>
      <c r="AL109" s="47">
        <f t="shared" si="256"/>
        <v>127</v>
      </c>
      <c r="AM109" s="47">
        <f t="shared" si="250"/>
        <v>252</v>
      </c>
      <c r="AN109" s="47">
        <f t="shared" si="256"/>
        <v>813</v>
      </c>
      <c r="AO109" s="47">
        <f t="shared" si="256"/>
        <v>767</v>
      </c>
      <c r="AP109" s="47">
        <f t="shared" si="252"/>
        <v>1580</v>
      </c>
      <c r="AQ109" s="47">
        <f t="shared" si="256"/>
        <v>26</v>
      </c>
      <c r="AR109" s="47">
        <f t="shared" si="256"/>
        <v>14</v>
      </c>
      <c r="AS109" s="47">
        <f>SUM(AQ109:AR109)</f>
        <v>40</v>
      </c>
      <c r="AT109" s="47">
        <f t="shared" si="256"/>
        <v>20</v>
      </c>
      <c r="AU109" s="47">
        <f t="shared" si="256"/>
        <v>26</v>
      </c>
      <c r="AV109" s="47">
        <f>SUM(AT109:AU109)</f>
        <v>46</v>
      </c>
      <c r="AW109" s="47">
        <f t="shared" si="256"/>
        <v>30</v>
      </c>
      <c r="AX109" s="47">
        <f t="shared" si="256"/>
        <v>25</v>
      </c>
      <c r="AY109" s="47">
        <f>SUM(AW109:AX109)</f>
        <v>55</v>
      </c>
      <c r="AZ109" s="47">
        <f t="shared" si="256"/>
        <v>22</v>
      </c>
      <c r="BA109" s="47">
        <f t="shared" si="256"/>
        <v>14</v>
      </c>
      <c r="BB109" s="47">
        <f>SUM(AZ109:BA109)</f>
        <v>36</v>
      </c>
      <c r="BC109" s="47">
        <f t="shared" si="256"/>
        <v>13</v>
      </c>
      <c r="BD109" s="47">
        <f t="shared" si="256"/>
        <v>13</v>
      </c>
      <c r="BE109" s="47">
        <f>SUM(BC109:BD109)</f>
        <v>26</v>
      </c>
      <c r="BF109" s="47">
        <f t="shared" si="256"/>
        <v>18</v>
      </c>
      <c r="BG109" s="47">
        <f t="shared" si="256"/>
        <v>9</v>
      </c>
      <c r="BH109" s="47">
        <f>SUM(BF109:BG109)</f>
        <v>27</v>
      </c>
      <c r="BI109" s="47">
        <f t="shared" si="256"/>
        <v>129</v>
      </c>
      <c r="BJ109" s="47">
        <f t="shared" si="256"/>
        <v>101</v>
      </c>
      <c r="BK109" s="47">
        <f>SUM(BI109:BJ109)</f>
        <v>230</v>
      </c>
      <c r="BL109" s="47">
        <f t="shared" si="256"/>
        <v>0</v>
      </c>
      <c r="BM109" s="79"/>
      <c r="BN109" s="12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</row>
    <row r="110" spans="1:151" s="11" customFormat="1" ht="26.25" x14ac:dyDescent="0.55000000000000004">
      <c r="A110" s="16">
        <v>5</v>
      </c>
      <c r="B110" s="242" t="s">
        <v>222</v>
      </c>
      <c r="C110" s="8" t="s">
        <v>178</v>
      </c>
      <c r="D110" s="10">
        <f>+S110+AN110+BI110</f>
        <v>135</v>
      </c>
      <c r="E110" s="10">
        <f>+T110+AO110+BJ110</f>
        <v>126</v>
      </c>
      <c r="F110" s="10">
        <f t="shared" si="240"/>
        <v>261</v>
      </c>
      <c r="G110" s="10">
        <v>0</v>
      </c>
      <c r="H110" s="10">
        <v>0</v>
      </c>
      <c r="I110" s="10">
        <f>SUM(G110:H110)</f>
        <v>0</v>
      </c>
      <c r="J110" s="8">
        <v>8</v>
      </c>
      <c r="K110" s="8">
        <v>10</v>
      </c>
      <c r="L110" s="10">
        <f t="shared" si="241"/>
        <v>18</v>
      </c>
      <c r="M110" s="8">
        <v>11</v>
      </c>
      <c r="N110" s="8">
        <v>8</v>
      </c>
      <c r="O110" s="10">
        <f t="shared" si="242"/>
        <v>19</v>
      </c>
      <c r="P110" s="8">
        <v>10</v>
      </c>
      <c r="Q110" s="8">
        <v>14</v>
      </c>
      <c r="R110" s="10">
        <f t="shared" si="243"/>
        <v>24</v>
      </c>
      <c r="S110" s="10">
        <f>+J110+M110+P110</f>
        <v>29</v>
      </c>
      <c r="T110" s="10">
        <f>+K110+N110+Q110</f>
        <v>32</v>
      </c>
      <c r="U110" s="10">
        <f t="shared" si="255"/>
        <v>61</v>
      </c>
      <c r="V110" s="8">
        <v>16</v>
      </c>
      <c r="W110" s="8">
        <v>14</v>
      </c>
      <c r="X110" s="10">
        <f t="shared" si="245"/>
        <v>30</v>
      </c>
      <c r="Y110" s="8">
        <v>14</v>
      </c>
      <c r="Z110" s="8">
        <v>14</v>
      </c>
      <c r="AA110" s="10">
        <f t="shared" si="246"/>
        <v>28</v>
      </c>
      <c r="AB110" s="8">
        <v>18</v>
      </c>
      <c r="AC110" s="8">
        <v>17</v>
      </c>
      <c r="AD110" s="10">
        <f t="shared" si="247"/>
        <v>35</v>
      </c>
      <c r="AE110" s="8">
        <v>20</v>
      </c>
      <c r="AF110" s="8">
        <v>13</v>
      </c>
      <c r="AG110" s="10">
        <f t="shared" si="248"/>
        <v>33</v>
      </c>
      <c r="AH110" s="8">
        <v>20</v>
      </c>
      <c r="AI110" s="8">
        <v>17</v>
      </c>
      <c r="AJ110" s="10">
        <f t="shared" si="249"/>
        <v>37</v>
      </c>
      <c r="AK110" s="8">
        <v>18</v>
      </c>
      <c r="AL110" s="8">
        <v>19</v>
      </c>
      <c r="AM110" s="10">
        <f t="shared" si="250"/>
        <v>37</v>
      </c>
      <c r="AN110" s="14">
        <f>+V110+Y110+AB110+AE110+AH110+AK110</f>
        <v>106</v>
      </c>
      <c r="AO110" s="14">
        <f>+W110+Z110+AC110+AF110+AI110+AL110</f>
        <v>94</v>
      </c>
      <c r="AP110" s="10">
        <f t="shared" si="252"/>
        <v>200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 t="s">
        <v>192</v>
      </c>
      <c r="BM110" s="8" t="s">
        <v>178</v>
      </c>
      <c r="BN110" s="12"/>
    </row>
    <row r="111" spans="1:151" s="91" customFormat="1" ht="26.25" x14ac:dyDescent="0.55000000000000004">
      <c r="A111" s="75"/>
      <c r="B111" s="76" t="s">
        <v>6</v>
      </c>
      <c r="C111" s="47"/>
      <c r="D111" s="47">
        <f t="shared" ref="D111:BJ111" si="257">D110</f>
        <v>135</v>
      </c>
      <c r="E111" s="47">
        <f t="shared" si="257"/>
        <v>126</v>
      </c>
      <c r="F111" s="47">
        <f t="shared" si="257"/>
        <v>261</v>
      </c>
      <c r="G111" s="47"/>
      <c r="H111" s="47"/>
      <c r="I111" s="47">
        <f>SUM(G111:H111)</f>
        <v>0</v>
      </c>
      <c r="J111" s="47">
        <f t="shared" si="257"/>
        <v>8</v>
      </c>
      <c r="K111" s="47">
        <f t="shared" si="257"/>
        <v>10</v>
      </c>
      <c r="L111" s="47">
        <f t="shared" si="241"/>
        <v>18</v>
      </c>
      <c r="M111" s="47">
        <f t="shared" si="257"/>
        <v>11</v>
      </c>
      <c r="N111" s="47">
        <f t="shared" si="257"/>
        <v>8</v>
      </c>
      <c r="O111" s="47">
        <f t="shared" si="242"/>
        <v>19</v>
      </c>
      <c r="P111" s="47">
        <f t="shared" si="257"/>
        <v>10</v>
      </c>
      <c r="Q111" s="47">
        <f t="shared" si="257"/>
        <v>14</v>
      </c>
      <c r="R111" s="47">
        <f t="shared" si="243"/>
        <v>24</v>
      </c>
      <c r="S111" s="47">
        <f t="shared" si="257"/>
        <v>29</v>
      </c>
      <c r="T111" s="47">
        <f t="shared" si="257"/>
        <v>32</v>
      </c>
      <c r="U111" s="47">
        <f t="shared" si="255"/>
        <v>61</v>
      </c>
      <c r="V111" s="47">
        <f t="shared" si="257"/>
        <v>16</v>
      </c>
      <c r="W111" s="47">
        <f t="shared" si="257"/>
        <v>14</v>
      </c>
      <c r="X111" s="47">
        <f t="shared" si="245"/>
        <v>30</v>
      </c>
      <c r="Y111" s="47">
        <f t="shared" si="257"/>
        <v>14</v>
      </c>
      <c r="Z111" s="47">
        <f t="shared" si="257"/>
        <v>14</v>
      </c>
      <c r="AA111" s="47">
        <f t="shared" si="246"/>
        <v>28</v>
      </c>
      <c r="AB111" s="47">
        <f t="shared" si="257"/>
        <v>18</v>
      </c>
      <c r="AC111" s="47">
        <f t="shared" si="257"/>
        <v>17</v>
      </c>
      <c r="AD111" s="47">
        <f t="shared" si="247"/>
        <v>35</v>
      </c>
      <c r="AE111" s="47">
        <f t="shared" si="257"/>
        <v>20</v>
      </c>
      <c r="AF111" s="47">
        <f t="shared" si="257"/>
        <v>13</v>
      </c>
      <c r="AG111" s="47">
        <f t="shared" si="248"/>
        <v>33</v>
      </c>
      <c r="AH111" s="47">
        <f t="shared" si="257"/>
        <v>20</v>
      </c>
      <c r="AI111" s="47">
        <f t="shared" si="257"/>
        <v>17</v>
      </c>
      <c r="AJ111" s="47">
        <f t="shared" si="249"/>
        <v>37</v>
      </c>
      <c r="AK111" s="47">
        <f t="shared" si="257"/>
        <v>18</v>
      </c>
      <c r="AL111" s="47">
        <f t="shared" si="257"/>
        <v>19</v>
      </c>
      <c r="AM111" s="47">
        <f t="shared" si="250"/>
        <v>37</v>
      </c>
      <c r="AN111" s="47">
        <f t="shared" si="257"/>
        <v>106</v>
      </c>
      <c r="AO111" s="47">
        <f t="shared" si="257"/>
        <v>94</v>
      </c>
      <c r="AP111" s="47">
        <f t="shared" si="252"/>
        <v>200</v>
      </c>
      <c r="AQ111" s="47">
        <f t="shared" si="257"/>
        <v>0</v>
      </c>
      <c r="AR111" s="47">
        <f t="shared" si="257"/>
        <v>0</v>
      </c>
      <c r="AS111" s="47">
        <f>SUM(AQ111:AR111)</f>
        <v>0</v>
      </c>
      <c r="AT111" s="47">
        <f t="shared" si="257"/>
        <v>0</v>
      </c>
      <c r="AU111" s="47">
        <f t="shared" si="257"/>
        <v>0</v>
      </c>
      <c r="AV111" s="47">
        <f>SUM(AT111:AU111)</f>
        <v>0</v>
      </c>
      <c r="AW111" s="47">
        <f t="shared" si="257"/>
        <v>0</v>
      </c>
      <c r="AX111" s="47">
        <f t="shared" si="257"/>
        <v>0</v>
      </c>
      <c r="AY111" s="47">
        <f>SUM(AW111:AX111)</f>
        <v>0</v>
      </c>
      <c r="AZ111" s="47">
        <f t="shared" si="257"/>
        <v>0</v>
      </c>
      <c r="BA111" s="47">
        <f t="shared" si="257"/>
        <v>0</v>
      </c>
      <c r="BB111" s="47">
        <f>SUM(AZ111:BA111)</f>
        <v>0</v>
      </c>
      <c r="BC111" s="47">
        <f t="shared" si="257"/>
        <v>0</v>
      </c>
      <c r="BD111" s="47">
        <f t="shared" si="257"/>
        <v>0</v>
      </c>
      <c r="BE111" s="47">
        <f>SUM(BC111:BD111)</f>
        <v>0</v>
      </c>
      <c r="BF111" s="47">
        <f t="shared" si="257"/>
        <v>0</v>
      </c>
      <c r="BG111" s="47">
        <f t="shared" si="257"/>
        <v>0</v>
      </c>
      <c r="BH111" s="47">
        <f>SUM(BF111:BG111)</f>
        <v>0</v>
      </c>
      <c r="BI111" s="47">
        <f t="shared" si="257"/>
        <v>0</v>
      </c>
      <c r="BJ111" s="47">
        <f t="shared" si="257"/>
        <v>0</v>
      </c>
      <c r="BK111" s="47">
        <f>SUM(BI111:BJ111)</f>
        <v>0</v>
      </c>
      <c r="BL111" s="47"/>
      <c r="BM111" s="47"/>
      <c r="BN111" s="51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</row>
    <row r="112" spans="1:151" s="11" customFormat="1" ht="24" customHeight="1" x14ac:dyDescent="0.55000000000000004">
      <c r="A112" s="17">
        <v>6</v>
      </c>
      <c r="B112" s="242" t="s">
        <v>223</v>
      </c>
      <c r="C112" s="8" t="s">
        <v>336</v>
      </c>
      <c r="D112" s="10">
        <f t="shared" ref="D112:E114" si="258">+S112+AN112+BI112</f>
        <v>906</v>
      </c>
      <c r="E112" s="10">
        <f t="shared" si="258"/>
        <v>759</v>
      </c>
      <c r="F112" s="10">
        <f t="shared" si="240"/>
        <v>1665</v>
      </c>
      <c r="G112" s="10"/>
      <c r="H112" s="10"/>
      <c r="I112" s="10">
        <f>SUM(G112:H112)</f>
        <v>0</v>
      </c>
      <c r="J112" s="8">
        <v>29</v>
      </c>
      <c r="K112" s="8">
        <v>37</v>
      </c>
      <c r="L112" s="10">
        <f t="shared" si="241"/>
        <v>66</v>
      </c>
      <c r="M112" s="8">
        <v>43</v>
      </c>
      <c r="N112" s="8">
        <v>37</v>
      </c>
      <c r="O112" s="10">
        <f t="shared" si="242"/>
        <v>80</v>
      </c>
      <c r="P112" s="8">
        <v>39</v>
      </c>
      <c r="Q112" s="8">
        <v>46</v>
      </c>
      <c r="R112" s="10">
        <f t="shared" si="243"/>
        <v>85</v>
      </c>
      <c r="S112" s="10">
        <f t="shared" ref="S112:T112" si="259">+J112+M112+P112</f>
        <v>111</v>
      </c>
      <c r="T112" s="10">
        <f t="shared" si="259"/>
        <v>120</v>
      </c>
      <c r="U112" s="10">
        <f t="shared" si="255"/>
        <v>231</v>
      </c>
      <c r="V112" s="8">
        <v>66</v>
      </c>
      <c r="W112" s="8">
        <v>64</v>
      </c>
      <c r="X112" s="10">
        <f t="shared" si="245"/>
        <v>130</v>
      </c>
      <c r="Y112" s="8">
        <v>90</v>
      </c>
      <c r="Z112" s="8">
        <v>80</v>
      </c>
      <c r="AA112" s="10">
        <f t="shared" si="246"/>
        <v>170</v>
      </c>
      <c r="AB112" s="8">
        <v>90</v>
      </c>
      <c r="AC112" s="8">
        <v>72</v>
      </c>
      <c r="AD112" s="10">
        <f t="shared" si="247"/>
        <v>162</v>
      </c>
      <c r="AE112" s="8">
        <v>101</v>
      </c>
      <c r="AF112" s="8">
        <v>79</v>
      </c>
      <c r="AG112" s="10">
        <f t="shared" si="248"/>
        <v>180</v>
      </c>
      <c r="AH112" s="8">
        <v>114</v>
      </c>
      <c r="AI112" s="8">
        <v>82</v>
      </c>
      <c r="AJ112" s="10">
        <f t="shared" si="249"/>
        <v>196</v>
      </c>
      <c r="AK112" s="8">
        <v>97</v>
      </c>
      <c r="AL112" s="8">
        <v>100</v>
      </c>
      <c r="AM112" s="10">
        <f t="shared" si="250"/>
        <v>197</v>
      </c>
      <c r="AN112" s="14">
        <f>+V112+Y112+AB112+AE112+AH112+AK112</f>
        <v>558</v>
      </c>
      <c r="AO112" s="14">
        <f>+W112+Z112+AC112+AF112+AI112+AL112</f>
        <v>477</v>
      </c>
      <c r="AP112" s="10">
        <f t="shared" si="252"/>
        <v>1035</v>
      </c>
      <c r="AQ112" s="8">
        <v>69</v>
      </c>
      <c r="AR112" s="8">
        <v>44</v>
      </c>
      <c r="AS112" s="10">
        <f>SUM(AQ112:AR112)</f>
        <v>113</v>
      </c>
      <c r="AT112" s="8">
        <v>86</v>
      </c>
      <c r="AU112" s="8">
        <v>77</v>
      </c>
      <c r="AV112" s="10">
        <f>SUM(AT112:AU112)</f>
        <v>163</v>
      </c>
      <c r="AW112" s="8">
        <v>82</v>
      </c>
      <c r="AX112" s="8">
        <v>41</v>
      </c>
      <c r="AY112" s="10">
        <f>SUM(AW112:AX112)</f>
        <v>123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14">
        <f>+AQ112+AT112+AW112+AZ112+BC112+BF112</f>
        <v>237</v>
      </c>
      <c r="BJ112" s="14">
        <f>+AR112+AU112+AX112+BA112+BD112+BG112</f>
        <v>162</v>
      </c>
      <c r="BK112" s="10">
        <f>SUM(BI112:BJ112)</f>
        <v>399</v>
      </c>
      <c r="BL112" s="8" t="s">
        <v>192</v>
      </c>
      <c r="BM112" s="8" t="s">
        <v>215</v>
      </c>
      <c r="BN112" s="12"/>
    </row>
    <row r="113" spans="1:151" s="11" customFormat="1" ht="24" customHeight="1" x14ac:dyDescent="0.55000000000000004">
      <c r="A113" s="16">
        <v>7</v>
      </c>
      <c r="B113" s="242" t="s">
        <v>224</v>
      </c>
      <c r="C113" s="8" t="s">
        <v>336</v>
      </c>
      <c r="D113" s="10">
        <f t="shared" si="258"/>
        <v>49</v>
      </c>
      <c r="E113" s="10">
        <f t="shared" si="258"/>
        <v>38</v>
      </c>
      <c r="F113" s="10">
        <f t="shared" si="240"/>
        <v>87</v>
      </c>
      <c r="G113" s="10">
        <v>4</v>
      </c>
      <c r="H113" s="10">
        <v>3</v>
      </c>
      <c r="I113" s="10">
        <f t="shared" ref="I113:I114" si="260">SUM(G113:H113)</f>
        <v>7</v>
      </c>
      <c r="J113" s="8">
        <v>21</v>
      </c>
      <c r="K113" s="8">
        <v>11</v>
      </c>
      <c r="L113" s="10">
        <f t="shared" si="241"/>
        <v>32</v>
      </c>
      <c r="M113" s="8">
        <v>12</v>
      </c>
      <c r="N113" s="8">
        <v>10</v>
      </c>
      <c r="O113" s="10">
        <f t="shared" si="242"/>
        <v>22</v>
      </c>
      <c r="P113" s="8">
        <v>12</v>
      </c>
      <c r="Q113" s="8">
        <v>14</v>
      </c>
      <c r="R113" s="10">
        <f t="shared" si="243"/>
        <v>26</v>
      </c>
      <c r="S113" s="10">
        <f>+J113+M113+P113+G113</f>
        <v>49</v>
      </c>
      <c r="T113" s="10">
        <f t="shared" ref="T113:U114" si="261">+K113+N113+Q113+H113</f>
        <v>38</v>
      </c>
      <c r="U113" s="10">
        <f t="shared" si="261"/>
        <v>87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 t="s">
        <v>192</v>
      </c>
      <c r="BM113" s="8" t="s">
        <v>215</v>
      </c>
      <c r="BN113" s="12"/>
    </row>
    <row r="114" spans="1:151" s="11" customFormat="1" ht="24" customHeight="1" x14ac:dyDescent="0.55000000000000004">
      <c r="A114" s="17">
        <v>8</v>
      </c>
      <c r="B114" s="242" t="s">
        <v>225</v>
      </c>
      <c r="C114" s="8" t="s">
        <v>336</v>
      </c>
      <c r="D114" s="10">
        <f t="shared" si="258"/>
        <v>162</v>
      </c>
      <c r="E114" s="10">
        <f t="shared" si="258"/>
        <v>131</v>
      </c>
      <c r="F114" s="10">
        <f t="shared" si="240"/>
        <v>293</v>
      </c>
      <c r="G114" s="10">
        <v>1</v>
      </c>
      <c r="H114" s="10">
        <v>1</v>
      </c>
      <c r="I114" s="10">
        <f t="shared" si="260"/>
        <v>2</v>
      </c>
      <c r="J114" s="8">
        <v>10</v>
      </c>
      <c r="K114" s="8">
        <v>9</v>
      </c>
      <c r="L114" s="10">
        <f t="shared" si="241"/>
        <v>19</v>
      </c>
      <c r="M114" s="8">
        <v>18</v>
      </c>
      <c r="N114" s="8">
        <v>9</v>
      </c>
      <c r="O114" s="10">
        <f t="shared" si="242"/>
        <v>27</v>
      </c>
      <c r="P114" s="8">
        <v>14</v>
      </c>
      <c r="Q114" s="8">
        <v>16</v>
      </c>
      <c r="R114" s="10">
        <f t="shared" si="243"/>
        <v>30</v>
      </c>
      <c r="S114" s="10">
        <f>+J114+M114+P114+G114</f>
        <v>43</v>
      </c>
      <c r="T114" s="10">
        <f t="shared" si="261"/>
        <v>35</v>
      </c>
      <c r="U114" s="10">
        <f t="shared" si="261"/>
        <v>78</v>
      </c>
      <c r="V114" s="8">
        <v>15</v>
      </c>
      <c r="W114" s="8">
        <v>6</v>
      </c>
      <c r="X114" s="10">
        <f t="shared" si="245"/>
        <v>21</v>
      </c>
      <c r="Y114" s="8">
        <v>15</v>
      </c>
      <c r="Z114" s="8">
        <v>15</v>
      </c>
      <c r="AA114" s="10">
        <f t="shared" si="246"/>
        <v>30</v>
      </c>
      <c r="AB114" s="8">
        <v>29</v>
      </c>
      <c r="AC114" s="8">
        <v>20</v>
      </c>
      <c r="AD114" s="10">
        <f t="shared" si="247"/>
        <v>49</v>
      </c>
      <c r="AE114" s="8">
        <v>17</v>
      </c>
      <c r="AF114" s="8">
        <v>15</v>
      </c>
      <c r="AG114" s="10">
        <f t="shared" si="248"/>
        <v>32</v>
      </c>
      <c r="AH114" s="8">
        <v>22</v>
      </c>
      <c r="AI114" s="8">
        <v>18</v>
      </c>
      <c r="AJ114" s="10">
        <f t="shared" si="249"/>
        <v>40</v>
      </c>
      <c r="AK114" s="8">
        <v>21</v>
      </c>
      <c r="AL114" s="8">
        <v>22</v>
      </c>
      <c r="AM114" s="10">
        <f t="shared" si="250"/>
        <v>43</v>
      </c>
      <c r="AN114" s="14">
        <f>+V114+Y114+AB114+AE114+AH114+AK114</f>
        <v>119</v>
      </c>
      <c r="AO114" s="14">
        <f>+W114+Z114+AC114+AF114+AI114+AL114</f>
        <v>96</v>
      </c>
      <c r="AP114" s="10">
        <f t="shared" si="252"/>
        <v>215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 t="s">
        <v>192</v>
      </c>
      <c r="BM114" s="8" t="s">
        <v>215</v>
      </c>
      <c r="BN114" s="12"/>
    </row>
    <row r="115" spans="1:151" s="91" customFormat="1" ht="26.25" x14ac:dyDescent="0.55000000000000004">
      <c r="A115" s="75"/>
      <c r="B115" s="81" t="s">
        <v>6</v>
      </c>
      <c r="C115" s="47"/>
      <c r="D115" s="47">
        <f>SUM(D112:D114)</f>
        <v>1117</v>
      </c>
      <c r="E115" s="47">
        <f t="shared" ref="E115:BL115" si="262">SUM(E112:E114)</f>
        <v>928</v>
      </c>
      <c r="F115" s="47">
        <f t="shared" si="262"/>
        <v>2045</v>
      </c>
      <c r="G115" s="47">
        <f>SUM(G112:G114)</f>
        <v>5</v>
      </c>
      <c r="H115" s="47">
        <f>SUM(H112:H114)</f>
        <v>4</v>
      </c>
      <c r="I115" s="47">
        <f>SUM(G115:H115)</f>
        <v>9</v>
      </c>
      <c r="J115" s="47">
        <f t="shared" si="262"/>
        <v>60</v>
      </c>
      <c r="K115" s="47">
        <f t="shared" si="262"/>
        <v>57</v>
      </c>
      <c r="L115" s="47">
        <f t="shared" si="241"/>
        <v>117</v>
      </c>
      <c r="M115" s="47">
        <f t="shared" si="262"/>
        <v>73</v>
      </c>
      <c r="N115" s="47">
        <f t="shared" si="262"/>
        <v>56</v>
      </c>
      <c r="O115" s="47">
        <f t="shared" si="242"/>
        <v>129</v>
      </c>
      <c r="P115" s="47">
        <f t="shared" si="262"/>
        <v>65</v>
      </c>
      <c r="Q115" s="47">
        <f t="shared" si="262"/>
        <v>76</v>
      </c>
      <c r="R115" s="47">
        <f t="shared" si="243"/>
        <v>141</v>
      </c>
      <c r="S115" s="47">
        <f>SUM(S112:S114)</f>
        <v>203</v>
      </c>
      <c r="T115" s="47">
        <f t="shared" si="262"/>
        <v>193</v>
      </c>
      <c r="U115" s="47">
        <f t="shared" si="255"/>
        <v>396</v>
      </c>
      <c r="V115" s="47">
        <f t="shared" si="262"/>
        <v>81</v>
      </c>
      <c r="W115" s="47">
        <f t="shared" si="262"/>
        <v>70</v>
      </c>
      <c r="X115" s="47">
        <f t="shared" si="245"/>
        <v>151</v>
      </c>
      <c r="Y115" s="47">
        <f t="shared" si="262"/>
        <v>105</v>
      </c>
      <c r="Z115" s="47">
        <f t="shared" si="262"/>
        <v>95</v>
      </c>
      <c r="AA115" s="47">
        <f t="shared" si="246"/>
        <v>200</v>
      </c>
      <c r="AB115" s="47">
        <f t="shared" si="262"/>
        <v>119</v>
      </c>
      <c r="AC115" s="47">
        <f t="shared" si="262"/>
        <v>92</v>
      </c>
      <c r="AD115" s="47">
        <f t="shared" si="247"/>
        <v>211</v>
      </c>
      <c r="AE115" s="47">
        <f t="shared" si="262"/>
        <v>118</v>
      </c>
      <c r="AF115" s="47">
        <f t="shared" si="262"/>
        <v>94</v>
      </c>
      <c r="AG115" s="47">
        <f t="shared" si="248"/>
        <v>212</v>
      </c>
      <c r="AH115" s="47">
        <f t="shared" si="262"/>
        <v>136</v>
      </c>
      <c r="AI115" s="47">
        <f t="shared" si="262"/>
        <v>100</v>
      </c>
      <c r="AJ115" s="47">
        <f t="shared" si="249"/>
        <v>236</v>
      </c>
      <c r="AK115" s="47">
        <f t="shared" si="262"/>
        <v>118</v>
      </c>
      <c r="AL115" s="47">
        <f t="shared" si="262"/>
        <v>122</v>
      </c>
      <c r="AM115" s="47">
        <f t="shared" si="250"/>
        <v>240</v>
      </c>
      <c r="AN115" s="47">
        <f t="shared" si="262"/>
        <v>677</v>
      </c>
      <c r="AO115" s="47">
        <f t="shared" si="262"/>
        <v>573</v>
      </c>
      <c r="AP115" s="47">
        <f t="shared" si="252"/>
        <v>1250</v>
      </c>
      <c r="AQ115" s="47">
        <f t="shared" si="262"/>
        <v>69</v>
      </c>
      <c r="AR115" s="47">
        <f t="shared" si="262"/>
        <v>44</v>
      </c>
      <c r="AS115" s="47">
        <f>SUM(AQ115:AR115)</f>
        <v>113</v>
      </c>
      <c r="AT115" s="47">
        <f t="shared" si="262"/>
        <v>86</v>
      </c>
      <c r="AU115" s="47">
        <f t="shared" si="262"/>
        <v>77</v>
      </c>
      <c r="AV115" s="47">
        <f>SUM(AT115:AU115)</f>
        <v>163</v>
      </c>
      <c r="AW115" s="47">
        <f t="shared" si="262"/>
        <v>82</v>
      </c>
      <c r="AX115" s="47">
        <f t="shared" si="262"/>
        <v>41</v>
      </c>
      <c r="AY115" s="47">
        <f>SUM(AW115:AX115)</f>
        <v>123</v>
      </c>
      <c r="AZ115" s="47">
        <f t="shared" si="262"/>
        <v>0</v>
      </c>
      <c r="BA115" s="47">
        <f t="shared" si="262"/>
        <v>0</v>
      </c>
      <c r="BB115" s="47">
        <f>SUM(AZ115:BA115)</f>
        <v>0</v>
      </c>
      <c r="BC115" s="47">
        <f t="shared" si="262"/>
        <v>0</v>
      </c>
      <c r="BD115" s="47">
        <f t="shared" si="262"/>
        <v>0</v>
      </c>
      <c r="BE115" s="47">
        <f>SUM(BC115:BD115)</f>
        <v>0</v>
      </c>
      <c r="BF115" s="47">
        <f t="shared" si="262"/>
        <v>0</v>
      </c>
      <c r="BG115" s="47">
        <f t="shared" si="262"/>
        <v>0</v>
      </c>
      <c r="BH115" s="47">
        <f>SUM(BF115:BG115)</f>
        <v>0</v>
      </c>
      <c r="BI115" s="47">
        <f t="shared" si="262"/>
        <v>237</v>
      </c>
      <c r="BJ115" s="47">
        <f t="shared" si="262"/>
        <v>162</v>
      </c>
      <c r="BK115" s="47">
        <f>SUM(BI115:BJ115)</f>
        <v>399</v>
      </c>
      <c r="BL115" s="47">
        <f t="shared" si="262"/>
        <v>0</v>
      </c>
      <c r="BM115" s="47"/>
      <c r="BN115" s="51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/>
      <c r="EO115" s="52"/>
      <c r="EP115" s="52"/>
      <c r="EQ115" s="52"/>
      <c r="ER115" s="52"/>
      <c r="ES115" s="52"/>
      <c r="ET115" s="52"/>
      <c r="EU115" s="52"/>
    </row>
    <row r="116" spans="1:151" s="11" customFormat="1" ht="26.25" x14ac:dyDescent="0.55000000000000004">
      <c r="A116" s="16">
        <v>9</v>
      </c>
      <c r="B116" s="242" t="s">
        <v>227</v>
      </c>
      <c r="C116" s="8" t="s">
        <v>380</v>
      </c>
      <c r="D116" s="10">
        <f>+S116+AN116+BI116</f>
        <v>334</v>
      </c>
      <c r="E116" s="10">
        <f>+T116+AO116+BJ116</f>
        <v>337</v>
      </c>
      <c r="F116" s="10">
        <f t="shared" si="240"/>
        <v>671</v>
      </c>
      <c r="G116" s="10">
        <v>2</v>
      </c>
      <c r="H116" s="10">
        <v>5</v>
      </c>
      <c r="I116" s="10">
        <f>SUM(G116:H116)</f>
        <v>7</v>
      </c>
      <c r="J116" s="8">
        <v>30</v>
      </c>
      <c r="K116" s="8">
        <v>30</v>
      </c>
      <c r="L116" s="10">
        <f t="shared" si="241"/>
        <v>60</v>
      </c>
      <c r="M116" s="8">
        <v>39</v>
      </c>
      <c r="N116" s="8">
        <v>32</v>
      </c>
      <c r="O116" s="10">
        <f t="shared" si="242"/>
        <v>71</v>
      </c>
      <c r="P116" s="8">
        <v>52</v>
      </c>
      <c r="Q116" s="8">
        <v>32</v>
      </c>
      <c r="R116" s="10">
        <f t="shared" si="243"/>
        <v>84</v>
      </c>
      <c r="S116" s="10">
        <f>+J116+M116+P116+G116</f>
        <v>123</v>
      </c>
      <c r="T116" s="10">
        <f t="shared" ref="T116:U116" si="263">+K116+N116+Q116+H116</f>
        <v>99</v>
      </c>
      <c r="U116" s="10">
        <f t="shared" si="263"/>
        <v>222</v>
      </c>
      <c r="V116" s="8">
        <v>44</v>
      </c>
      <c r="W116" s="8">
        <v>37</v>
      </c>
      <c r="X116" s="10">
        <f t="shared" si="245"/>
        <v>81</v>
      </c>
      <c r="Y116" s="8">
        <v>37</v>
      </c>
      <c r="Z116" s="8">
        <v>41</v>
      </c>
      <c r="AA116" s="10">
        <f t="shared" si="246"/>
        <v>78</v>
      </c>
      <c r="AB116" s="8">
        <v>31</v>
      </c>
      <c r="AC116" s="8">
        <v>39</v>
      </c>
      <c r="AD116" s="10">
        <f t="shared" si="247"/>
        <v>70</v>
      </c>
      <c r="AE116" s="8">
        <v>34</v>
      </c>
      <c r="AF116" s="8">
        <v>47</v>
      </c>
      <c r="AG116" s="10">
        <f t="shared" si="248"/>
        <v>81</v>
      </c>
      <c r="AH116" s="8">
        <v>37</v>
      </c>
      <c r="AI116" s="8">
        <v>26</v>
      </c>
      <c r="AJ116" s="10">
        <f t="shared" si="249"/>
        <v>63</v>
      </c>
      <c r="AK116" s="8">
        <v>28</v>
      </c>
      <c r="AL116" s="8">
        <v>48</v>
      </c>
      <c r="AM116" s="10">
        <f t="shared" si="250"/>
        <v>76</v>
      </c>
      <c r="AN116" s="14">
        <f>+V116+Y116+AB116+AE116+AH116+AK116</f>
        <v>211</v>
      </c>
      <c r="AO116" s="14">
        <f>+W116+Z116+AC116+AF116+AI116+AL116</f>
        <v>238</v>
      </c>
      <c r="AP116" s="10">
        <f t="shared" si="252"/>
        <v>449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 t="s">
        <v>192</v>
      </c>
      <c r="BM116" s="8" t="s">
        <v>380</v>
      </c>
      <c r="BN116" s="12"/>
    </row>
    <row r="117" spans="1:151" s="91" customFormat="1" ht="26.25" x14ac:dyDescent="0.55000000000000004">
      <c r="A117" s="75"/>
      <c r="B117" s="76" t="s">
        <v>6</v>
      </c>
      <c r="C117" s="47"/>
      <c r="D117" s="47">
        <f t="shared" ref="D117:BJ117" si="264">D116</f>
        <v>334</v>
      </c>
      <c r="E117" s="47">
        <f t="shared" si="264"/>
        <v>337</v>
      </c>
      <c r="F117" s="47">
        <f t="shared" si="264"/>
        <v>671</v>
      </c>
      <c r="G117" s="47"/>
      <c r="H117" s="47"/>
      <c r="I117" s="47">
        <f>SUM(G117:H117)</f>
        <v>0</v>
      </c>
      <c r="J117" s="47">
        <f t="shared" si="264"/>
        <v>30</v>
      </c>
      <c r="K117" s="47">
        <f t="shared" si="264"/>
        <v>30</v>
      </c>
      <c r="L117" s="47">
        <f t="shared" si="241"/>
        <v>60</v>
      </c>
      <c r="M117" s="47">
        <f t="shared" si="264"/>
        <v>39</v>
      </c>
      <c r="N117" s="47">
        <f t="shared" si="264"/>
        <v>32</v>
      </c>
      <c r="O117" s="47">
        <f t="shared" si="242"/>
        <v>71</v>
      </c>
      <c r="P117" s="47">
        <f t="shared" si="264"/>
        <v>52</v>
      </c>
      <c r="Q117" s="47">
        <f t="shared" si="264"/>
        <v>32</v>
      </c>
      <c r="R117" s="47">
        <f t="shared" si="243"/>
        <v>84</v>
      </c>
      <c r="S117" s="47">
        <f t="shared" si="264"/>
        <v>123</v>
      </c>
      <c r="T117" s="47">
        <f t="shared" si="264"/>
        <v>99</v>
      </c>
      <c r="U117" s="47">
        <f t="shared" si="255"/>
        <v>222</v>
      </c>
      <c r="V117" s="47">
        <f t="shared" si="264"/>
        <v>44</v>
      </c>
      <c r="W117" s="47">
        <f t="shared" si="264"/>
        <v>37</v>
      </c>
      <c r="X117" s="47">
        <f t="shared" si="245"/>
        <v>81</v>
      </c>
      <c r="Y117" s="47">
        <f t="shared" si="264"/>
        <v>37</v>
      </c>
      <c r="Z117" s="47">
        <f t="shared" si="264"/>
        <v>41</v>
      </c>
      <c r="AA117" s="47">
        <f t="shared" si="246"/>
        <v>78</v>
      </c>
      <c r="AB117" s="47">
        <f t="shared" si="264"/>
        <v>31</v>
      </c>
      <c r="AC117" s="47">
        <f t="shared" si="264"/>
        <v>39</v>
      </c>
      <c r="AD117" s="47">
        <f t="shared" si="247"/>
        <v>70</v>
      </c>
      <c r="AE117" s="47">
        <f t="shared" si="264"/>
        <v>34</v>
      </c>
      <c r="AF117" s="47">
        <f t="shared" si="264"/>
        <v>47</v>
      </c>
      <c r="AG117" s="47">
        <f t="shared" si="248"/>
        <v>81</v>
      </c>
      <c r="AH117" s="47">
        <f t="shared" si="264"/>
        <v>37</v>
      </c>
      <c r="AI117" s="47">
        <f t="shared" si="264"/>
        <v>26</v>
      </c>
      <c r="AJ117" s="47">
        <f t="shared" si="249"/>
        <v>63</v>
      </c>
      <c r="AK117" s="47">
        <f t="shared" si="264"/>
        <v>28</v>
      </c>
      <c r="AL117" s="47">
        <f t="shared" si="264"/>
        <v>48</v>
      </c>
      <c r="AM117" s="47">
        <f t="shared" si="250"/>
        <v>76</v>
      </c>
      <c r="AN117" s="47">
        <f t="shared" si="264"/>
        <v>211</v>
      </c>
      <c r="AO117" s="47">
        <f t="shared" si="264"/>
        <v>238</v>
      </c>
      <c r="AP117" s="47">
        <f t="shared" si="252"/>
        <v>449</v>
      </c>
      <c r="AQ117" s="47">
        <f t="shared" si="264"/>
        <v>0</v>
      </c>
      <c r="AR117" s="47">
        <f t="shared" si="264"/>
        <v>0</v>
      </c>
      <c r="AS117" s="47">
        <f>SUM(AQ117:AR117)</f>
        <v>0</v>
      </c>
      <c r="AT117" s="47">
        <f t="shared" si="264"/>
        <v>0</v>
      </c>
      <c r="AU117" s="47">
        <f t="shared" si="264"/>
        <v>0</v>
      </c>
      <c r="AV117" s="47">
        <f>SUM(AT117:AU117)</f>
        <v>0</v>
      </c>
      <c r="AW117" s="47">
        <f t="shared" si="264"/>
        <v>0</v>
      </c>
      <c r="AX117" s="47">
        <f t="shared" si="264"/>
        <v>0</v>
      </c>
      <c r="AY117" s="47">
        <f>SUM(AW117:AX117)</f>
        <v>0</v>
      </c>
      <c r="AZ117" s="47">
        <f t="shared" si="264"/>
        <v>0</v>
      </c>
      <c r="BA117" s="47">
        <f t="shared" si="264"/>
        <v>0</v>
      </c>
      <c r="BB117" s="47">
        <f>SUM(AZ117:BA117)</f>
        <v>0</v>
      </c>
      <c r="BC117" s="47">
        <f t="shared" si="264"/>
        <v>0</v>
      </c>
      <c r="BD117" s="47">
        <f t="shared" si="264"/>
        <v>0</v>
      </c>
      <c r="BE117" s="47">
        <f>SUM(BC117:BD117)</f>
        <v>0</v>
      </c>
      <c r="BF117" s="47">
        <f t="shared" si="264"/>
        <v>0</v>
      </c>
      <c r="BG117" s="47">
        <f t="shared" si="264"/>
        <v>0</v>
      </c>
      <c r="BH117" s="47">
        <f>SUM(BF117:BG117)</f>
        <v>0</v>
      </c>
      <c r="BI117" s="47">
        <f t="shared" si="264"/>
        <v>0</v>
      </c>
      <c r="BJ117" s="47">
        <f t="shared" si="264"/>
        <v>0</v>
      </c>
      <c r="BK117" s="47">
        <f>SUM(BI117:BJ117)</f>
        <v>0</v>
      </c>
      <c r="BL117" s="47"/>
      <c r="BM117" s="47"/>
      <c r="BN117" s="51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</row>
    <row r="118" spans="1:151" s="11" customFormat="1" ht="26.25" x14ac:dyDescent="0.55000000000000004">
      <c r="A118" s="584">
        <v>10</v>
      </c>
      <c r="B118" s="242" t="s">
        <v>228</v>
      </c>
      <c r="C118" s="8" t="s">
        <v>342</v>
      </c>
      <c r="D118" s="10">
        <f t="shared" ref="D118:E121" si="265">+S118+AN118+BI118</f>
        <v>61</v>
      </c>
      <c r="E118" s="10">
        <f t="shared" si="265"/>
        <v>39</v>
      </c>
      <c r="F118" s="10">
        <f t="shared" si="240"/>
        <v>100</v>
      </c>
      <c r="G118" s="10"/>
      <c r="H118" s="10"/>
      <c r="I118" s="10">
        <f>SUM(G118:H118)</f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3</v>
      </c>
      <c r="W118" s="8">
        <v>2</v>
      </c>
      <c r="X118" s="10">
        <f t="shared" si="245"/>
        <v>5</v>
      </c>
      <c r="Y118" s="8">
        <v>7</v>
      </c>
      <c r="Z118" s="8">
        <v>3</v>
      </c>
      <c r="AA118" s="10">
        <f t="shared" si="246"/>
        <v>10</v>
      </c>
      <c r="AB118" s="8">
        <v>15</v>
      </c>
      <c r="AC118" s="8">
        <v>9</v>
      </c>
      <c r="AD118" s="10">
        <f t="shared" si="247"/>
        <v>24</v>
      </c>
      <c r="AE118" s="8">
        <v>8</v>
      </c>
      <c r="AF118" s="8">
        <v>7</v>
      </c>
      <c r="AG118" s="10">
        <f t="shared" si="248"/>
        <v>15</v>
      </c>
      <c r="AH118" s="8">
        <v>17</v>
      </c>
      <c r="AI118" s="8">
        <v>11</v>
      </c>
      <c r="AJ118" s="10">
        <f t="shared" si="249"/>
        <v>28</v>
      </c>
      <c r="AK118" s="8">
        <v>11</v>
      </c>
      <c r="AL118" s="8">
        <v>7</v>
      </c>
      <c r="AM118" s="10">
        <f t="shared" si="250"/>
        <v>18</v>
      </c>
      <c r="AN118" s="14">
        <f t="shared" ref="AN118:AO121" si="266">+V118+Y118+AB118+AE118+AH118+AK118</f>
        <v>61</v>
      </c>
      <c r="AO118" s="14">
        <f t="shared" si="266"/>
        <v>39</v>
      </c>
      <c r="AP118" s="10">
        <f t="shared" si="252"/>
        <v>100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 t="s">
        <v>178</v>
      </c>
      <c r="BM118" s="8" t="s">
        <v>210</v>
      </c>
      <c r="BN118" s="12"/>
    </row>
    <row r="119" spans="1:151" s="11" customFormat="1" ht="26.25" x14ac:dyDescent="0.55000000000000004">
      <c r="A119" s="584">
        <v>11</v>
      </c>
      <c r="B119" s="242" t="s">
        <v>229</v>
      </c>
      <c r="C119" s="8" t="s">
        <v>342</v>
      </c>
      <c r="D119" s="10">
        <f t="shared" si="265"/>
        <v>1014</v>
      </c>
      <c r="E119" s="10">
        <f t="shared" si="265"/>
        <v>968</v>
      </c>
      <c r="F119" s="10">
        <f t="shared" si="240"/>
        <v>1982</v>
      </c>
      <c r="G119" s="10">
        <v>10</v>
      </c>
      <c r="H119" s="10">
        <v>13</v>
      </c>
      <c r="I119" s="10">
        <f t="shared" ref="I119:I121" si="267">SUM(G119:H119)</f>
        <v>23</v>
      </c>
      <c r="J119" s="8">
        <v>41</v>
      </c>
      <c r="K119" s="8">
        <v>50</v>
      </c>
      <c r="L119" s="10">
        <f t="shared" si="241"/>
        <v>91</v>
      </c>
      <c r="M119" s="8">
        <v>61</v>
      </c>
      <c r="N119" s="8">
        <v>50</v>
      </c>
      <c r="O119" s="10">
        <f t="shared" si="242"/>
        <v>111</v>
      </c>
      <c r="P119" s="8">
        <v>75</v>
      </c>
      <c r="Q119" s="8">
        <v>57</v>
      </c>
      <c r="R119" s="10">
        <f t="shared" si="243"/>
        <v>132</v>
      </c>
      <c r="S119" s="10">
        <f>G119+J119+M119+P119</f>
        <v>187</v>
      </c>
      <c r="T119" s="10">
        <f t="shared" ref="T119:U119" si="268">H119+K119+N119+Q119</f>
        <v>170</v>
      </c>
      <c r="U119" s="10">
        <f t="shared" si="268"/>
        <v>357</v>
      </c>
      <c r="V119" s="8">
        <v>83</v>
      </c>
      <c r="W119" s="8">
        <v>93</v>
      </c>
      <c r="X119" s="10">
        <f t="shared" si="245"/>
        <v>176</v>
      </c>
      <c r="Y119" s="8">
        <v>86</v>
      </c>
      <c r="Z119" s="8">
        <v>75</v>
      </c>
      <c r="AA119" s="10">
        <f t="shared" si="246"/>
        <v>161</v>
      </c>
      <c r="AB119" s="8">
        <v>77</v>
      </c>
      <c r="AC119" s="8">
        <v>80</v>
      </c>
      <c r="AD119" s="10">
        <f t="shared" si="247"/>
        <v>157</v>
      </c>
      <c r="AE119" s="8">
        <v>83</v>
      </c>
      <c r="AF119" s="8">
        <v>85</v>
      </c>
      <c r="AG119" s="10">
        <f t="shared" si="248"/>
        <v>168</v>
      </c>
      <c r="AH119" s="8">
        <v>84</v>
      </c>
      <c r="AI119" s="8">
        <v>73</v>
      </c>
      <c r="AJ119" s="10">
        <f t="shared" si="249"/>
        <v>157</v>
      </c>
      <c r="AK119" s="8">
        <v>92</v>
      </c>
      <c r="AL119" s="8">
        <v>110</v>
      </c>
      <c r="AM119" s="10">
        <f t="shared" si="250"/>
        <v>202</v>
      </c>
      <c r="AN119" s="14">
        <f t="shared" si="266"/>
        <v>505</v>
      </c>
      <c r="AO119" s="14">
        <f t="shared" si="266"/>
        <v>516</v>
      </c>
      <c r="AP119" s="10">
        <f t="shared" si="252"/>
        <v>1021</v>
      </c>
      <c r="AQ119" s="8">
        <v>90</v>
      </c>
      <c r="AR119" s="8">
        <v>68</v>
      </c>
      <c r="AS119" s="10">
        <f>SUM(AQ119:AR119)</f>
        <v>158</v>
      </c>
      <c r="AT119" s="8">
        <v>76</v>
      </c>
      <c r="AU119" s="8">
        <v>76</v>
      </c>
      <c r="AV119" s="10">
        <f>SUM(AT119:AU119)</f>
        <v>152</v>
      </c>
      <c r="AW119" s="8">
        <v>74</v>
      </c>
      <c r="AX119" s="8">
        <v>60</v>
      </c>
      <c r="AY119" s="10">
        <f>SUM(AW119:AX119)</f>
        <v>134</v>
      </c>
      <c r="AZ119" s="8">
        <v>39</v>
      </c>
      <c r="BA119" s="8">
        <v>29</v>
      </c>
      <c r="BB119" s="10">
        <f>SUM(AZ119:BA119)</f>
        <v>68</v>
      </c>
      <c r="BC119" s="8">
        <v>23</v>
      </c>
      <c r="BD119" s="8">
        <v>18</v>
      </c>
      <c r="BE119" s="10">
        <f>SUM(BC119:BD119)</f>
        <v>41</v>
      </c>
      <c r="BF119" s="8">
        <v>20</v>
      </c>
      <c r="BG119" s="8">
        <v>31</v>
      </c>
      <c r="BH119" s="10">
        <f>SUM(BF119:BG119)</f>
        <v>51</v>
      </c>
      <c r="BI119" s="14">
        <f>+AQ119+AT119+AW119+AZ119+BC119+BF119</f>
        <v>322</v>
      </c>
      <c r="BJ119" s="14">
        <f>+AR119+AU119+AX119+BA119+BD119+BG119</f>
        <v>282</v>
      </c>
      <c r="BK119" s="10">
        <f>SUM(BI119:BJ119)</f>
        <v>604</v>
      </c>
      <c r="BL119" s="8" t="s">
        <v>178</v>
      </c>
      <c r="BM119" s="8" t="s">
        <v>210</v>
      </c>
      <c r="BN119" s="12"/>
    </row>
    <row r="120" spans="1:151" s="11" customFormat="1" ht="26.25" x14ac:dyDescent="0.55000000000000004">
      <c r="A120" s="585">
        <v>12</v>
      </c>
      <c r="B120" s="494" t="s">
        <v>480</v>
      </c>
      <c r="C120" s="8" t="s">
        <v>342</v>
      </c>
      <c r="D120" s="10">
        <f t="shared" si="265"/>
        <v>58</v>
      </c>
      <c r="E120" s="10">
        <f t="shared" si="265"/>
        <v>61</v>
      </c>
      <c r="F120" s="10">
        <f t="shared" si="240"/>
        <v>119</v>
      </c>
      <c r="G120" s="10">
        <v>2</v>
      </c>
      <c r="H120" s="10">
        <v>2</v>
      </c>
      <c r="I120" s="10">
        <f t="shared" si="267"/>
        <v>4</v>
      </c>
      <c r="J120" s="8">
        <v>19</v>
      </c>
      <c r="K120" s="8">
        <v>31</v>
      </c>
      <c r="L120" s="10">
        <f t="shared" si="241"/>
        <v>50</v>
      </c>
      <c r="M120" s="8">
        <v>27</v>
      </c>
      <c r="N120" s="8">
        <v>14</v>
      </c>
      <c r="O120" s="10">
        <f t="shared" si="242"/>
        <v>41</v>
      </c>
      <c r="P120" s="8">
        <v>10</v>
      </c>
      <c r="Q120" s="8">
        <v>14</v>
      </c>
      <c r="R120" s="10">
        <f t="shared" si="243"/>
        <v>24</v>
      </c>
      <c r="S120" s="10">
        <f>+J120+M120+P120+G120</f>
        <v>58</v>
      </c>
      <c r="T120" s="10">
        <f t="shared" ref="T120:U120" si="269">+K120+N120+Q120+H120</f>
        <v>61</v>
      </c>
      <c r="U120" s="10">
        <f t="shared" si="269"/>
        <v>119</v>
      </c>
      <c r="V120" s="8">
        <v>0</v>
      </c>
      <c r="W120" s="8">
        <v>0</v>
      </c>
      <c r="X120" s="10">
        <v>0</v>
      </c>
      <c r="Y120" s="8">
        <v>0</v>
      </c>
      <c r="Z120" s="8">
        <v>0</v>
      </c>
      <c r="AA120" s="10">
        <f t="shared" si="246"/>
        <v>0</v>
      </c>
      <c r="AB120" s="8">
        <v>0</v>
      </c>
      <c r="AC120" s="8">
        <v>0</v>
      </c>
      <c r="AD120" s="10">
        <f t="shared" si="247"/>
        <v>0</v>
      </c>
      <c r="AE120" s="8">
        <v>0</v>
      </c>
      <c r="AF120" s="8">
        <v>0</v>
      </c>
      <c r="AG120" s="10">
        <f t="shared" si="248"/>
        <v>0</v>
      </c>
      <c r="AH120" s="8">
        <v>0</v>
      </c>
      <c r="AI120" s="8">
        <v>0</v>
      </c>
      <c r="AJ120" s="10">
        <f t="shared" si="249"/>
        <v>0</v>
      </c>
      <c r="AK120" s="8">
        <v>0</v>
      </c>
      <c r="AL120" s="8">
        <v>0</v>
      </c>
      <c r="AM120" s="10">
        <f t="shared" si="250"/>
        <v>0</v>
      </c>
      <c r="AN120" s="14">
        <f t="shared" si="266"/>
        <v>0</v>
      </c>
      <c r="AO120" s="14">
        <f t="shared" si="266"/>
        <v>0</v>
      </c>
      <c r="AP120" s="10">
        <f t="shared" si="252"/>
        <v>0</v>
      </c>
      <c r="AQ120" s="8"/>
      <c r="AR120" s="8"/>
      <c r="AS120" s="10">
        <f>SUM(AQ120:AR120)</f>
        <v>0</v>
      </c>
      <c r="AT120" s="8"/>
      <c r="AU120" s="8"/>
      <c r="AV120" s="10">
        <f>SUM(AT120:AU120)</f>
        <v>0</v>
      </c>
      <c r="AW120" s="8"/>
      <c r="AX120" s="8"/>
      <c r="AY120" s="10">
        <f>SUM(AW120:AX120)</f>
        <v>0</v>
      </c>
      <c r="AZ120" s="8"/>
      <c r="BA120" s="8"/>
      <c r="BB120" s="10">
        <f>SUM(AZ120:BA120)</f>
        <v>0</v>
      </c>
      <c r="BC120" s="8"/>
      <c r="BD120" s="8"/>
      <c r="BE120" s="10">
        <f>SUM(BC120:BD120)</f>
        <v>0</v>
      </c>
      <c r="BF120" s="8"/>
      <c r="BG120" s="8"/>
      <c r="BH120" s="10">
        <f>SUM(BF120:BG120)</f>
        <v>0</v>
      </c>
      <c r="BI120" s="14"/>
      <c r="BJ120" s="14"/>
      <c r="BK120" s="10">
        <f>SUM(BI120:BJ120)</f>
        <v>0</v>
      </c>
      <c r="BL120" s="8" t="s">
        <v>178</v>
      </c>
      <c r="BM120" s="8" t="s">
        <v>210</v>
      </c>
      <c r="BN120" s="12"/>
    </row>
    <row r="121" spans="1:151" s="11" customFormat="1" ht="26.25" x14ac:dyDescent="0.55000000000000004">
      <c r="A121" s="585">
        <v>13</v>
      </c>
      <c r="B121" s="242" t="s">
        <v>440</v>
      </c>
      <c r="C121" s="8" t="s">
        <v>342</v>
      </c>
      <c r="D121" s="10">
        <f t="shared" si="265"/>
        <v>189</v>
      </c>
      <c r="E121" s="10">
        <f t="shared" si="265"/>
        <v>176</v>
      </c>
      <c r="F121" s="10">
        <f t="shared" si="240"/>
        <v>365</v>
      </c>
      <c r="G121" s="10"/>
      <c r="H121" s="10"/>
      <c r="I121" s="10">
        <f t="shared" si="267"/>
        <v>0</v>
      </c>
      <c r="J121" s="8">
        <v>11</v>
      </c>
      <c r="K121" s="8">
        <v>10</v>
      </c>
      <c r="L121" s="10">
        <f t="shared" si="241"/>
        <v>21</v>
      </c>
      <c r="M121" s="8">
        <v>12</v>
      </c>
      <c r="N121" s="8">
        <v>14</v>
      </c>
      <c r="O121" s="10">
        <f t="shared" si="242"/>
        <v>26</v>
      </c>
      <c r="P121" s="8">
        <v>22</v>
      </c>
      <c r="Q121" s="8">
        <v>26</v>
      </c>
      <c r="R121" s="10">
        <f t="shared" si="243"/>
        <v>48</v>
      </c>
      <c r="S121" s="10">
        <f t="shared" ref="S121:T121" si="270">+J121+M121+P121</f>
        <v>45</v>
      </c>
      <c r="T121" s="10">
        <f t="shared" si="270"/>
        <v>50</v>
      </c>
      <c r="U121" s="10">
        <f t="shared" si="255"/>
        <v>95</v>
      </c>
      <c r="V121" s="8">
        <v>31</v>
      </c>
      <c r="W121" s="8">
        <v>22</v>
      </c>
      <c r="X121" s="10">
        <f t="shared" si="245"/>
        <v>53</v>
      </c>
      <c r="Y121" s="8">
        <v>21</v>
      </c>
      <c r="Z121" s="8">
        <v>15</v>
      </c>
      <c r="AA121" s="10">
        <f t="shared" si="246"/>
        <v>36</v>
      </c>
      <c r="AB121" s="8">
        <v>26</v>
      </c>
      <c r="AC121" s="8">
        <v>25</v>
      </c>
      <c r="AD121" s="10">
        <f t="shared" si="247"/>
        <v>51</v>
      </c>
      <c r="AE121" s="8">
        <v>17</v>
      </c>
      <c r="AF121" s="8">
        <v>24</v>
      </c>
      <c r="AG121" s="10">
        <f t="shared" si="248"/>
        <v>41</v>
      </c>
      <c r="AH121" s="8">
        <v>21</v>
      </c>
      <c r="AI121" s="8">
        <v>17</v>
      </c>
      <c r="AJ121" s="10">
        <f t="shared" si="249"/>
        <v>38</v>
      </c>
      <c r="AK121" s="8">
        <v>28</v>
      </c>
      <c r="AL121" s="8">
        <v>23</v>
      </c>
      <c r="AM121" s="10">
        <f t="shared" si="250"/>
        <v>51</v>
      </c>
      <c r="AN121" s="14">
        <f t="shared" si="266"/>
        <v>144</v>
      </c>
      <c r="AO121" s="14">
        <f t="shared" si="266"/>
        <v>126</v>
      </c>
      <c r="AP121" s="10">
        <f t="shared" si="252"/>
        <v>270</v>
      </c>
      <c r="AQ121" s="10">
        <v>0</v>
      </c>
      <c r="AR121" s="10">
        <v>0</v>
      </c>
      <c r="AS121" s="10">
        <f>SUM(AQ121:AR121)</f>
        <v>0</v>
      </c>
      <c r="AT121" s="10">
        <v>0</v>
      </c>
      <c r="AU121" s="10">
        <v>0</v>
      </c>
      <c r="AV121" s="10">
        <f>SUM(AT121:AU121)</f>
        <v>0</v>
      </c>
      <c r="AW121" s="10">
        <v>0</v>
      </c>
      <c r="AX121" s="10">
        <v>0</v>
      </c>
      <c r="AY121" s="10">
        <f>SUM(AW121:AX121)</f>
        <v>0</v>
      </c>
      <c r="AZ121" s="10">
        <v>0</v>
      </c>
      <c r="BA121" s="10">
        <v>0</v>
      </c>
      <c r="BB121" s="10">
        <f>SUM(AZ121:BA121)</f>
        <v>0</v>
      </c>
      <c r="BC121" s="10">
        <v>0</v>
      </c>
      <c r="BD121" s="10">
        <v>0</v>
      </c>
      <c r="BE121" s="10">
        <f>SUM(BC121:BD121)</f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8" t="s">
        <v>178</v>
      </c>
      <c r="BM121" s="8" t="s">
        <v>384</v>
      </c>
      <c r="BN121" s="12"/>
    </row>
    <row r="122" spans="1:151" s="91" customFormat="1" ht="26.25" x14ac:dyDescent="0.55000000000000004">
      <c r="A122" s="75"/>
      <c r="B122" s="81" t="s">
        <v>6</v>
      </c>
      <c r="C122" s="47"/>
      <c r="D122" s="47">
        <f t="shared" ref="D122:BK122" si="271">SUM(D118:D121)</f>
        <v>1322</v>
      </c>
      <c r="E122" s="47">
        <f t="shared" si="271"/>
        <v>1244</v>
      </c>
      <c r="F122" s="47">
        <f t="shared" si="271"/>
        <v>2566</v>
      </c>
      <c r="G122" s="47">
        <f>SUM(G118:G121)</f>
        <v>12</v>
      </c>
      <c r="H122" s="47">
        <f>SUM(H118:H121)</f>
        <v>15</v>
      </c>
      <c r="I122" s="47">
        <f>SUM(G122:H122)</f>
        <v>27</v>
      </c>
      <c r="J122" s="47">
        <f t="shared" si="271"/>
        <v>71</v>
      </c>
      <c r="K122" s="47">
        <f t="shared" si="271"/>
        <v>91</v>
      </c>
      <c r="L122" s="47">
        <f t="shared" si="271"/>
        <v>162</v>
      </c>
      <c r="M122" s="47">
        <f t="shared" si="271"/>
        <v>100</v>
      </c>
      <c r="N122" s="47">
        <f t="shared" si="271"/>
        <v>78</v>
      </c>
      <c r="O122" s="47">
        <f t="shared" si="271"/>
        <v>178</v>
      </c>
      <c r="P122" s="47">
        <f t="shared" si="271"/>
        <v>107</v>
      </c>
      <c r="Q122" s="47">
        <f t="shared" si="271"/>
        <v>97</v>
      </c>
      <c r="R122" s="47">
        <f t="shared" si="271"/>
        <v>204</v>
      </c>
      <c r="S122" s="47">
        <f t="shared" si="271"/>
        <v>290</v>
      </c>
      <c r="T122" s="47">
        <f t="shared" si="271"/>
        <v>281</v>
      </c>
      <c r="U122" s="47">
        <f t="shared" si="271"/>
        <v>571</v>
      </c>
      <c r="V122" s="47">
        <f t="shared" si="271"/>
        <v>117</v>
      </c>
      <c r="W122" s="47">
        <f t="shared" si="271"/>
        <v>117</v>
      </c>
      <c r="X122" s="47">
        <f t="shared" si="271"/>
        <v>234</v>
      </c>
      <c r="Y122" s="47">
        <f t="shared" si="271"/>
        <v>114</v>
      </c>
      <c r="Z122" s="47">
        <f t="shared" si="271"/>
        <v>93</v>
      </c>
      <c r="AA122" s="47">
        <f t="shared" si="271"/>
        <v>207</v>
      </c>
      <c r="AB122" s="47">
        <f t="shared" si="271"/>
        <v>118</v>
      </c>
      <c r="AC122" s="47">
        <f t="shared" si="271"/>
        <v>114</v>
      </c>
      <c r="AD122" s="47">
        <f t="shared" si="271"/>
        <v>232</v>
      </c>
      <c r="AE122" s="47">
        <f t="shared" si="271"/>
        <v>108</v>
      </c>
      <c r="AF122" s="47">
        <f t="shared" si="271"/>
        <v>116</v>
      </c>
      <c r="AG122" s="47">
        <f t="shared" si="271"/>
        <v>224</v>
      </c>
      <c r="AH122" s="47">
        <f t="shared" si="271"/>
        <v>122</v>
      </c>
      <c r="AI122" s="47">
        <f t="shared" si="271"/>
        <v>101</v>
      </c>
      <c r="AJ122" s="47">
        <f t="shared" si="271"/>
        <v>223</v>
      </c>
      <c r="AK122" s="47">
        <f t="shared" si="271"/>
        <v>131</v>
      </c>
      <c r="AL122" s="47">
        <f t="shared" si="271"/>
        <v>140</v>
      </c>
      <c r="AM122" s="47">
        <f t="shared" si="271"/>
        <v>271</v>
      </c>
      <c r="AN122" s="47">
        <f t="shared" si="271"/>
        <v>710</v>
      </c>
      <c r="AO122" s="47">
        <f t="shared" si="271"/>
        <v>681</v>
      </c>
      <c r="AP122" s="47">
        <f t="shared" si="271"/>
        <v>1391</v>
      </c>
      <c r="AQ122" s="47">
        <f t="shared" si="271"/>
        <v>90</v>
      </c>
      <c r="AR122" s="47">
        <f t="shared" si="271"/>
        <v>68</v>
      </c>
      <c r="AS122" s="47">
        <f t="shared" si="271"/>
        <v>158</v>
      </c>
      <c r="AT122" s="47">
        <f t="shared" si="271"/>
        <v>76</v>
      </c>
      <c r="AU122" s="47">
        <f t="shared" si="271"/>
        <v>76</v>
      </c>
      <c r="AV122" s="47">
        <f t="shared" si="271"/>
        <v>152</v>
      </c>
      <c r="AW122" s="47">
        <f t="shared" si="271"/>
        <v>74</v>
      </c>
      <c r="AX122" s="47">
        <f t="shared" si="271"/>
        <v>60</v>
      </c>
      <c r="AY122" s="47">
        <f t="shared" si="271"/>
        <v>134</v>
      </c>
      <c r="AZ122" s="47">
        <f t="shared" si="271"/>
        <v>39</v>
      </c>
      <c r="BA122" s="47">
        <f t="shared" si="271"/>
        <v>29</v>
      </c>
      <c r="BB122" s="47">
        <f t="shared" si="271"/>
        <v>68</v>
      </c>
      <c r="BC122" s="47">
        <f t="shared" si="271"/>
        <v>23</v>
      </c>
      <c r="BD122" s="47">
        <f t="shared" si="271"/>
        <v>18</v>
      </c>
      <c r="BE122" s="47">
        <f t="shared" si="271"/>
        <v>41</v>
      </c>
      <c r="BF122" s="47">
        <f t="shared" si="271"/>
        <v>20</v>
      </c>
      <c r="BG122" s="47">
        <f t="shared" si="271"/>
        <v>31</v>
      </c>
      <c r="BH122" s="47">
        <f t="shared" si="271"/>
        <v>51</v>
      </c>
      <c r="BI122" s="47">
        <f t="shared" si="271"/>
        <v>322</v>
      </c>
      <c r="BJ122" s="47">
        <f t="shared" si="271"/>
        <v>282</v>
      </c>
      <c r="BK122" s="47">
        <f t="shared" si="271"/>
        <v>604</v>
      </c>
      <c r="BL122" s="47">
        <f>SUM(BL118:BL120)</f>
        <v>0</v>
      </c>
      <c r="BM122" s="47"/>
      <c r="BN122" s="51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</row>
    <row r="123" spans="1:151" s="11" customFormat="1" ht="26.25" x14ac:dyDescent="0.55000000000000004">
      <c r="A123" s="584">
        <v>14</v>
      </c>
      <c r="B123" s="242" t="s">
        <v>230</v>
      </c>
      <c r="C123" s="8" t="s">
        <v>384</v>
      </c>
      <c r="D123" s="10">
        <f t="shared" ref="D123:E125" si="272">+S123+AN123+BI123</f>
        <v>147</v>
      </c>
      <c r="E123" s="10">
        <f t="shared" si="272"/>
        <v>121</v>
      </c>
      <c r="F123" s="10">
        <f t="shared" si="240"/>
        <v>268</v>
      </c>
      <c r="G123" s="10"/>
      <c r="H123" s="10"/>
      <c r="I123" s="10">
        <f>SUM(G123:H123)</f>
        <v>0</v>
      </c>
      <c r="J123" s="8">
        <v>11</v>
      </c>
      <c r="K123" s="8">
        <v>9</v>
      </c>
      <c r="L123" s="10">
        <f t="shared" si="241"/>
        <v>20</v>
      </c>
      <c r="M123" s="8">
        <v>9</v>
      </c>
      <c r="N123" s="8">
        <v>19</v>
      </c>
      <c r="O123" s="10">
        <f t="shared" si="242"/>
        <v>28</v>
      </c>
      <c r="P123" s="8">
        <v>12</v>
      </c>
      <c r="Q123" s="8">
        <v>9</v>
      </c>
      <c r="R123" s="10">
        <f t="shared" si="243"/>
        <v>21</v>
      </c>
      <c r="S123" s="10">
        <f t="shared" ref="S123:T123" si="273">+J123+M123+P123</f>
        <v>32</v>
      </c>
      <c r="T123" s="10">
        <f t="shared" si="273"/>
        <v>37</v>
      </c>
      <c r="U123" s="10">
        <f t="shared" si="255"/>
        <v>69</v>
      </c>
      <c r="V123" s="8">
        <v>22</v>
      </c>
      <c r="W123" s="8">
        <v>10</v>
      </c>
      <c r="X123" s="10">
        <f t="shared" si="245"/>
        <v>32</v>
      </c>
      <c r="Y123" s="8">
        <v>21</v>
      </c>
      <c r="Z123" s="8">
        <v>17</v>
      </c>
      <c r="AA123" s="10">
        <f t="shared" si="246"/>
        <v>38</v>
      </c>
      <c r="AB123" s="8">
        <v>20</v>
      </c>
      <c r="AC123" s="8">
        <v>12</v>
      </c>
      <c r="AD123" s="10">
        <f t="shared" si="247"/>
        <v>32</v>
      </c>
      <c r="AE123" s="8">
        <v>15</v>
      </c>
      <c r="AF123" s="8">
        <v>17</v>
      </c>
      <c r="AG123" s="10">
        <f t="shared" si="248"/>
        <v>32</v>
      </c>
      <c r="AH123" s="8">
        <v>16</v>
      </c>
      <c r="AI123" s="8">
        <v>14</v>
      </c>
      <c r="AJ123" s="10">
        <f t="shared" si="249"/>
        <v>30</v>
      </c>
      <c r="AK123" s="8">
        <v>21</v>
      </c>
      <c r="AL123" s="8">
        <v>14</v>
      </c>
      <c r="AM123" s="10">
        <f t="shared" si="250"/>
        <v>35</v>
      </c>
      <c r="AN123" s="14">
        <f>+V123+Y123+AB123+AE123+AH123+AK123</f>
        <v>115</v>
      </c>
      <c r="AO123" s="14">
        <f>+W123+Z123+AC123+AF123+AI123+AL123</f>
        <v>84</v>
      </c>
      <c r="AP123" s="10">
        <f t="shared" si="252"/>
        <v>199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 t="s">
        <v>178</v>
      </c>
      <c r="BM123" s="8" t="s">
        <v>384</v>
      </c>
      <c r="BN123" s="12"/>
    </row>
    <row r="124" spans="1:151" s="11" customFormat="1" ht="26.25" x14ac:dyDescent="0.55000000000000004">
      <c r="A124" s="584">
        <v>15</v>
      </c>
      <c r="B124" s="242" t="s">
        <v>479</v>
      </c>
      <c r="C124" s="8" t="s">
        <v>384</v>
      </c>
      <c r="D124" s="10">
        <f t="shared" si="272"/>
        <v>10</v>
      </c>
      <c r="E124" s="10">
        <f t="shared" si="272"/>
        <v>5</v>
      </c>
      <c r="F124" s="10">
        <f t="shared" si="240"/>
        <v>15</v>
      </c>
      <c r="G124" s="10">
        <v>5</v>
      </c>
      <c r="H124" s="10">
        <v>1</v>
      </c>
      <c r="I124" s="10">
        <f t="shared" ref="I124:I127" si="274">SUM(G124:H124)</f>
        <v>6</v>
      </c>
      <c r="J124" s="8">
        <v>5</v>
      </c>
      <c r="K124" s="8">
        <v>4</v>
      </c>
      <c r="L124" s="10">
        <f t="shared" si="241"/>
        <v>9</v>
      </c>
      <c r="M124" s="8">
        <v>0</v>
      </c>
      <c r="N124" s="8">
        <v>0</v>
      </c>
      <c r="O124" s="10">
        <f t="shared" si="242"/>
        <v>0</v>
      </c>
      <c r="P124" s="8">
        <v>0</v>
      </c>
      <c r="Q124" s="8">
        <v>0</v>
      </c>
      <c r="R124" s="10">
        <f t="shared" si="243"/>
        <v>0</v>
      </c>
      <c r="S124" s="10">
        <f>+J124+M124+P124+G124</f>
        <v>10</v>
      </c>
      <c r="T124" s="10">
        <f t="shared" ref="T124:U124" si="275">+K124+N124+Q124+H124</f>
        <v>5</v>
      </c>
      <c r="U124" s="10">
        <f t="shared" si="275"/>
        <v>15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 t="s">
        <v>178</v>
      </c>
      <c r="BM124" s="8" t="s">
        <v>484</v>
      </c>
      <c r="BN124" s="12"/>
    </row>
    <row r="125" spans="1:151" s="11" customFormat="1" ht="26.25" x14ac:dyDescent="0.55000000000000004">
      <c r="A125" s="585">
        <v>16</v>
      </c>
      <c r="B125" s="242" t="s">
        <v>231</v>
      </c>
      <c r="C125" s="8" t="s">
        <v>384</v>
      </c>
      <c r="D125" s="10">
        <f t="shared" si="272"/>
        <v>458</v>
      </c>
      <c r="E125" s="10">
        <f t="shared" si="272"/>
        <v>476</v>
      </c>
      <c r="F125" s="10">
        <f t="shared" si="240"/>
        <v>934</v>
      </c>
      <c r="G125" s="10">
        <v>4</v>
      </c>
      <c r="H125" s="10">
        <v>4</v>
      </c>
      <c r="I125" s="10">
        <f t="shared" si="274"/>
        <v>8</v>
      </c>
      <c r="J125" s="8">
        <v>29</v>
      </c>
      <c r="K125" s="8">
        <v>54</v>
      </c>
      <c r="L125" s="10">
        <f t="shared" si="241"/>
        <v>83</v>
      </c>
      <c r="M125" s="8">
        <v>62</v>
      </c>
      <c r="N125" s="8">
        <v>47</v>
      </c>
      <c r="O125" s="10">
        <f t="shared" si="242"/>
        <v>109</v>
      </c>
      <c r="P125" s="8">
        <v>53</v>
      </c>
      <c r="Q125" s="8">
        <v>48</v>
      </c>
      <c r="R125" s="10">
        <f t="shared" si="243"/>
        <v>101</v>
      </c>
      <c r="S125" s="10">
        <f>+J125+M125+P125+G125</f>
        <v>148</v>
      </c>
      <c r="T125" s="10">
        <f t="shared" ref="T125:U125" si="276">+K125+N125+Q125+H125</f>
        <v>153</v>
      </c>
      <c r="U125" s="10">
        <f t="shared" si="276"/>
        <v>301</v>
      </c>
      <c r="V125" s="8">
        <v>37</v>
      </c>
      <c r="W125" s="8">
        <v>40</v>
      </c>
      <c r="X125" s="10">
        <f t="shared" si="245"/>
        <v>77</v>
      </c>
      <c r="Y125" s="8">
        <v>49</v>
      </c>
      <c r="Z125" s="8">
        <v>51</v>
      </c>
      <c r="AA125" s="10">
        <f t="shared" si="246"/>
        <v>100</v>
      </c>
      <c r="AB125" s="8">
        <v>64</v>
      </c>
      <c r="AC125" s="8">
        <v>68</v>
      </c>
      <c r="AD125" s="10">
        <f t="shared" si="247"/>
        <v>132</v>
      </c>
      <c r="AE125" s="8">
        <v>43</v>
      </c>
      <c r="AF125" s="8">
        <v>51</v>
      </c>
      <c r="AG125" s="10">
        <f t="shared" si="248"/>
        <v>94</v>
      </c>
      <c r="AH125" s="8">
        <v>50</v>
      </c>
      <c r="AI125" s="8">
        <v>55</v>
      </c>
      <c r="AJ125" s="10">
        <f t="shared" si="249"/>
        <v>105</v>
      </c>
      <c r="AK125" s="8">
        <v>67</v>
      </c>
      <c r="AL125" s="8">
        <v>58</v>
      </c>
      <c r="AM125" s="10">
        <f t="shared" si="250"/>
        <v>125</v>
      </c>
      <c r="AN125" s="14">
        <f t="shared" ref="AN125:AO127" si="277">+V125+Y125+AB125+AE125+AH125+AK125</f>
        <v>310</v>
      </c>
      <c r="AO125" s="14">
        <f t="shared" si="277"/>
        <v>323</v>
      </c>
      <c r="AP125" s="10">
        <f t="shared" si="252"/>
        <v>633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 t="s">
        <v>178</v>
      </c>
      <c r="BM125" s="8" t="s">
        <v>485</v>
      </c>
      <c r="BN125" s="12"/>
    </row>
    <row r="126" spans="1:151" s="11" customFormat="1" ht="26.25" x14ac:dyDescent="0.55000000000000004">
      <c r="A126" s="585">
        <v>17</v>
      </c>
      <c r="B126" s="242" t="s">
        <v>428</v>
      </c>
      <c r="C126" s="8" t="s">
        <v>384</v>
      </c>
      <c r="D126" s="10">
        <f>+S126+AN126+BI126</f>
        <v>313</v>
      </c>
      <c r="E126" s="10">
        <f>+T126+AO126+BJ126</f>
        <v>288</v>
      </c>
      <c r="F126" s="10">
        <f t="shared" si="240"/>
        <v>601</v>
      </c>
      <c r="G126" s="10">
        <v>0</v>
      </c>
      <c r="H126" s="10">
        <v>0</v>
      </c>
      <c r="I126" s="10">
        <f t="shared" si="274"/>
        <v>0</v>
      </c>
      <c r="J126" s="8">
        <v>56</v>
      </c>
      <c r="K126" s="8">
        <v>56</v>
      </c>
      <c r="L126" s="10">
        <f t="shared" si="241"/>
        <v>112</v>
      </c>
      <c r="M126" s="8">
        <v>56</v>
      </c>
      <c r="N126" s="8">
        <v>62</v>
      </c>
      <c r="O126" s="10">
        <f t="shared" si="242"/>
        <v>118</v>
      </c>
      <c r="P126" s="8">
        <v>46</v>
      </c>
      <c r="Q126" s="8">
        <v>43</v>
      </c>
      <c r="R126" s="10">
        <f t="shared" si="243"/>
        <v>89</v>
      </c>
      <c r="S126" s="10">
        <f>+J126+M126+P126</f>
        <v>158</v>
      </c>
      <c r="T126" s="10">
        <f>+K126+N126+Q126</f>
        <v>161</v>
      </c>
      <c r="U126" s="10">
        <f t="shared" si="255"/>
        <v>319</v>
      </c>
      <c r="V126" s="8">
        <v>28</v>
      </c>
      <c r="W126" s="8">
        <v>26</v>
      </c>
      <c r="X126" s="10">
        <f t="shared" si="245"/>
        <v>54</v>
      </c>
      <c r="Y126" s="8">
        <v>36</v>
      </c>
      <c r="Z126" s="8">
        <v>31</v>
      </c>
      <c r="AA126" s="10">
        <f t="shared" si="246"/>
        <v>67</v>
      </c>
      <c r="AB126" s="8">
        <v>18</v>
      </c>
      <c r="AC126" s="8">
        <v>19</v>
      </c>
      <c r="AD126" s="10">
        <f t="shared" si="247"/>
        <v>37</v>
      </c>
      <c r="AE126" s="8">
        <v>26</v>
      </c>
      <c r="AF126" s="8">
        <v>23</v>
      </c>
      <c r="AG126" s="10">
        <f t="shared" si="248"/>
        <v>49</v>
      </c>
      <c r="AH126" s="8">
        <v>18</v>
      </c>
      <c r="AI126" s="8">
        <v>18</v>
      </c>
      <c r="AJ126" s="10">
        <f t="shared" si="249"/>
        <v>36</v>
      </c>
      <c r="AK126" s="8">
        <v>29</v>
      </c>
      <c r="AL126" s="8">
        <v>10</v>
      </c>
      <c r="AM126" s="10">
        <f t="shared" si="250"/>
        <v>39</v>
      </c>
      <c r="AN126" s="14">
        <f t="shared" si="277"/>
        <v>155</v>
      </c>
      <c r="AO126" s="14">
        <f t="shared" si="277"/>
        <v>127</v>
      </c>
      <c r="AP126" s="10">
        <f t="shared" si="252"/>
        <v>282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8" t="s">
        <v>178</v>
      </c>
      <c r="BM126" s="8" t="s">
        <v>486</v>
      </c>
      <c r="BN126" s="12"/>
    </row>
    <row r="127" spans="1:151" s="11" customFormat="1" ht="26.25" x14ac:dyDescent="0.55000000000000004">
      <c r="A127" s="585">
        <v>18</v>
      </c>
      <c r="B127" s="242" t="s">
        <v>430</v>
      </c>
      <c r="C127" s="8" t="s">
        <v>384</v>
      </c>
      <c r="D127" s="10">
        <f>+S127+AN127+BI127</f>
        <v>146</v>
      </c>
      <c r="E127" s="10">
        <f>+T127+AO127+BJ127</f>
        <v>160</v>
      </c>
      <c r="F127" s="10">
        <f t="shared" si="240"/>
        <v>306</v>
      </c>
      <c r="G127" s="10"/>
      <c r="H127" s="10"/>
      <c r="I127" s="10">
        <f t="shared" si="274"/>
        <v>0</v>
      </c>
      <c r="J127" s="8">
        <v>4</v>
      </c>
      <c r="K127" s="8">
        <v>9</v>
      </c>
      <c r="L127" s="10">
        <f t="shared" si="241"/>
        <v>13</v>
      </c>
      <c r="M127" s="8">
        <v>16</v>
      </c>
      <c r="N127" s="8">
        <v>10</v>
      </c>
      <c r="O127" s="10">
        <f t="shared" si="242"/>
        <v>26</v>
      </c>
      <c r="P127" s="8">
        <v>9</v>
      </c>
      <c r="Q127" s="8">
        <v>12</v>
      </c>
      <c r="R127" s="10">
        <f t="shared" si="243"/>
        <v>21</v>
      </c>
      <c r="S127" s="10">
        <f>+J127+M127+P127</f>
        <v>29</v>
      </c>
      <c r="T127" s="10">
        <f>+K127+N127+Q127</f>
        <v>31</v>
      </c>
      <c r="U127" s="10">
        <f t="shared" si="255"/>
        <v>60</v>
      </c>
      <c r="V127" s="8">
        <v>13</v>
      </c>
      <c r="W127" s="8">
        <v>10</v>
      </c>
      <c r="X127" s="10">
        <f t="shared" si="245"/>
        <v>23</v>
      </c>
      <c r="Y127" s="8">
        <v>9</v>
      </c>
      <c r="Z127" s="8">
        <v>14</v>
      </c>
      <c r="AA127" s="10">
        <f t="shared" si="246"/>
        <v>23</v>
      </c>
      <c r="AB127" s="8">
        <v>10</v>
      </c>
      <c r="AC127" s="8">
        <v>11</v>
      </c>
      <c r="AD127" s="10">
        <f t="shared" si="247"/>
        <v>21</v>
      </c>
      <c r="AE127" s="8">
        <v>7</v>
      </c>
      <c r="AF127" s="8">
        <v>13</v>
      </c>
      <c r="AG127" s="10">
        <f t="shared" si="248"/>
        <v>20</v>
      </c>
      <c r="AH127" s="8">
        <v>10</v>
      </c>
      <c r="AI127" s="8">
        <v>15</v>
      </c>
      <c r="AJ127" s="10">
        <f t="shared" si="249"/>
        <v>25</v>
      </c>
      <c r="AK127" s="8">
        <v>12</v>
      </c>
      <c r="AL127" s="8">
        <v>9</v>
      </c>
      <c r="AM127" s="10">
        <f t="shared" si="250"/>
        <v>21</v>
      </c>
      <c r="AN127" s="14">
        <f t="shared" si="277"/>
        <v>61</v>
      </c>
      <c r="AO127" s="14">
        <f t="shared" si="277"/>
        <v>72</v>
      </c>
      <c r="AP127" s="10">
        <f t="shared" si="252"/>
        <v>133</v>
      </c>
      <c r="AQ127" s="10">
        <v>11</v>
      </c>
      <c r="AR127" s="10">
        <v>14</v>
      </c>
      <c r="AS127" s="10">
        <f>SUM(AQ127:AR127)</f>
        <v>25</v>
      </c>
      <c r="AT127" s="10">
        <v>10</v>
      </c>
      <c r="AU127" s="10">
        <v>11</v>
      </c>
      <c r="AV127" s="10">
        <f>SUM(AT127:AU127)</f>
        <v>21</v>
      </c>
      <c r="AW127" s="10">
        <v>11</v>
      </c>
      <c r="AX127" s="10">
        <v>10</v>
      </c>
      <c r="AY127" s="10">
        <f>SUM(AW127:AX127)</f>
        <v>21</v>
      </c>
      <c r="AZ127" s="10">
        <v>11</v>
      </c>
      <c r="BA127" s="10">
        <v>9</v>
      </c>
      <c r="BB127" s="10">
        <f>SUM(AZ127:BA127)</f>
        <v>20</v>
      </c>
      <c r="BC127" s="10">
        <v>10</v>
      </c>
      <c r="BD127" s="10">
        <v>4</v>
      </c>
      <c r="BE127" s="10">
        <f>SUM(BC127:BD127)</f>
        <v>14</v>
      </c>
      <c r="BF127" s="10">
        <v>3</v>
      </c>
      <c r="BG127" s="10">
        <v>9</v>
      </c>
      <c r="BH127" s="10">
        <f>SUM(BF127:BG127)</f>
        <v>12</v>
      </c>
      <c r="BI127" s="14">
        <f>+AQ127+AT127+AW127+AZ127+BC127+BF127</f>
        <v>56</v>
      </c>
      <c r="BJ127" s="14">
        <f>+AR127+AU127+AX127+BA127+BD127+BG127</f>
        <v>57</v>
      </c>
      <c r="BK127" s="10">
        <f>SUM(BI127:BJ127)</f>
        <v>113</v>
      </c>
      <c r="BL127" s="8" t="s">
        <v>178</v>
      </c>
      <c r="BM127" s="8" t="s">
        <v>487</v>
      </c>
      <c r="BN127" s="12"/>
    </row>
    <row r="128" spans="1:151" s="91" customFormat="1" ht="26.25" x14ac:dyDescent="0.55000000000000004">
      <c r="A128" s="586"/>
      <c r="B128" s="81" t="s">
        <v>6</v>
      </c>
      <c r="C128" s="47"/>
      <c r="D128" s="47">
        <f t="shared" ref="D128:BK128" si="278">SUM(D123:D127)</f>
        <v>1074</v>
      </c>
      <c r="E128" s="47">
        <f t="shared" si="278"/>
        <v>1050</v>
      </c>
      <c r="F128" s="47">
        <f t="shared" si="278"/>
        <v>2124</v>
      </c>
      <c r="G128" s="47">
        <f>SUM(G123:G127)</f>
        <v>9</v>
      </c>
      <c r="H128" s="47">
        <f>SUM(H123:H127)</f>
        <v>5</v>
      </c>
      <c r="I128" s="47">
        <f t="shared" ref="I128:I138" si="279">SUM(G128:H128)</f>
        <v>14</v>
      </c>
      <c r="J128" s="47">
        <f t="shared" si="278"/>
        <v>105</v>
      </c>
      <c r="K128" s="47">
        <f t="shared" si="278"/>
        <v>132</v>
      </c>
      <c r="L128" s="47">
        <f t="shared" si="278"/>
        <v>237</v>
      </c>
      <c r="M128" s="47">
        <f t="shared" si="278"/>
        <v>143</v>
      </c>
      <c r="N128" s="47">
        <f t="shared" si="278"/>
        <v>138</v>
      </c>
      <c r="O128" s="47">
        <f t="shared" si="278"/>
        <v>281</v>
      </c>
      <c r="P128" s="47">
        <f t="shared" si="278"/>
        <v>120</v>
      </c>
      <c r="Q128" s="47">
        <f t="shared" si="278"/>
        <v>112</v>
      </c>
      <c r="R128" s="47">
        <f t="shared" si="278"/>
        <v>232</v>
      </c>
      <c r="S128" s="47">
        <f t="shared" si="278"/>
        <v>377</v>
      </c>
      <c r="T128" s="47">
        <f t="shared" si="278"/>
        <v>387</v>
      </c>
      <c r="U128" s="47">
        <f t="shared" si="278"/>
        <v>764</v>
      </c>
      <c r="V128" s="47">
        <f t="shared" si="278"/>
        <v>100</v>
      </c>
      <c r="W128" s="47">
        <f t="shared" si="278"/>
        <v>86</v>
      </c>
      <c r="X128" s="47">
        <f t="shared" si="278"/>
        <v>186</v>
      </c>
      <c r="Y128" s="47">
        <f t="shared" si="278"/>
        <v>115</v>
      </c>
      <c r="Z128" s="47">
        <f t="shared" si="278"/>
        <v>113</v>
      </c>
      <c r="AA128" s="47">
        <f t="shared" si="278"/>
        <v>228</v>
      </c>
      <c r="AB128" s="47">
        <f t="shared" si="278"/>
        <v>112</v>
      </c>
      <c r="AC128" s="47">
        <f t="shared" si="278"/>
        <v>110</v>
      </c>
      <c r="AD128" s="47">
        <f t="shared" si="278"/>
        <v>222</v>
      </c>
      <c r="AE128" s="47">
        <f t="shared" si="278"/>
        <v>91</v>
      </c>
      <c r="AF128" s="47">
        <f t="shared" si="278"/>
        <v>104</v>
      </c>
      <c r="AG128" s="47">
        <f t="shared" si="278"/>
        <v>195</v>
      </c>
      <c r="AH128" s="47">
        <f t="shared" si="278"/>
        <v>94</v>
      </c>
      <c r="AI128" s="47">
        <f t="shared" si="278"/>
        <v>102</v>
      </c>
      <c r="AJ128" s="47">
        <f t="shared" si="278"/>
        <v>196</v>
      </c>
      <c r="AK128" s="47">
        <f t="shared" si="278"/>
        <v>129</v>
      </c>
      <c r="AL128" s="47">
        <f t="shared" si="278"/>
        <v>91</v>
      </c>
      <c r="AM128" s="47">
        <f t="shared" si="278"/>
        <v>220</v>
      </c>
      <c r="AN128" s="47">
        <f t="shared" si="278"/>
        <v>641</v>
      </c>
      <c r="AO128" s="47">
        <f t="shared" si="278"/>
        <v>606</v>
      </c>
      <c r="AP128" s="47">
        <f t="shared" si="278"/>
        <v>1247</v>
      </c>
      <c r="AQ128" s="47">
        <f t="shared" si="278"/>
        <v>11</v>
      </c>
      <c r="AR128" s="47">
        <f t="shared" si="278"/>
        <v>14</v>
      </c>
      <c r="AS128" s="47">
        <f t="shared" si="278"/>
        <v>25</v>
      </c>
      <c r="AT128" s="47">
        <f t="shared" si="278"/>
        <v>10</v>
      </c>
      <c r="AU128" s="47">
        <f t="shared" si="278"/>
        <v>11</v>
      </c>
      <c r="AV128" s="47">
        <f t="shared" si="278"/>
        <v>21</v>
      </c>
      <c r="AW128" s="47">
        <f t="shared" si="278"/>
        <v>11</v>
      </c>
      <c r="AX128" s="47">
        <f t="shared" si="278"/>
        <v>10</v>
      </c>
      <c r="AY128" s="47">
        <f t="shared" si="278"/>
        <v>21</v>
      </c>
      <c r="AZ128" s="47">
        <f t="shared" si="278"/>
        <v>11</v>
      </c>
      <c r="BA128" s="47">
        <f t="shared" si="278"/>
        <v>9</v>
      </c>
      <c r="BB128" s="47">
        <f t="shared" si="278"/>
        <v>20</v>
      </c>
      <c r="BC128" s="47">
        <f t="shared" si="278"/>
        <v>10</v>
      </c>
      <c r="BD128" s="47">
        <f t="shared" si="278"/>
        <v>4</v>
      </c>
      <c r="BE128" s="47">
        <f t="shared" si="278"/>
        <v>14</v>
      </c>
      <c r="BF128" s="47">
        <f t="shared" si="278"/>
        <v>3</v>
      </c>
      <c r="BG128" s="47">
        <f t="shared" si="278"/>
        <v>9</v>
      </c>
      <c r="BH128" s="47">
        <f t="shared" si="278"/>
        <v>12</v>
      </c>
      <c r="BI128" s="47">
        <f t="shared" si="278"/>
        <v>56</v>
      </c>
      <c r="BJ128" s="47">
        <f t="shared" si="278"/>
        <v>57</v>
      </c>
      <c r="BK128" s="47">
        <f t="shared" si="278"/>
        <v>113</v>
      </c>
      <c r="BL128" s="47">
        <f>SUM(BL123:BL125)</f>
        <v>0</v>
      </c>
      <c r="BM128" s="47"/>
      <c r="BN128" s="51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</row>
    <row r="129" spans="1:151" s="11" customFormat="1" ht="26.25" x14ac:dyDescent="0.55000000000000004">
      <c r="A129" s="584">
        <v>19</v>
      </c>
      <c r="B129" s="242" t="s">
        <v>441</v>
      </c>
      <c r="C129" s="8" t="s">
        <v>385</v>
      </c>
      <c r="D129" s="10">
        <f>+S129+AN129+BI129</f>
        <v>24</v>
      </c>
      <c r="E129" s="10">
        <f>+T129+AO129+BJ129</f>
        <v>13</v>
      </c>
      <c r="F129" s="10">
        <f t="shared" si="240"/>
        <v>37</v>
      </c>
      <c r="G129" s="10">
        <v>0</v>
      </c>
      <c r="H129" s="10">
        <v>0</v>
      </c>
      <c r="I129" s="10">
        <f t="shared" si="279"/>
        <v>0</v>
      </c>
      <c r="J129" s="8">
        <v>7</v>
      </c>
      <c r="K129" s="8">
        <v>5</v>
      </c>
      <c r="L129" s="10">
        <f t="shared" si="241"/>
        <v>12</v>
      </c>
      <c r="M129" s="8">
        <v>8</v>
      </c>
      <c r="N129" s="8">
        <v>4</v>
      </c>
      <c r="O129" s="10">
        <f t="shared" si="242"/>
        <v>12</v>
      </c>
      <c r="P129" s="8">
        <v>9</v>
      </c>
      <c r="Q129" s="8">
        <v>4</v>
      </c>
      <c r="R129" s="10">
        <f t="shared" si="243"/>
        <v>13</v>
      </c>
      <c r="S129" s="10">
        <f>+J129+M129+P129</f>
        <v>24</v>
      </c>
      <c r="T129" s="10">
        <f>+K129+N129+Q129</f>
        <v>13</v>
      </c>
      <c r="U129" s="10">
        <f t="shared" si="255"/>
        <v>37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 t="s">
        <v>178</v>
      </c>
      <c r="BM129" s="8" t="s">
        <v>385</v>
      </c>
      <c r="BN129" s="12"/>
    </row>
    <row r="130" spans="1:151" s="11" customFormat="1" ht="27" customHeight="1" x14ac:dyDescent="0.55000000000000004">
      <c r="A130" s="587"/>
      <c r="B130" s="495" t="s">
        <v>771</v>
      </c>
      <c r="C130" s="8"/>
      <c r="D130" s="10">
        <f>+S130+AN130+BI130</f>
        <v>40</v>
      </c>
      <c r="E130" s="10">
        <f>+T130+AO130+BJ130</f>
        <v>29</v>
      </c>
      <c r="F130" s="10">
        <f t="shared" si="240"/>
        <v>69</v>
      </c>
      <c r="G130" s="10">
        <v>0</v>
      </c>
      <c r="H130" s="10">
        <v>0</v>
      </c>
      <c r="I130" s="10">
        <v>0</v>
      </c>
      <c r="J130" s="8">
        <v>15</v>
      </c>
      <c r="K130" s="8">
        <v>13</v>
      </c>
      <c r="L130" s="10">
        <f t="shared" si="241"/>
        <v>28</v>
      </c>
      <c r="M130" s="8">
        <v>10</v>
      </c>
      <c r="N130" s="8">
        <v>12</v>
      </c>
      <c r="O130" s="10">
        <f t="shared" si="242"/>
        <v>22</v>
      </c>
      <c r="P130" s="8">
        <v>15</v>
      </c>
      <c r="Q130" s="8">
        <v>4</v>
      </c>
      <c r="R130" s="10">
        <f t="shared" si="243"/>
        <v>19</v>
      </c>
      <c r="S130" s="10">
        <f>+J130+M130+P130</f>
        <v>40</v>
      </c>
      <c r="T130" s="10">
        <f>+K130+N130+Q130</f>
        <v>29</v>
      </c>
      <c r="U130" s="10">
        <f t="shared" si="255"/>
        <v>69</v>
      </c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12"/>
    </row>
    <row r="131" spans="1:151" s="91" customFormat="1" ht="26.25" x14ac:dyDescent="0.55000000000000004">
      <c r="A131" s="75"/>
      <c r="B131" s="76" t="s">
        <v>6</v>
      </c>
      <c r="C131" s="47"/>
      <c r="D131" s="47">
        <f>SUM(D129:D130)</f>
        <v>64</v>
      </c>
      <c r="E131" s="47">
        <f t="shared" ref="E131:F131" si="280">SUM(E129:E130)</f>
        <v>42</v>
      </c>
      <c r="F131" s="47">
        <f t="shared" si="280"/>
        <v>106</v>
      </c>
      <c r="G131" s="47">
        <f t="shared" ref="G131" si="281">SUM(G129:G130)</f>
        <v>0</v>
      </c>
      <c r="H131" s="47">
        <f t="shared" ref="H131" si="282">SUM(H129:H130)</f>
        <v>0</v>
      </c>
      <c r="I131" s="47">
        <f t="shared" ref="I131" si="283">SUM(I129:I130)</f>
        <v>0</v>
      </c>
      <c r="J131" s="47">
        <f t="shared" ref="J131" si="284">SUM(J129:J130)</f>
        <v>22</v>
      </c>
      <c r="K131" s="47">
        <f t="shared" ref="K131" si="285">SUM(K129:K130)</f>
        <v>18</v>
      </c>
      <c r="L131" s="47">
        <f t="shared" ref="L131" si="286">SUM(L129:L130)</f>
        <v>40</v>
      </c>
      <c r="M131" s="47">
        <f t="shared" ref="M131" si="287">SUM(M129:M130)</f>
        <v>18</v>
      </c>
      <c r="N131" s="47">
        <f t="shared" ref="N131" si="288">SUM(N129:N130)</f>
        <v>16</v>
      </c>
      <c r="O131" s="47">
        <f t="shared" ref="O131" si="289">SUM(O129:O130)</f>
        <v>34</v>
      </c>
      <c r="P131" s="47">
        <f t="shared" ref="P131" si="290">SUM(P129:P130)</f>
        <v>24</v>
      </c>
      <c r="Q131" s="47">
        <f t="shared" ref="Q131" si="291">SUM(Q129:Q130)</f>
        <v>8</v>
      </c>
      <c r="R131" s="47">
        <f t="shared" ref="R131" si="292">SUM(R129:R130)</f>
        <v>32</v>
      </c>
      <c r="S131" s="47">
        <f t="shared" ref="S131" si="293">SUM(S129:S130)</f>
        <v>64</v>
      </c>
      <c r="T131" s="47">
        <f t="shared" ref="T131" si="294">SUM(T129:T130)</f>
        <v>42</v>
      </c>
      <c r="U131" s="47">
        <f t="shared" ref="U131" si="295">SUM(U129:U130)</f>
        <v>106</v>
      </c>
      <c r="V131" s="47">
        <f t="shared" ref="V131:BJ131" si="296">V129</f>
        <v>0</v>
      </c>
      <c r="W131" s="47">
        <f t="shared" si="296"/>
        <v>0</v>
      </c>
      <c r="X131" s="47">
        <f t="shared" si="245"/>
        <v>0</v>
      </c>
      <c r="Y131" s="47">
        <f t="shared" si="296"/>
        <v>0</v>
      </c>
      <c r="Z131" s="47">
        <f t="shared" si="296"/>
        <v>0</v>
      </c>
      <c r="AA131" s="47">
        <f t="shared" si="246"/>
        <v>0</v>
      </c>
      <c r="AB131" s="47">
        <f t="shared" si="296"/>
        <v>0</v>
      </c>
      <c r="AC131" s="47">
        <f t="shared" si="296"/>
        <v>0</v>
      </c>
      <c r="AD131" s="47">
        <f t="shared" si="247"/>
        <v>0</v>
      </c>
      <c r="AE131" s="47">
        <f t="shared" si="296"/>
        <v>0</v>
      </c>
      <c r="AF131" s="47">
        <f t="shared" si="296"/>
        <v>0</v>
      </c>
      <c r="AG131" s="47">
        <f t="shared" si="248"/>
        <v>0</v>
      </c>
      <c r="AH131" s="47">
        <f t="shared" si="296"/>
        <v>0</v>
      </c>
      <c r="AI131" s="47">
        <f t="shared" si="296"/>
        <v>0</v>
      </c>
      <c r="AJ131" s="47">
        <f t="shared" si="249"/>
        <v>0</v>
      </c>
      <c r="AK131" s="47">
        <f t="shared" si="296"/>
        <v>0</v>
      </c>
      <c r="AL131" s="47">
        <f t="shared" si="296"/>
        <v>0</v>
      </c>
      <c r="AM131" s="47">
        <f t="shared" si="250"/>
        <v>0</v>
      </c>
      <c r="AN131" s="47">
        <f t="shared" si="296"/>
        <v>0</v>
      </c>
      <c r="AO131" s="47">
        <f t="shared" si="296"/>
        <v>0</v>
      </c>
      <c r="AP131" s="47">
        <f t="shared" si="252"/>
        <v>0</v>
      </c>
      <c r="AQ131" s="47">
        <f t="shared" si="296"/>
        <v>0</v>
      </c>
      <c r="AR131" s="47">
        <f t="shared" si="296"/>
        <v>0</v>
      </c>
      <c r="AS131" s="47">
        <f>SUM(AQ131:AR131)</f>
        <v>0</v>
      </c>
      <c r="AT131" s="47">
        <f t="shared" si="296"/>
        <v>0</v>
      </c>
      <c r="AU131" s="47">
        <f t="shared" si="296"/>
        <v>0</v>
      </c>
      <c r="AV131" s="47">
        <f>SUM(AT131:AU131)</f>
        <v>0</v>
      </c>
      <c r="AW131" s="47">
        <f t="shared" si="296"/>
        <v>0</v>
      </c>
      <c r="AX131" s="47">
        <f t="shared" si="296"/>
        <v>0</v>
      </c>
      <c r="AY131" s="47">
        <f>SUM(AW131:AX131)</f>
        <v>0</v>
      </c>
      <c r="AZ131" s="47">
        <f t="shared" si="296"/>
        <v>0</v>
      </c>
      <c r="BA131" s="47">
        <f t="shared" si="296"/>
        <v>0</v>
      </c>
      <c r="BB131" s="47">
        <f>SUM(AZ131:BA131)</f>
        <v>0</v>
      </c>
      <c r="BC131" s="47">
        <f t="shared" si="296"/>
        <v>0</v>
      </c>
      <c r="BD131" s="47">
        <f t="shared" si="296"/>
        <v>0</v>
      </c>
      <c r="BE131" s="47">
        <f>SUM(BC131:BD131)</f>
        <v>0</v>
      </c>
      <c r="BF131" s="47">
        <f t="shared" si="296"/>
        <v>0</v>
      </c>
      <c r="BG131" s="47">
        <f t="shared" si="296"/>
        <v>0</v>
      </c>
      <c r="BH131" s="47">
        <f>SUM(BF131:BG131)</f>
        <v>0</v>
      </c>
      <c r="BI131" s="47">
        <f t="shared" si="296"/>
        <v>0</v>
      </c>
      <c r="BJ131" s="47">
        <f t="shared" si="296"/>
        <v>0</v>
      </c>
      <c r="BK131" s="47">
        <f>SUM(BI131:BJ131)</f>
        <v>0</v>
      </c>
      <c r="BL131" s="47"/>
      <c r="BM131" s="47"/>
      <c r="BN131" s="51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</row>
    <row r="132" spans="1:151" s="11" customFormat="1" ht="24.75" customHeight="1" x14ac:dyDescent="0.55000000000000004">
      <c r="A132" s="584">
        <v>20</v>
      </c>
      <c r="B132" s="242" t="s">
        <v>775</v>
      </c>
      <c r="C132" s="8" t="s">
        <v>383</v>
      </c>
      <c r="D132" s="10">
        <f>+S132+AN132+BI132</f>
        <v>1041</v>
      </c>
      <c r="E132" s="10">
        <f>+T132+AO132+BJ132</f>
        <v>1035</v>
      </c>
      <c r="F132" s="10">
        <f t="shared" si="240"/>
        <v>2076</v>
      </c>
      <c r="G132" s="10">
        <v>8</v>
      </c>
      <c r="H132" s="10">
        <v>7</v>
      </c>
      <c r="I132" s="10">
        <f t="shared" si="279"/>
        <v>15</v>
      </c>
      <c r="J132" s="8">
        <v>95</v>
      </c>
      <c r="K132" s="8">
        <v>74</v>
      </c>
      <c r="L132" s="10">
        <f t="shared" si="241"/>
        <v>169</v>
      </c>
      <c r="M132" s="8">
        <v>76</v>
      </c>
      <c r="N132" s="8">
        <v>90</v>
      </c>
      <c r="O132" s="10">
        <f t="shared" si="242"/>
        <v>166</v>
      </c>
      <c r="P132" s="8">
        <v>104</v>
      </c>
      <c r="Q132" s="8">
        <v>113</v>
      </c>
      <c r="R132" s="10">
        <f t="shared" si="243"/>
        <v>217</v>
      </c>
      <c r="S132" s="10">
        <f>+J132+M132+P132+G132</f>
        <v>283</v>
      </c>
      <c r="T132" s="10">
        <f t="shared" ref="T132:U132" si="297">+K132+N132+Q132+H132</f>
        <v>284</v>
      </c>
      <c r="U132" s="10">
        <f t="shared" si="297"/>
        <v>567</v>
      </c>
      <c r="V132" s="8">
        <v>103</v>
      </c>
      <c r="W132" s="8">
        <v>114</v>
      </c>
      <c r="X132" s="10">
        <f t="shared" si="245"/>
        <v>217</v>
      </c>
      <c r="Y132" s="8">
        <v>105</v>
      </c>
      <c r="Z132" s="8">
        <v>120</v>
      </c>
      <c r="AA132" s="10">
        <f t="shared" si="246"/>
        <v>225</v>
      </c>
      <c r="AB132" s="8">
        <v>114</v>
      </c>
      <c r="AC132" s="8">
        <v>103</v>
      </c>
      <c r="AD132" s="10">
        <f t="shared" si="247"/>
        <v>217</v>
      </c>
      <c r="AE132" s="8">
        <v>108</v>
      </c>
      <c r="AF132" s="8">
        <v>91</v>
      </c>
      <c r="AG132" s="10">
        <f t="shared" si="248"/>
        <v>199</v>
      </c>
      <c r="AH132" s="8">
        <v>91</v>
      </c>
      <c r="AI132" s="8">
        <v>99</v>
      </c>
      <c r="AJ132" s="10">
        <f t="shared" si="249"/>
        <v>190</v>
      </c>
      <c r="AK132" s="8">
        <v>92</v>
      </c>
      <c r="AL132" s="8">
        <v>91</v>
      </c>
      <c r="AM132" s="10">
        <f t="shared" si="250"/>
        <v>183</v>
      </c>
      <c r="AN132" s="14">
        <f>+V132+Y132+AB132+AE132+AH132+AK132</f>
        <v>613</v>
      </c>
      <c r="AO132" s="14">
        <f>+W132+Z132+AC132+AF132+AI132+AL132</f>
        <v>618</v>
      </c>
      <c r="AP132" s="10">
        <f t="shared" si="252"/>
        <v>1231</v>
      </c>
      <c r="AQ132" s="8">
        <v>38</v>
      </c>
      <c r="AR132" s="8">
        <v>28</v>
      </c>
      <c r="AS132" s="10">
        <f>SUM(AQ132:AR132)</f>
        <v>66</v>
      </c>
      <c r="AT132" s="8">
        <v>30</v>
      </c>
      <c r="AU132" s="8">
        <v>35</v>
      </c>
      <c r="AV132" s="10">
        <f>SUM(AT132:AU132)</f>
        <v>65</v>
      </c>
      <c r="AW132" s="8">
        <v>32</v>
      </c>
      <c r="AX132" s="8">
        <v>29</v>
      </c>
      <c r="AY132" s="10">
        <f>SUM(AW132:AX132)</f>
        <v>61</v>
      </c>
      <c r="AZ132" s="8">
        <v>19</v>
      </c>
      <c r="BA132" s="8">
        <v>11</v>
      </c>
      <c r="BB132" s="10">
        <f>SUM(AZ132:BA132)</f>
        <v>30</v>
      </c>
      <c r="BC132" s="8">
        <v>20</v>
      </c>
      <c r="BD132" s="8">
        <v>17</v>
      </c>
      <c r="BE132" s="10">
        <f>SUM(BC132:BD132)</f>
        <v>37</v>
      </c>
      <c r="BF132" s="8">
        <v>6</v>
      </c>
      <c r="BG132" s="8">
        <v>13</v>
      </c>
      <c r="BH132" s="10">
        <f>SUM(BF132:BG132)</f>
        <v>19</v>
      </c>
      <c r="BI132" s="14">
        <f>+AQ132+AT132+AW132+AZ132+BC132+BF132</f>
        <v>145</v>
      </c>
      <c r="BJ132" s="14">
        <f>+AR132+AU132+AX132+BA132+BD132+BG132</f>
        <v>133</v>
      </c>
      <c r="BK132" s="10">
        <f>SUM(BI132:BJ132)</f>
        <v>278</v>
      </c>
      <c r="BL132" s="8" t="s">
        <v>178</v>
      </c>
      <c r="BM132" s="8" t="s">
        <v>383</v>
      </c>
      <c r="BN132" s="12"/>
    </row>
    <row r="133" spans="1:151" s="91" customFormat="1" ht="26.25" x14ac:dyDescent="0.55000000000000004">
      <c r="A133" s="75"/>
      <c r="B133" s="76" t="s">
        <v>6</v>
      </c>
      <c r="C133" s="47"/>
      <c r="D133" s="47">
        <f t="shared" ref="D133:BJ133" si="298">D132</f>
        <v>1041</v>
      </c>
      <c r="E133" s="47">
        <f t="shared" si="298"/>
        <v>1035</v>
      </c>
      <c r="F133" s="47">
        <f t="shared" si="298"/>
        <v>2076</v>
      </c>
      <c r="G133" s="47"/>
      <c r="H133" s="47"/>
      <c r="I133" s="47">
        <f t="shared" si="279"/>
        <v>0</v>
      </c>
      <c r="J133" s="47">
        <f t="shared" si="298"/>
        <v>95</v>
      </c>
      <c r="K133" s="47">
        <f t="shared" si="298"/>
        <v>74</v>
      </c>
      <c r="L133" s="47">
        <f t="shared" si="241"/>
        <v>169</v>
      </c>
      <c r="M133" s="47">
        <f t="shared" si="298"/>
        <v>76</v>
      </c>
      <c r="N133" s="47">
        <f t="shared" si="298"/>
        <v>90</v>
      </c>
      <c r="O133" s="47">
        <f t="shared" si="242"/>
        <v>166</v>
      </c>
      <c r="P133" s="47">
        <f t="shared" si="298"/>
        <v>104</v>
      </c>
      <c r="Q133" s="47">
        <f t="shared" si="298"/>
        <v>113</v>
      </c>
      <c r="R133" s="47">
        <f t="shared" si="243"/>
        <v>217</v>
      </c>
      <c r="S133" s="47">
        <f t="shared" si="298"/>
        <v>283</v>
      </c>
      <c r="T133" s="47">
        <f t="shared" si="298"/>
        <v>284</v>
      </c>
      <c r="U133" s="47">
        <f t="shared" si="255"/>
        <v>567</v>
      </c>
      <c r="V133" s="47">
        <f t="shared" si="298"/>
        <v>103</v>
      </c>
      <c r="W133" s="47">
        <f t="shared" si="298"/>
        <v>114</v>
      </c>
      <c r="X133" s="47">
        <f t="shared" si="245"/>
        <v>217</v>
      </c>
      <c r="Y133" s="47">
        <f t="shared" si="298"/>
        <v>105</v>
      </c>
      <c r="Z133" s="47">
        <f t="shared" si="298"/>
        <v>120</v>
      </c>
      <c r="AA133" s="47">
        <f t="shared" si="246"/>
        <v>225</v>
      </c>
      <c r="AB133" s="47">
        <f t="shared" si="298"/>
        <v>114</v>
      </c>
      <c r="AC133" s="47">
        <f t="shared" si="298"/>
        <v>103</v>
      </c>
      <c r="AD133" s="47">
        <f t="shared" si="247"/>
        <v>217</v>
      </c>
      <c r="AE133" s="47">
        <f t="shared" si="298"/>
        <v>108</v>
      </c>
      <c r="AF133" s="47">
        <f t="shared" si="298"/>
        <v>91</v>
      </c>
      <c r="AG133" s="47">
        <f t="shared" si="248"/>
        <v>199</v>
      </c>
      <c r="AH133" s="47">
        <f t="shared" si="298"/>
        <v>91</v>
      </c>
      <c r="AI133" s="47">
        <f t="shared" si="298"/>
        <v>99</v>
      </c>
      <c r="AJ133" s="47">
        <f t="shared" si="249"/>
        <v>190</v>
      </c>
      <c r="AK133" s="47">
        <f t="shared" si="298"/>
        <v>92</v>
      </c>
      <c r="AL133" s="47">
        <f t="shared" si="298"/>
        <v>91</v>
      </c>
      <c r="AM133" s="47">
        <f t="shared" si="250"/>
        <v>183</v>
      </c>
      <c r="AN133" s="47">
        <f t="shared" si="298"/>
        <v>613</v>
      </c>
      <c r="AO133" s="47">
        <f t="shared" si="298"/>
        <v>618</v>
      </c>
      <c r="AP133" s="47">
        <f t="shared" si="252"/>
        <v>1231</v>
      </c>
      <c r="AQ133" s="47">
        <f t="shared" si="298"/>
        <v>38</v>
      </c>
      <c r="AR133" s="47">
        <f t="shared" si="298"/>
        <v>28</v>
      </c>
      <c r="AS133" s="47">
        <f>SUM(AQ133:AR133)</f>
        <v>66</v>
      </c>
      <c r="AT133" s="47">
        <f t="shared" si="298"/>
        <v>30</v>
      </c>
      <c r="AU133" s="47">
        <f t="shared" si="298"/>
        <v>35</v>
      </c>
      <c r="AV133" s="47">
        <f>SUM(AT133:AU133)</f>
        <v>65</v>
      </c>
      <c r="AW133" s="47">
        <f t="shared" si="298"/>
        <v>32</v>
      </c>
      <c r="AX133" s="47">
        <f t="shared" si="298"/>
        <v>29</v>
      </c>
      <c r="AY133" s="47">
        <f>SUM(AW133:AX133)</f>
        <v>61</v>
      </c>
      <c r="AZ133" s="47">
        <f t="shared" si="298"/>
        <v>19</v>
      </c>
      <c r="BA133" s="47">
        <f t="shared" si="298"/>
        <v>11</v>
      </c>
      <c r="BB133" s="47">
        <f>SUM(AZ133:BA133)</f>
        <v>30</v>
      </c>
      <c r="BC133" s="47">
        <f t="shared" si="298"/>
        <v>20</v>
      </c>
      <c r="BD133" s="47">
        <f t="shared" si="298"/>
        <v>17</v>
      </c>
      <c r="BE133" s="47">
        <f>SUM(BC133:BD133)</f>
        <v>37</v>
      </c>
      <c r="BF133" s="47">
        <f t="shared" si="298"/>
        <v>6</v>
      </c>
      <c r="BG133" s="47">
        <f t="shared" si="298"/>
        <v>13</v>
      </c>
      <c r="BH133" s="47">
        <f>SUM(BF133:BG133)</f>
        <v>19</v>
      </c>
      <c r="BI133" s="47">
        <f t="shared" si="298"/>
        <v>145</v>
      </c>
      <c r="BJ133" s="47">
        <f t="shared" si="298"/>
        <v>133</v>
      </c>
      <c r="BK133" s="47">
        <f>SUM(BI133:BJ133)</f>
        <v>278</v>
      </c>
      <c r="BL133" s="47"/>
      <c r="BM133" s="47"/>
      <c r="BN133" s="51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</row>
    <row r="134" spans="1:151" s="11" customFormat="1" ht="21" customHeight="1" x14ac:dyDescent="0.55000000000000004">
      <c r="A134" s="584">
        <v>21</v>
      </c>
      <c r="B134" s="242" t="s">
        <v>232</v>
      </c>
      <c r="C134" s="8" t="s">
        <v>381</v>
      </c>
      <c r="D134" s="10">
        <f>+S134+AN134+BI134</f>
        <v>133</v>
      </c>
      <c r="E134" s="10">
        <f>+T134+AO134+BJ134</f>
        <v>117</v>
      </c>
      <c r="F134" s="10">
        <f t="shared" si="240"/>
        <v>250</v>
      </c>
      <c r="G134" s="10"/>
      <c r="H134" s="10"/>
      <c r="I134" s="10">
        <f t="shared" si="279"/>
        <v>0</v>
      </c>
      <c r="J134" s="8">
        <v>8</v>
      </c>
      <c r="K134" s="8">
        <v>13</v>
      </c>
      <c r="L134" s="10">
        <f t="shared" si="241"/>
        <v>21</v>
      </c>
      <c r="M134" s="8">
        <v>22</v>
      </c>
      <c r="N134" s="8">
        <v>17</v>
      </c>
      <c r="O134" s="10">
        <f t="shared" si="242"/>
        <v>39</v>
      </c>
      <c r="P134" s="8">
        <v>18</v>
      </c>
      <c r="Q134" s="8">
        <v>18</v>
      </c>
      <c r="R134" s="10">
        <f t="shared" si="243"/>
        <v>36</v>
      </c>
      <c r="S134" s="10">
        <f>+J134+M134+P134</f>
        <v>48</v>
      </c>
      <c r="T134" s="10">
        <f>+K134+N134+Q134</f>
        <v>48</v>
      </c>
      <c r="U134" s="10">
        <f t="shared" si="255"/>
        <v>96</v>
      </c>
      <c r="V134" s="8">
        <v>14</v>
      </c>
      <c r="W134" s="8">
        <v>11</v>
      </c>
      <c r="X134" s="10">
        <f t="shared" si="245"/>
        <v>25</v>
      </c>
      <c r="Y134" s="8">
        <v>14</v>
      </c>
      <c r="Z134" s="8">
        <v>15</v>
      </c>
      <c r="AA134" s="10">
        <f t="shared" si="246"/>
        <v>29</v>
      </c>
      <c r="AB134" s="8">
        <v>15</v>
      </c>
      <c r="AC134" s="8">
        <v>13</v>
      </c>
      <c r="AD134" s="10">
        <f t="shared" si="247"/>
        <v>28</v>
      </c>
      <c r="AE134" s="8">
        <v>16</v>
      </c>
      <c r="AF134" s="8">
        <v>8</v>
      </c>
      <c r="AG134" s="10">
        <f t="shared" si="248"/>
        <v>24</v>
      </c>
      <c r="AH134" s="8">
        <v>12</v>
      </c>
      <c r="AI134" s="8">
        <v>15</v>
      </c>
      <c r="AJ134" s="10">
        <f t="shared" si="249"/>
        <v>27</v>
      </c>
      <c r="AK134" s="8">
        <v>14</v>
      </c>
      <c r="AL134" s="8">
        <v>7</v>
      </c>
      <c r="AM134" s="10">
        <f t="shared" si="250"/>
        <v>21</v>
      </c>
      <c r="AN134" s="14">
        <f>+V134+Y134+AB134+AE134+AH134+AK134</f>
        <v>85</v>
      </c>
      <c r="AO134" s="14">
        <f>+W134+Z134+AC134+AF134+AI134+AL134</f>
        <v>69</v>
      </c>
      <c r="AP134" s="10">
        <f>SUM(AN134:AO134)</f>
        <v>154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 t="s">
        <v>202</v>
      </c>
      <c r="BM134" s="8" t="s">
        <v>381</v>
      </c>
      <c r="BN134" s="12"/>
    </row>
    <row r="135" spans="1:151" s="11" customFormat="1" ht="21" customHeight="1" x14ac:dyDescent="0.55000000000000004">
      <c r="A135" s="585">
        <v>22</v>
      </c>
      <c r="B135" s="242" t="s">
        <v>233</v>
      </c>
      <c r="C135" s="8" t="s">
        <v>381</v>
      </c>
      <c r="D135" s="10">
        <f>+S135+AN135+BI135</f>
        <v>172</v>
      </c>
      <c r="E135" s="10">
        <f>+T135+AO135+BJ135</f>
        <v>152</v>
      </c>
      <c r="F135" s="10">
        <f t="shared" si="240"/>
        <v>324</v>
      </c>
      <c r="G135" s="10">
        <v>6</v>
      </c>
      <c r="H135" s="10">
        <v>6</v>
      </c>
      <c r="I135" s="10">
        <f t="shared" si="279"/>
        <v>12</v>
      </c>
      <c r="J135" s="8">
        <v>16</v>
      </c>
      <c r="K135" s="8">
        <v>11</v>
      </c>
      <c r="L135" s="10">
        <f t="shared" si="241"/>
        <v>27</v>
      </c>
      <c r="M135" s="8">
        <v>21</v>
      </c>
      <c r="N135" s="8">
        <v>19</v>
      </c>
      <c r="O135" s="10">
        <f t="shared" si="242"/>
        <v>40</v>
      </c>
      <c r="P135" s="8">
        <v>16</v>
      </c>
      <c r="Q135" s="8">
        <v>10</v>
      </c>
      <c r="R135" s="10">
        <f t="shared" si="243"/>
        <v>26</v>
      </c>
      <c r="S135" s="10">
        <f>+J135+M135+P135+G135</f>
        <v>59</v>
      </c>
      <c r="T135" s="10">
        <f t="shared" ref="T135:U135" si="299">+K135+N135+Q135+H135</f>
        <v>46</v>
      </c>
      <c r="U135" s="10">
        <f t="shared" si="299"/>
        <v>105</v>
      </c>
      <c r="V135" s="8">
        <v>20</v>
      </c>
      <c r="W135" s="8">
        <v>15</v>
      </c>
      <c r="X135" s="10">
        <f t="shared" si="245"/>
        <v>35</v>
      </c>
      <c r="Y135" s="8">
        <v>11</v>
      </c>
      <c r="Z135" s="8">
        <v>18</v>
      </c>
      <c r="AA135" s="10">
        <f t="shared" si="246"/>
        <v>29</v>
      </c>
      <c r="AB135" s="8">
        <v>22</v>
      </c>
      <c r="AC135" s="8">
        <v>17</v>
      </c>
      <c r="AD135" s="10">
        <f t="shared" si="247"/>
        <v>39</v>
      </c>
      <c r="AE135" s="8">
        <v>20</v>
      </c>
      <c r="AF135" s="8">
        <v>10</v>
      </c>
      <c r="AG135" s="10">
        <f t="shared" si="248"/>
        <v>30</v>
      </c>
      <c r="AH135" s="8">
        <v>21</v>
      </c>
      <c r="AI135" s="8">
        <v>23</v>
      </c>
      <c r="AJ135" s="10">
        <f t="shared" si="249"/>
        <v>44</v>
      </c>
      <c r="AK135" s="8">
        <v>13</v>
      </c>
      <c r="AL135" s="8">
        <v>19</v>
      </c>
      <c r="AM135" s="10">
        <f t="shared" si="250"/>
        <v>32</v>
      </c>
      <c r="AN135" s="14">
        <f>+V135+Y135+AB135+AE135+AH135+AK135</f>
        <v>107</v>
      </c>
      <c r="AO135" s="14">
        <f>+W135+Z135+AC135+AF135+AI135+AL135</f>
        <v>102</v>
      </c>
      <c r="AP135" s="10">
        <f t="shared" si="252"/>
        <v>209</v>
      </c>
      <c r="AQ135" s="10">
        <v>5</v>
      </c>
      <c r="AR135" s="10">
        <v>1</v>
      </c>
      <c r="AS135" s="10">
        <f>SUM(AQ135:AR135)</f>
        <v>6</v>
      </c>
      <c r="AT135" s="10">
        <v>1</v>
      </c>
      <c r="AU135" s="10">
        <v>3</v>
      </c>
      <c r="AV135" s="10">
        <f>SUM(AT135:AU135)</f>
        <v>4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4">
        <f>+AQ135+AT135+AW135+AZ135+BC135+BF135</f>
        <v>6</v>
      </c>
      <c r="BJ135" s="14">
        <f t="shared" ref="BJ135:BK135" si="300">+AR135+AU135+AX135+BA135+BD135+BG135</f>
        <v>4</v>
      </c>
      <c r="BK135" s="14">
        <f t="shared" si="300"/>
        <v>10</v>
      </c>
      <c r="BL135" s="8" t="s">
        <v>202</v>
      </c>
      <c r="BM135" s="8" t="s">
        <v>381</v>
      </c>
      <c r="BN135" s="12"/>
    </row>
    <row r="136" spans="1:151" s="91" customFormat="1" ht="19.5" customHeight="1" x14ac:dyDescent="0.55000000000000004">
      <c r="A136" s="586"/>
      <c r="B136" s="81" t="s">
        <v>6</v>
      </c>
      <c r="C136" s="47"/>
      <c r="D136" s="47">
        <f t="shared" ref="D136:BJ136" si="301">SUM(D134:D135)</f>
        <v>305</v>
      </c>
      <c r="E136" s="47">
        <f t="shared" si="301"/>
        <v>269</v>
      </c>
      <c r="F136" s="47">
        <f t="shared" si="301"/>
        <v>574</v>
      </c>
      <c r="G136" s="47">
        <f>SUM(G134:G135)</f>
        <v>6</v>
      </c>
      <c r="H136" s="47">
        <f>SUM(H134:H135)</f>
        <v>6</v>
      </c>
      <c r="I136" s="47">
        <f t="shared" si="279"/>
        <v>12</v>
      </c>
      <c r="J136" s="47">
        <f t="shared" si="301"/>
        <v>24</v>
      </c>
      <c r="K136" s="47">
        <f t="shared" si="301"/>
        <v>24</v>
      </c>
      <c r="L136" s="47">
        <f t="shared" si="241"/>
        <v>48</v>
      </c>
      <c r="M136" s="47">
        <f t="shared" si="301"/>
        <v>43</v>
      </c>
      <c r="N136" s="47">
        <f t="shared" si="301"/>
        <v>36</v>
      </c>
      <c r="O136" s="47">
        <f t="shared" si="242"/>
        <v>79</v>
      </c>
      <c r="P136" s="47">
        <f t="shared" si="301"/>
        <v>34</v>
      </c>
      <c r="Q136" s="47">
        <f t="shared" si="301"/>
        <v>28</v>
      </c>
      <c r="R136" s="47">
        <f t="shared" si="243"/>
        <v>62</v>
      </c>
      <c r="S136" s="47">
        <f t="shared" si="301"/>
        <v>107</v>
      </c>
      <c r="T136" s="47">
        <f t="shared" si="301"/>
        <v>94</v>
      </c>
      <c r="U136" s="47">
        <f t="shared" si="255"/>
        <v>201</v>
      </c>
      <c r="V136" s="47">
        <f t="shared" si="301"/>
        <v>34</v>
      </c>
      <c r="W136" s="47">
        <f t="shared" si="301"/>
        <v>26</v>
      </c>
      <c r="X136" s="47">
        <f t="shared" si="245"/>
        <v>60</v>
      </c>
      <c r="Y136" s="47">
        <f t="shared" si="301"/>
        <v>25</v>
      </c>
      <c r="Z136" s="47">
        <f t="shared" si="301"/>
        <v>33</v>
      </c>
      <c r="AA136" s="47">
        <f t="shared" si="246"/>
        <v>58</v>
      </c>
      <c r="AB136" s="47">
        <f t="shared" si="301"/>
        <v>37</v>
      </c>
      <c r="AC136" s="47">
        <f t="shared" si="301"/>
        <v>30</v>
      </c>
      <c r="AD136" s="47">
        <f t="shared" si="247"/>
        <v>67</v>
      </c>
      <c r="AE136" s="47">
        <f t="shared" si="301"/>
        <v>36</v>
      </c>
      <c r="AF136" s="47">
        <f t="shared" si="301"/>
        <v>18</v>
      </c>
      <c r="AG136" s="47">
        <f t="shared" si="248"/>
        <v>54</v>
      </c>
      <c r="AH136" s="47">
        <f t="shared" si="301"/>
        <v>33</v>
      </c>
      <c r="AI136" s="47">
        <f t="shared" si="301"/>
        <v>38</v>
      </c>
      <c r="AJ136" s="47">
        <f t="shared" si="249"/>
        <v>71</v>
      </c>
      <c r="AK136" s="47">
        <f t="shared" si="301"/>
        <v>27</v>
      </c>
      <c r="AL136" s="47">
        <f t="shared" si="301"/>
        <v>26</v>
      </c>
      <c r="AM136" s="47">
        <f t="shared" si="250"/>
        <v>53</v>
      </c>
      <c r="AN136" s="47">
        <f t="shared" si="301"/>
        <v>192</v>
      </c>
      <c r="AO136" s="47">
        <f t="shared" si="301"/>
        <v>171</v>
      </c>
      <c r="AP136" s="47">
        <f t="shared" si="252"/>
        <v>363</v>
      </c>
      <c r="AQ136" s="47">
        <f t="shared" si="301"/>
        <v>5</v>
      </c>
      <c r="AR136" s="47">
        <f t="shared" si="301"/>
        <v>1</v>
      </c>
      <c r="AS136" s="47">
        <f>SUM(AQ136:AR136)</f>
        <v>6</v>
      </c>
      <c r="AT136" s="47">
        <f t="shared" si="301"/>
        <v>1</v>
      </c>
      <c r="AU136" s="47">
        <f t="shared" si="301"/>
        <v>3</v>
      </c>
      <c r="AV136" s="47">
        <f>SUM(AT136:AU136)</f>
        <v>4</v>
      </c>
      <c r="AW136" s="47">
        <f t="shared" si="301"/>
        <v>0</v>
      </c>
      <c r="AX136" s="47">
        <f t="shared" si="301"/>
        <v>0</v>
      </c>
      <c r="AY136" s="47">
        <f>SUM(AW136:AX136)</f>
        <v>0</v>
      </c>
      <c r="AZ136" s="47">
        <f t="shared" si="301"/>
        <v>0</v>
      </c>
      <c r="BA136" s="47">
        <f t="shared" si="301"/>
        <v>0</v>
      </c>
      <c r="BB136" s="47">
        <f>SUM(AZ136:BA136)</f>
        <v>0</v>
      </c>
      <c r="BC136" s="47">
        <f t="shared" si="301"/>
        <v>0</v>
      </c>
      <c r="BD136" s="47">
        <f t="shared" si="301"/>
        <v>0</v>
      </c>
      <c r="BE136" s="47">
        <f>SUM(BC136:BD136)</f>
        <v>0</v>
      </c>
      <c r="BF136" s="47">
        <f t="shared" si="301"/>
        <v>0</v>
      </c>
      <c r="BG136" s="47">
        <f t="shared" si="301"/>
        <v>0</v>
      </c>
      <c r="BH136" s="47">
        <f>SUM(BF136:BG136)</f>
        <v>0</v>
      </c>
      <c r="BI136" s="47">
        <f t="shared" si="301"/>
        <v>6</v>
      </c>
      <c r="BJ136" s="47">
        <f t="shared" si="301"/>
        <v>4</v>
      </c>
      <c r="BK136" s="47">
        <f>SUM(BI136:BJ136)</f>
        <v>10</v>
      </c>
      <c r="BL136" s="47">
        <f>SUM(BL133:BL135)</f>
        <v>0</v>
      </c>
      <c r="BM136" s="47"/>
      <c r="BN136" s="51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</row>
    <row r="137" spans="1:151" s="11" customFormat="1" ht="23.25" customHeight="1" x14ac:dyDescent="0.55000000000000004">
      <c r="A137" s="585">
        <v>23</v>
      </c>
      <c r="B137" s="242" t="s">
        <v>429</v>
      </c>
      <c r="C137" s="8" t="s">
        <v>379</v>
      </c>
      <c r="D137" s="10">
        <f>+S137+AN137+BI137</f>
        <v>3</v>
      </c>
      <c r="E137" s="10">
        <f>+T137+AO137+BJ137</f>
        <v>1</v>
      </c>
      <c r="F137" s="10">
        <f>SUM(D137:E137)</f>
        <v>4</v>
      </c>
      <c r="G137" s="10">
        <v>0</v>
      </c>
      <c r="H137" s="10"/>
      <c r="I137" s="10">
        <f t="shared" si="279"/>
        <v>0</v>
      </c>
      <c r="J137" s="8">
        <v>2</v>
      </c>
      <c r="K137" s="8">
        <v>0</v>
      </c>
      <c r="L137" s="10">
        <f t="shared" si="241"/>
        <v>2</v>
      </c>
      <c r="M137" s="8">
        <v>0</v>
      </c>
      <c r="N137" s="8">
        <v>1</v>
      </c>
      <c r="O137" s="10">
        <f t="shared" si="242"/>
        <v>1</v>
      </c>
      <c r="P137" s="8">
        <v>1</v>
      </c>
      <c r="Q137" s="8">
        <v>0</v>
      </c>
      <c r="R137" s="10">
        <f t="shared" si="243"/>
        <v>1</v>
      </c>
      <c r="S137" s="10">
        <f>+J137+M137+P137+G137</f>
        <v>3</v>
      </c>
      <c r="T137" s="10">
        <f t="shared" ref="T137:U137" si="302">+K137+N137+Q137+H137</f>
        <v>1</v>
      </c>
      <c r="U137" s="10">
        <f t="shared" si="302"/>
        <v>4</v>
      </c>
      <c r="V137" s="8">
        <v>0</v>
      </c>
      <c r="W137" s="8">
        <v>0</v>
      </c>
      <c r="X137" s="10">
        <f t="shared" si="245"/>
        <v>0</v>
      </c>
      <c r="Y137" s="8">
        <v>0</v>
      </c>
      <c r="Z137" s="8">
        <v>0</v>
      </c>
      <c r="AA137" s="10">
        <f t="shared" si="246"/>
        <v>0</v>
      </c>
      <c r="AB137" s="8">
        <v>0</v>
      </c>
      <c r="AC137" s="8">
        <v>0</v>
      </c>
      <c r="AD137" s="10">
        <f t="shared" si="247"/>
        <v>0</v>
      </c>
      <c r="AE137" s="8">
        <v>0</v>
      </c>
      <c r="AF137" s="8">
        <v>0</v>
      </c>
      <c r="AG137" s="10">
        <f t="shared" si="248"/>
        <v>0</v>
      </c>
      <c r="AH137" s="8">
        <v>0</v>
      </c>
      <c r="AI137" s="8">
        <v>0</v>
      </c>
      <c r="AJ137" s="10">
        <f t="shared" si="249"/>
        <v>0</v>
      </c>
      <c r="AK137" s="8">
        <v>0</v>
      </c>
      <c r="AL137" s="8">
        <v>0</v>
      </c>
      <c r="AM137" s="10">
        <f t="shared" si="250"/>
        <v>0</v>
      </c>
      <c r="AN137" s="14">
        <f>+V137+Y137+AB137+AE137+AH137+AK137</f>
        <v>0</v>
      </c>
      <c r="AO137" s="14">
        <f>+W137+Z137+AC137+AF137+AI137+AL137</f>
        <v>0</v>
      </c>
      <c r="AP137" s="10">
        <f t="shared" si="252"/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8" t="s">
        <v>178</v>
      </c>
      <c r="BM137" s="8" t="s">
        <v>379</v>
      </c>
      <c r="BN137" s="12"/>
    </row>
    <row r="138" spans="1:151" s="91" customFormat="1" ht="18.75" customHeight="1" x14ac:dyDescent="0.55000000000000004">
      <c r="A138" s="75"/>
      <c r="B138" s="76" t="s">
        <v>6</v>
      </c>
      <c r="C138" s="47"/>
      <c r="D138" s="47">
        <f t="shared" ref="D138:BJ138" si="303">D137</f>
        <v>3</v>
      </c>
      <c r="E138" s="47">
        <f t="shared" si="303"/>
        <v>1</v>
      </c>
      <c r="F138" s="47">
        <f t="shared" si="303"/>
        <v>4</v>
      </c>
      <c r="G138" s="47"/>
      <c r="H138" s="47"/>
      <c r="I138" s="47">
        <f t="shared" si="279"/>
        <v>0</v>
      </c>
      <c r="J138" s="47">
        <f t="shared" si="303"/>
        <v>2</v>
      </c>
      <c r="K138" s="47">
        <f t="shared" si="303"/>
        <v>0</v>
      </c>
      <c r="L138" s="47">
        <f>SUM(J138:K138)</f>
        <v>2</v>
      </c>
      <c r="M138" s="47">
        <f t="shared" si="303"/>
        <v>0</v>
      </c>
      <c r="N138" s="47">
        <f t="shared" si="303"/>
        <v>1</v>
      </c>
      <c r="O138" s="47">
        <f>SUM(M138:N138)</f>
        <v>1</v>
      </c>
      <c r="P138" s="47">
        <f t="shared" si="303"/>
        <v>1</v>
      </c>
      <c r="Q138" s="47">
        <f t="shared" si="303"/>
        <v>0</v>
      </c>
      <c r="R138" s="47">
        <f>SUM(P138:Q138)</f>
        <v>1</v>
      </c>
      <c r="S138" s="47">
        <f t="shared" si="303"/>
        <v>3</v>
      </c>
      <c r="T138" s="47">
        <f t="shared" si="303"/>
        <v>1</v>
      </c>
      <c r="U138" s="47">
        <f>SUM(S138:T138)</f>
        <v>4</v>
      </c>
      <c r="V138" s="47">
        <f t="shared" si="303"/>
        <v>0</v>
      </c>
      <c r="W138" s="47">
        <f t="shared" si="303"/>
        <v>0</v>
      </c>
      <c r="X138" s="47">
        <f>SUM(V138:W138)</f>
        <v>0</v>
      </c>
      <c r="Y138" s="47">
        <f t="shared" si="303"/>
        <v>0</v>
      </c>
      <c r="Z138" s="47">
        <f t="shared" si="303"/>
        <v>0</v>
      </c>
      <c r="AA138" s="47">
        <f>SUM(Y138:Z138)</f>
        <v>0</v>
      </c>
      <c r="AB138" s="47">
        <f t="shared" si="303"/>
        <v>0</v>
      </c>
      <c r="AC138" s="47">
        <f t="shared" si="303"/>
        <v>0</v>
      </c>
      <c r="AD138" s="47">
        <f>SUM(AB138:AC138)</f>
        <v>0</v>
      </c>
      <c r="AE138" s="47">
        <f t="shared" si="303"/>
        <v>0</v>
      </c>
      <c r="AF138" s="47">
        <f t="shared" si="303"/>
        <v>0</v>
      </c>
      <c r="AG138" s="47">
        <f>SUM(AE138:AF138)</f>
        <v>0</v>
      </c>
      <c r="AH138" s="47">
        <f t="shared" si="303"/>
        <v>0</v>
      </c>
      <c r="AI138" s="47">
        <f t="shared" si="303"/>
        <v>0</v>
      </c>
      <c r="AJ138" s="47">
        <f>SUM(AH138:AI138)</f>
        <v>0</v>
      </c>
      <c r="AK138" s="47">
        <f t="shared" si="303"/>
        <v>0</v>
      </c>
      <c r="AL138" s="47">
        <f t="shared" si="303"/>
        <v>0</v>
      </c>
      <c r="AM138" s="47">
        <f>SUM(AK138:AL138)</f>
        <v>0</v>
      </c>
      <c r="AN138" s="47">
        <f t="shared" si="303"/>
        <v>0</v>
      </c>
      <c r="AO138" s="47">
        <f t="shared" si="303"/>
        <v>0</v>
      </c>
      <c r="AP138" s="47">
        <f>SUM(AN138:AO138)</f>
        <v>0</v>
      </c>
      <c r="AQ138" s="47">
        <f t="shared" si="303"/>
        <v>0</v>
      </c>
      <c r="AR138" s="47">
        <f t="shared" si="303"/>
        <v>0</v>
      </c>
      <c r="AS138" s="47">
        <f>SUM(AQ138:AR138)</f>
        <v>0</v>
      </c>
      <c r="AT138" s="47">
        <f t="shared" si="303"/>
        <v>0</v>
      </c>
      <c r="AU138" s="47">
        <f t="shared" si="303"/>
        <v>0</v>
      </c>
      <c r="AV138" s="47">
        <f>SUM(AT138:AU138)</f>
        <v>0</v>
      </c>
      <c r="AW138" s="47">
        <f t="shared" si="303"/>
        <v>0</v>
      </c>
      <c r="AX138" s="47">
        <f t="shared" si="303"/>
        <v>0</v>
      </c>
      <c r="AY138" s="47">
        <f>SUM(AW138:AX138)</f>
        <v>0</v>
      </c>
      <c r="AZ138" s="47">
        <f t="shared" si="303"/>
        <v>0</v>
      </c>
      <c r="BA138" s="47">
        <f t="shared" si="303"/>
        <v>0</v>
      </c>
      <c r="BB138" s="47">
        <f>SUM(AZ138:BA138)</f>
        <v>0</v>
      </c>
      <c r="BC138" s="47">
        <f t="shared" si="303"/>
        <v>0</v>
      </c>
      <c r="BD138" s="47">
        <f t="shared" si="303"/>
        <v>0</v>
      </c>
      <c r="BE138" s="47">
        <f>SUM(BC138:BD138)</f>
        <v>0</v>
      </c>
      <c r="BF138" s="47">
        <f t="shared" si="303"/>
        <v>0</v>
      </c>
      <c r="BG138" s="47">
        <f t="shared" si="303"/>
        <v>0</v>
      </c>
      <c r="BH138" s="47">
        <f>SUM(BF138:BG138)</f>
        <v>0</v>
      </c>
      <c r="BI138" s="47">
        <f t="shared" si="303"/>
        <v>0</v>
      </c>
      <c r="BJ138" s="47">
        <f t="shared" si="303"/>
        <v>0</v>
      </c>
      <c r="BK138" s="47">
        <f>SUM(BI138:BJ138)</f>
        <v>0</v>
      </c>
      <c r="BL138" s="47"/>
      <c r="BM138" s="47"/>
      <c r="BN138" s="51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</row>
    <row r="139" spans="1:151" s="88" customFormat="1" ht="26.25" x14ac:dyDescent="0.55000000000000004">
      <c r="A139" s="102"/>
      <c r="B139" s="103" t="s">
        <v>234</v>
      </c>
      <c r="C139" s="95"/>
      <c r="D139" s="93">
        <f t="shared" ref="D139:AI139" si="304">+D136+D133+D131+D128+D122+D117+D115+D111+D109+D138</f>
        <v>6706</v>
      </c>
      <c r="E139" s="93">
        <f t="shared" si="304"/>
        <v>6215</v>
      </c>
      <c r="F139" s="93">
        <f t="shared" si="304"/>
        <v>12921</v>
      </c>
      <c r="G139" s="93">
        <f t="shared" si="304"/>
        <v>43</v>
      </c>
      <c r="H139" s="93">
        <f t="shared" si="304"/>
        <v>44</v>
      </c>
      <c r="I139" s="93">
        <f t="shared" si="304"/>
        <v>87</v>
      </c>
      <c r="J139" s="93">
        <f t="shared" si="304"/>
        <v>530</v>
      </c>
      <c r="K139" s="93">
        <f t="shared" si="304"/>
        <v>522</v>
      </c>
      <c r="L139" s="93">
        <f t="shared" si="304"/>
        <v>1052</v>
      </c>
      <c r="M139" s="93">
        <f t="shared" si="304"/>
        <v>625</v>
      </c>
      <c r="N139" s="93">
        <f t="shared" si="304"/>
        <v>553</v>
      </c>
      <c r="O139" s="93">
        <f t="shared" si="304"/>
        <v>1178</v>
      </c>
      <c r="P139" s="93">
        <f t="shared" si="304"/>
        <v>640</v>
      </c>
      <c r="Q139" s="93">
        <f t="shared" si="304"/>
        <v>597</v>
      </c>
      <c r="R139" s="93">
        <f t="shared" si="304"/>
        <v>1237</v>
      </c>
      <c r="S139" s="93">
        <f t="shared" si="304"/>
        <v>1848</v>
      </c>
      <c r="T139" s="93">
        <f t="shared" si="304"/>
        <v>1728</v>
      </c>
      <c r="U139" s="93">
        <f t="shared" si="304"/>
        <v>3576</v>
      </c>
      <c r="V139" s="93">
        <f t="shared" si="304"/>
        <v>637</v>
      </c>
      <c r="W139" s="93">
        <f t="shared" si="304"/>
        <v>582</v>
      </c>
      <c r="X139" s="93">
        <f t="shared" si="304"/>
        <v>1219</v>
      </c>
      <c r="Y139" s="93">
        <f t="shared" si="304"/>
        <v>670</v>
      </c>
      <c r="Z139" s="93">
        <f t="shared" si="304"/>
        <v>655</v>
      </c>
      <c r="AA139" s="93">
        <f t="shared" si="304"/>
        <v>1325</v>
      </c>
      <c r="AB139" s="93">
        <f t="shared" si="304"/>
        <v>666</v>
      </c>
      <c r="AC139" s="93">
        <f t="shared" si="304"/>
        <v>626</v>
      </c>
      <c r="AD139" s="93">
        <f t="shared" si="304"/>
        <v>1292</v>
      </c>
      <c r="AE139" s="93">
        <f t="shared" si="304"/>
        <v>651</v>
      </c>
      <c r="AF139" s="93">
        <f t="shared" si="304"/>
        <v>606</v>
      </c>
      <c r="AG139" s="93">
        <f t="shared" si="304"/>
        <v>1257</v>
      </c>
      <c r="AH139" s="93">
        <f t="shared" si="304"/>
        <v>671</v>
      </c>
      <c r="AI139" s="93">
        <f t="shared" si="304"/>
        <v>615</v>
      </c>
      <c r="AJ139" s="93">
        <f t="shared" ref="AJ139:BK139" si="305">+AJ136+AJ133+AJ131+AJ128+AJ122+AJ117+AJ115+AJ111+AJ109+AJ138</f>
        <v>1286</v>
      </c>
      <c r="AK139" s="93">
        <f t="shared" si="305"/>
        <v>668</v>
      </c>
      <c r="AL139" s="93">
        <f t="shared" si="305"/>
        <v>664</v>
      </c>
      <c r="AM139" s="93">
        <f t="shared" si="305"/>
        <v>1332</v>
      </c>
      <c r="AN139" s="93">
        <f t="shared" si="305"/>
        <v>3963</v>
      </c>
      <c r="AO139" s="93">
        <f t="shared" si="305"/>
        <v>3748</v>
      </c>
      <c r="AP139" s="93">
        <f t="shared" si="305"/>
        <v>7711</v>
      </c>
      <c r="AQ139" s="93">
        <f t="shared" si="305"/>
        <v>239</v>
      </c>
      <c r="AR139" s="93">
        <f t="shared" si="305"/>
        <v>169</v>
      </c>
      <c r="AS139" s="93">
        <f t="shared" si="305"/>
        <v>408</v>
      </c>
      <c r="AT139" s="93">
        <f t="shared" si="305"/>
        <v>223</v>
      </c>
      <c r="AU139" s="93">
        <f t="shared" si="305"/>
        <v>228</v>
      </c>
      <c r="AV139" s="93">
        <f t="shared" si="305"/>
        <v>451</v>
      </c>
      <c r="AW139" s="93">
        <f t="shared" si="305"/>
        <v>229</v>
      </c>
      <c r="AX139" s="93">
        <f t="shared" si="305"/>
        <v>165</v>
      </c>
      <c r="AY139" s="93">
        <f t="shared" si="305"/>
        <v>394</v>
      </c>
      <c r="AZ139" s="93">
        <f t="shared" si="305"/>
        <v>91</v>
      </c>
      <c r="BA139" s="93">
        <f t="shared" si="305"/>
        <v>63</v>
      </c>
      <c r="BB139" s="93">
        <f t="shared" si="305"/>
        <v>154</v>
      </c>
      <c r="BC139" s="93">
        <f t="shared" si="305"/>
        <v>66</v>
      </c>
      <c r="BD139" s="93">
        <f t="shared" si="305"/>
        <v>52</v>
      </c>
      <c r="BE139" s="93">
        <f t="shared" si="305"/>
        <v>118</v>
      </c>
      <c r="BF139" s="93">
        <f t="shared" si="305"/>
        <v>47</v>
      </c>
      <c r="BG139" s="93">
        <f t="shared" si="305"/>
        <v>62</v>
      </c>
      <c r="BH139" s="93">
        <f t="shared" si="305"/>
        <v>109</v>
      </c>
      <c r="BI139" s="93">
        <f t="shared" si="305"/>
        <v>895</v>
      </c>
      <c r="BJ139" s="93">
        <f t="shared" si="305"/>
        <v>739</v>
      </c>
      <c r="BK139" s="93">
        <f t="shared" si="305"/>
        <v>1634</v>
      </c>
      <c r="BL139" s="93">
        <f>+BL136+BL133+BL131+BL128+BL122+BL117+BL115+BL111+BL109</f>
        <v>0</v>
      </c>
      <c r="BM139" s="95"/>
      <c r="BN139" s="12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</row>
    <row r="140" spans="1:151" s="11" customFormat="1" ht="21.75" customHeight="1" x14ac:dyDescent="0.55000000000000004">
      <c r="A140" s="82"/>
      <c r="B140" s="105" t="s">
        <v>55</v>
      </c>
      <c r="C140" s="105"/>
      <c r="D140" s="10"/>
      <c r="E140" s="10"/>
      <c r="F140" s="10"/>
      <c r="G140" s="10"/>
      <c r="H140" s="10"/>
      <c r="I140" s="10"/>
      <c r="J140" s="8"/>
      <c r="K140" s="8"/>
      <c r="L140" s="34">
        <f t="shared" ref="L140:L142" si="306">SUM(J140:K140)</f>
        <v>0</v>
      </c>
      <c r="M140" s="8"/>
      <c r="N140" s="8"/>
      <c r="O140" s="34">
        <f t="shared" ref="O140:O142" si="307">SUM(M140:N140)</f>
        <v>0</v>
      </c>
      <c r="P140" s="8"/>
      <c r="Q140" s="8"/>
      <c r="R140" s="34">
        <f t="shared" ref="R140:R142" si="308">SUM(P140:Q140)</f>
        <v>0</v>
      </c>
      <c r="S140" s="10"/>
      <c r="T140" s="10"/>
      <c r="U140" s="34">
        <f t="shared" ref="U140:U142" si="309">SUM(S140:T140)</f>
        <v>0</v>
      </c>
      <c r="V140" s="8"/>
      <c r="W140" s="8"/>
      <c r="X140" s="34">
        <f t="shared" ref="X140:X142" si="310">SUM(V140:W140)</f>
        <v>0</v>
      </c>
      <c r="Y140" s="8"/>
      <c r="Z140" s="8"/>
      <c r="AA140" s="34">
        <f t="shared" ref="AA140:AA142" si="311">SUM(Y140:Z140)</f>
        <v>0</v>
      </c>
      <c r="AB140" s="8"/>
      <c r="AC140" s="8"/>
      <c r="AD140" s="34">
        <f t="shared" ref="AD140:AD142" si="312">SUM(AB140:AC140)</f>
        <v>0</v>
      </c>
      <c r="AE140" s="8"/>
      <c r="AF140" s="8"/>
      <c r="AG140" s="34">
        <f t="shared" ref="AG140:AG142" si="313">SUM(AE140:AF140)</f>
        <v>0</v>
      </c>
      <c r="AH140" s="8"/>
      <c r="AI140" s="8"/>
      <c r="AJ140" s="34">
        <f t="shared" ref="AJ140:AJ142" si="314">SUM(AH140:AI140)</f>
        <v>0</v>
      </c>
      <c r="AK140" s="8"/>
      <c r="AL140" s="8"/>
      <c r="AM140" s="34">
        <f t="shared" ref="AM140:AM142" si="315">SUM(AK140:AL140)</f>
        <v>0</v>
      </c>
      <c r="AN140" s="14"/>
      <c r="AO140" s="14"/>
      <c r="AP140" s="34">
        <f t="shared" ref="AP140:AP142" si="316">SUM(AN140:AO140)</f>
        <v>0</v>
      </c>
      <c r="AQ140" s="42"/>
      <c r="AR140" s="42"/>
      <c r="AS140" s="34">
        <f>SUM(AQ140:AR140)</f>
        <v>0</v>
      </c>
      <c r="AT140" s="42"/>
      <c r="AU140" s="42"/>
      <c r="AV140" s="34">
        <f>SUM(AT140:AU140)</f>
        <v>0</v>
      </c>
      <c r="AW140" s="42"/>
      <c r="AX140" s="42"/>
      <c r="AY140" s="34">
        <f>SUM(AW140:AX140)</f>
        <v>0</v>
      </c>
      <c r="AZ140" s="42"/>
      <c r="BA140" s="42"/>
      <c r="BB140" s="34">
        <f>SUM(AZ140:BA140)</f>
        <v>0</v>
      </c>
      <c r="BC140" s="42"/>
      <c r="BD140" s="42"/>
      <c r="BE140" s="34">
        <f>SUM(BC140:BD140)</f>
        <v>0</v>
      </c>
      <c r="BF140" s="42"/>
      <c r="BG140" s="42"/>
      <c r="BH140" s="34">
        <f>SUM(BF140:BG140)</f>
        <v>0</v>
      </c>
      <c r="BI140" s="45"/>
      <c r="BJ140" s="45"/>
      <c r="BK140" s="34">
        <f>SUM(BI140:BJ140)</f>
        <v>0</v>
      </c>
      <c r="BL140" s="18"/>
      <c r="BM140" s="8"/>
      <c r="BN140" s="12"/>
    </row>
    <row r="141" spans="1:151" s="49" customFormat="1" ht="19.5" customHeight="1" x14ac:dyDescent="0.55000000000000004">
      <c r="A141" s="106">
        <v>1</v>
      </c>
      <c r="B141" s="492" t="s">
        <v>175</v>
      </c>
      <c r="C141" s="79" t="s">
        <v>391</v>
      </c>
      <c r="D141" s="47">
        <f>+S141+AN141+BI141</f>
        <v>241</v>
      </c>
      <c r="E141" s="47">
        <f>+T141+AO141+BJ141</f>
        <v>204</v>
      </c>
      <c r="F141" s="47">
        <f>SUM(D141:E141)</f>
        <v>445</v>
      </c>
      <c r="G141" s="47"/>
      <c r="H141" s="47"/>
      <c r="I141" s="47">
        <f>SUM(G141:H141)</f>
        <v>0</v>
      </c>
      <c r="J141" s="79">
        <v>16</v>
      </c>
      <c r="K141" s="79">
        <v>19</v>
      </c>
      <c r="L141" s="107">
        <f t="shared" si="306"/>
        <v>35</v>
      </c>
      <c r="M141" s="79">
        <v>34</v>
      </c>
      <c r="N141" s="79">
        <v>29</v>
      </c>
      <c r="O141" s="107">
        <f t="shared" si="307"/>
        <v>63</v>
      </c>
      <c r="P141" s="79">
        <v>31</v>
      </c>
      <c r="Q141" s="79">
        <v>19</v>
      </c>
      <c r="R141" s="107">
        <f t="shared" si="308"/>
        <v>50</v>
      </c>
      <c r="S141" s="47">
        <f>+J141+M141+P141</f>
        <v>81</v>
      </c>
      <c r="T141" s="47">
        <f>+K141+N141+Q141</f>
        <v>67</v>
      </c>
      <c r="U141" s="107">
        <f t="shared" si="309"/>
        <v>148</v>
      </c>
      <c r="V141" s="79">
        <v>31</v>
      </c>
      <c r="W141" s="79">
        <v>29</v>
      </c>
      <c r="X141" s="107">
        <f t="shared" si="310"/>
        <v>60</v>
      </c>
      <c r="Y141" s="79">
        <v>29</v>
      </c>
      <c r="Z141" s="79">
        <v>27</v>
      </c>
      <c r="AA141" s="107">
        <f t="shared" si="311"/>
        <v>56</v>
      </c>
      <c r="AB141" s="79">
        <v>33</v>
      </c>
      <c r="AC141" s="79">
        <v>24</v>
      </c>
      <c r="AD141" s="107">
        <f t="shared" si="312"/>
        <v>57</v>
      </c>
      <c r="AE141" s="79">
        <v>16</v>
      </c>
      <c r="AF141" s="79">
        <v>20</v>
      </c>
      <c r="AG141" s="107">
        <f t="shared" si="313"/>
        <v>36</v>
      </c>
      <c r="AH141" s="79">
        <v>28</v>
      </c>
      <c r="AI141" s="79">
        <v>20</v>
      </c>
      <c r="AJ141" s="107">
        <f t="shared" si="314"/>
        <v>48</v>
      </c>
      <c r="AK141" s="79">
        <v>23</v>
      </c>
      <c r="AL141" s="79">
        <v>17</v>
      </c>
      <c r="AM141" s="107">
        <f t="shared" si="315"/>
        <v>40</v>
      </c>
      <c r="AN141" s="77">
        <f>+V141+Y141+AB141+AE141+AH141+AK141</f>
        <v>160</v>
      </c>
      <c r="AO141" s="77">
        <f>+W141+Z141+AC141+AF141+AI141+AL141</f>
        <v>137</v>
      </c>
      <c r="AP141" s="107">
        <f t="shared" si="316"/>
        <v>297</v>
      </c>
      <c r="AQ141" s="79"/>
      <c r="AR141" s="79"/>
      <c r="AS141" s="107">
        <f>SUM(AQ141:AR141)</f>
        <v>0</v>
      </c>
      <c r="AT141" s="79"/>
      <c r="AU141" s="79"/>
      <c r="AV141" s="107">
        <f>SUM(AT141:AU141)</f>
        <v>0</v>
      </c>
      <c r="AW141" s="79"/>
      <c r="AX141" s="79"/>
      <c r="AY141" s="107">
        <f>SUM(AW141:AX141)</f>
        <v>0</v>
      </c>
      <c r="AZ141" s="79"/>
      <c r="BA141" s="79"/>
      <c r="BB141" s="107">
        <f>SUM(AZ141:BA141)</f>
        <v>0</v>
      </c>
      <c r="BC141" s="79"/>
      <c r="BD141" s="79"/>
      <c r="BE141" s="107">
        <f>SUM(BC141:BD141)</f>
        <v>0</v>
      </c>
      <c r="BF141" s="79"/>
      <c r="BG141" s="79"/>
      <c r="BH141" s="107">
        <f>SUM(BF141:BG141)</f>
        <v>0</v>
      </c>
      <c r="BI141" s="77"/>
      <c r="BJ141" s="77"/>
      <c r="BK141" s="107">
        <f>SUM(BI141:BJ141)</f>
        <v>0</v>
      </c>
      <c r="BL141" s="108" t="s">
        <v>27</v>
      </c>
      <c r="BM141" s="79" t="s">
        <v>391</v>
      </c>
      <c r="BN141" s="12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</row>
    <row r="142" spans="1:151" s="88" customFormat="1" ht="25.5" customHeight="1" x14ac:dyDescent="0.6">
      <c r="A142" s="726" t="s">
        <v>176</v>
      </c>
      <c r="B142" s="727"/>
      <c r="C142" s="95"/>
      <c r="D142" s="93">
        <f>+S142+AN142+BI142</f>
        <v>241</v>
      </c>
      <c r="E142" s="580">
        <f>+T142+AO142+BJ142</f>
        <v>204</v>
      </c>
      <c r="F142" s="580">
        <f>SUM(D142:E142)</f>
        <v>445</v>
      </c>
      <c r="G142" s="580">
        <f>SUM(G141)</f>
        <v>0</v>
      </c>
      <c r="H142" s="580">
        <f>SUM(H141)</f>
        <v>0</v>
      </c>
      <c r="I142" s="580">
        <f>SUM(G142:H142)</f>
        <v>0</v>
      </c>
      <c r="J142" s="581">
        <f t="shared" ref="J142:Q142" si="317">SUM(J141:J141)</f>
        <v>16</v>
      </c>
      <c r="K142" s="581">
        <f t="shared" si="317"/>
        <v>19</v>
      </c>
      <c r="L142" s="582">
        <f t="shared" si="306"/>
        <v>35</v>
      </c>
      <c r="M142" s="581">
        <f t="shared" si="317"/>
        <v>34</v>
      </c>
      <c r="N142" s="581">
        <f t="shared" si="317"/>
        <v>29</v>
      </c>
      <c r="O142" s="582">
        <f t="shared" si="307"/>
        <v>63</v>
      </c>
      <c r="P142" s="581">
        <f t="shared" si="317"/>
        <v>31</v>
      </c>
      <c r="Q142" s="581">
        <f t="shared" si="317"/>
        <v>19</v>
      </c>
      <c r="R142" s="582">
        <f t="shared" si="308"/>
        <v>50</v>
      </c>
      <c r="S142" s="580">
        <f>+J142+M142+P142</f>
        <v>81</v>
      </c>
      <c r="T142" s="580">
        <f>+K142+N142+Q142</f>
        <v>67</v>
      </c>
      <c r="U142" s="582">
        <f t="shared" si="309"/>
        <v>148</v>
      </c>
      <c r="V142" s="581">
        <f t="shared" ref="V142:AL142" si="318">SUM(V141:V141)</f>
        <v>31</v>
      </c>
      <c r="W142" s="581">
        <f t="shared" si="318"/>
        <v>29</v>
      </c>
      <c r="X142" s="582">
        <f t="shared" si="310"/>
        <v>60</v>
      </c>
      <c r="Y142" s="581">
        <f t="shared" si="318"/>
        <v>29</v>
      </c>
      <c r="Z142" s="581">
        <f t="shared" si="318"/>
        <v>27</v>
      </c>
      <c r="AA142" s="582">
        <f t="shared" si="311"/>
        <v>56</v>
      </c>
      <c r="AB142" s="581">
        <f t="shared" si="318"/>
        <v>33</v>
      </c>
      <c r="AC142" s="581">
        <f t="shared" si="318"/>
        <v>24</v>
      </c>
      <c r="AD142" s="582">
        <f t="shared" si="312"/>
        <v>57</v>
      </c>
      <c r="AE142" s="581">
        <f t="shared" si="318"/>
        <v>16</v>
      </c>
      <c r="AF142" s="581">
        <f t="shared" si="318"/>
        <v>20</v>
      </c>
      <c r="AG142" s="582">
        <f t="shared" si="313"/>
        <v>36</v>
      </c>
      <c r="AH142" s="581">
        <f t="shared" si="318"/>
        <v>28</v>
      </c>
      <c r="AI142" s="581">
        <f t="shared" si="318"/>
        <v>20</v>
      </c>
      <c r="AJ142" s="582">
        <f t="shared" si="314"/>
        <v>48</v>
      </c>
      <c r="AK142" s="581">
        <f t="shared" si="318"/>
        <v>23</v>
      </c>
      <c r="AL142" s="581">
        <f t="shared" si="318"/>
        <v>17</v>
      </c>
      <c r="AM142" s="582">
        <f t="shared" si="315"/>
        <v>40</v>
      </c>
      <c r="AN142" s="583">
        <f>+V142+Y142+AB142+AE142+AH142+AK142</f>
        <v>160</v>
      </c>
      <c r="AO142" s="583">
        <f>+W142+Z142+AC142+AF142+AI142+AL142</f>
        <v>137</v>
      </c>
      <c r="AP142" s="582">
        <f t="shared" si="316"/>
        <v>297</v>
      </c>
      <c r="AQ142" s="235"/>
      <c r="AR142" s="235"/>
      <c r="AS142" s="109">
        <f>SUM(AQ142:AR142)</f>
        <v>0</v>
      </c>
      <c r="AT142" s="235"/>
      <c r="AU142" s="235"/>
      <c r="AV142" s="109">
        <f>SUM(AT142:AU142)</f>
        <v>0</v>
      </c>
      <c r="AW142" s="235"/>
      <c r="AX142" s="235"/>
      <c r="AY142" s="109">
        <f>SUM(AW142:AX142)</f>
        <v>0</v>
      </c>
      <c r="AZ142" s="235"/>
      <c r="BA142" s="235"/>
      <c r="BB142" s="109">
        <f>SUM(AZ142:BA142)</f>
        <v>0</v>
      </c>
      <c r="BC142" s="235"/>
      <c r="BD142" s="235"/>
      <c r="BE142" s="109">
        <f>SUM(BC142:BD142)</f>
        <v>0</v>
      </c>
      <c r="BF142" s="235"/>
      <c r="BG142" s="235"/>
      <c r="BH142" s="109">
        <f>SUM(BF142:BG142)</f>
        <v>0</v>
      </c>
      <c r="BI142" s="235"/>
      <c r="BJ142" s="235"/>
      <c r="BK142" s="109">
        <f>SUM(BI142:BJ142)</f>
        <v>0</v>
      </c>
      <c r="BL142" s="236"/>
      <c r="BM142" s="95"/>
      <c r="BN142" s="12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</row>
  </sheetData>
  <mergeCells count="30">
    <mergeCell ref="A1:AH1"/>
    <mergeCell ref="A2:A3"/>
    <mergeCell ref="B2:B3"/>
    <mergeCell ref="D2:F2"/>
    <mergeCell ref="J2:L2"/>
    <mergeCell ref="M2:O2"/>
    <mergeCell ref="P2:R2"/>
    <mergeCell ref="S2:U2"/>
    <mergeCell ref="V2:X2"/>
    <mergeCell ref="G2:I2"/>
    <mergeCell ref="A142:B142"/>
    <mergeCell ref="AQ2:AS2"/>
    <mergeCell ref="AT2:AV2"/>
    <mergeCell ref="AW2:AY2"/>
    <mergeCell ref="AZ2:BB2"/>
    <mergeCell ref="Y2:AA2"/>
    <mergeCell ref="AB2:AD2"/>
    <mergeCell ref="AE2:AG2"/>
    <mergeCell ref="AH2:AJ2"/>
    <mergeCell ref="AK2:AM2"/>
    <mergeCell ref="AN2:AP2"/>
    <mergeCell ref="A37:B37"/>
    <mergeCell ref="BI2:BK2"/>
    <mergeCell ref="BQ2:BQ3"/>
    <mergeCell ref="C2:C3"/>
    <mergeCell ref="A57:B57"/>
    <mergeCell ref="A103:B103"/>
    <mergeCell ref="BC2:BE2"/>
    <mergeCell ref="BF2:BH2"/>
    <mergeCell ref="A91:B91"/>
  </mergeCells>
  <phoneticPr fontId="22" type="noConversion"/>
  <pageMargins left="0" right="0" top="0" bottom="0" header="0.31496062992125984" footer="0"/>
  <pageSetup paperSize="9" orientation="landscape" verticalDpi="0" r:id="rId1"/>
  <ignoredErrors>
    <ignoredError sqref="R44" formulaRange="1"/>
    <ignoredError sqref="L45 S50 S46 O8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"/>
  <sheetViews>
    <sheetView workbookViewId="0">
      <selection activeCell="O16" sqref="O16"/>
    </sheetView>
  </sheetViews>
  <sheetFormatPr defaultRowHeight="23.25" x14ac:dyDescent="0.5"/>
  <cols>
    <col min="1" max="1" width="2.85546875" bestFit="1" customWidth="1"/>
    <col min="2" max="2" width="23" bestFit="1" customWidth="1"/>
    <col min="3" max="3" width="12.28515625" style="268" bestFit="1" customWidth="1"/>
    <col min="4" max="4" width="8.85546875" style="268" bestFit="1" customWidth="1"/>
    <col min="5" max="5" width="9.5703125" bestFit="1" customWidth="1"/>
    <col min="7" max="7" width="8.5703125" bestFit="1" customWidth="1"/>
    <col min="8" max="8" width="9.5703125" bestFit="1" customWidth="1"/>
    <col min="10" max="10" width="8.5703125" bestFit="1" customWidth="1"/>
    <col min="11" max="11" width="9.5703125" bestFit="1" customWidth="1"/>
    <col min="13" max="13" width="8.5703125" bestFit="1" customWidth="1"/>
    <col min="14" max="14" width="9.5703125" bestFit="1" customWidth="1"/>
    <col min="16" max="16" width="8.5703125" bestFit="1" customWidth="1"/>
    <col min="17" max="17" width="9.5703125" bestFit="1" customWidth="1"/>
    <col min="19" max="19" width="8.5703125" bestFit="1" customWidth="1"/>
    <col min="20" max="20" width="9.5703125" bestFit="1" customWidth="1"/>
    <col min="22" max="22" width="8.5703125" bestFit="1" customWidth="1"/>
    <col min="23" max="23" width="16.28515625" bestFit="1" customWidth="1"/>
    <col min="24" max="24" width="17" bestFit="1" customWidth="1"/>
    <col min="25" max="25" width="11.42578125" bestFit="1" customWidth="1"/>
  </cols>
  <sheetData>
    <row r="1" spans="1:25" x14ac:dyDescent="0.5">
      <c r="A1" s="747" t="s">
        <v>531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747"/>
      <c r="O1" s="747"/>
      <c r="P1" s="747"/>
      <c r="Q1" s="747"/>
      <c r="R1" s="747"/>
      <c r="S1" s="747"/>
      <c r="T1" s="747"/>
      <c r="U1" s="747"/>
      <c r="V1" s="747"/>
      <c r="W1" s="747"/>
      <c r="X1" s="747"/>
      <c r="Y1" s="747"/>
    </row>
    <row r="2" spans="1:25" x14ac:dyDescent="0.5">
      <c r="A2" s="748" t="s">
        <v>532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</row>
    <row r="3" spans="1:25" s="262" customFormat="1" ht="14.25" x14ac:dyDescent="0.2">
      <c r="A3" s="269" t="s">
        <v>0</v>
      </c>
      <c r="B3" s="269" t="s">
        <v>1</v>
      </c>
      <c r="C3" s="270" t="s">
        <v>309</v>
      </c>
      <c r="D3" s="270" t="s">
        <v>465</v>
      </c>
      <c r="E3" s="269" t="s">
        <v>563</v>
      </c>
      <c r="F3" s="269" t="s">
        <v>564</v>
      </c>
      <c r="G3" s="269" t="s">
        <v>565</v>
      </c>
      <c r="H3" s="269" t="s">
        <v>566</v>
      </c>
      <c r="I3" s="269" t="s">
        <v>567</v>
      </c>
      <c r="J3" s="269" t="s">
        <v>568</v>
      </c>
      <c r="K3" s="269" t="s">
        <v>569</v>
      </c>
      <c r="L3" s="269" t="s">
        <v>570</v>
      </c>
      <c r="M3" s="269" t="s">
        <v>571</v>
      </c>
      <c r="N3" s="269" t="s">
        <v>572</v>
      </c>
      <c r="O3" s="269" t="s">
        <v>573</v>
      </c>
      <c r="P3" s="269" t="s">
        <v>574</v>
      </c>
      <c r="Q3" s="269" t="s">
        <v>575</v>
      </c>
      <c r="R3" s="269" t="s">
        <v>576</v>
      </c>
      <c r="S3" s="269" t="s">
        <v>577</v>
      </c>
      <c r="T3" s="269" t="s">
        <v>578</v>
      </c>
      <c r="U3" s="269" t="s">
        <v>579</v>
      </c>
      <c r="V3" s="269" t="s">
        <v>580</v>
      </c>
      <c r="W3" s="269" t="s">
        <v>581</v>
      </c>
      <c r="X3" s="269" t="s">
        <v>582</v>
      </c>
      <c r="Y3" s="269" t="s">
        <v>13</v>
      </c>
    </row>
    <row r="4" spans="1:25" x14ac:dyDescent="0.5">
      <c r="A4" s="263">
        <v>1</v>
      </c>
      <c r="B4" s="266" t="s">
        <v>127</v>
      </c>
      <c r="C4" s="265" t="s">
        <v>313</v>
      </c>
      <c r="D4" s="265" t="s">
        <v>554</v>
      </c>
      <c r="E4" s="266">
        <v>37</v>
      </c>
      <c r="F4" s="266">
        <v>44</v>
      </c>
      <c r="G4" s="266">
        <v>81</v>
      </c>
      <c r="H4" s="266">
        <v>45</v>
      </c>
      <c r="I4" s="266">
        <v>48</v>
      </c>
      <c r="J4" s="266">
        <v>93</v>
      </c>
      <c r="K4" s="266">
        <v>32</v>
      </c>
      <c r="L4" s="266">
        <v>37</v>
      </c>
      <c r="M4" s="266">
        <v>69</v>
      </c>
      <c r="N4" s="266">
        <v>43</v>
      </c>
      <c r="O4" s="266">
        <v>43</v>
      </c>
      <c r="P4" s="266">
        <v>86</v>
      </c>
      <c r="Q4" s="266">
        <v>39</v>
      </c>
      <c r="R4" s="266">
        <v>41</v>
      </c>
      <c r="S4" s="266">
        <v>80</v>
      </c>
      <c r="T4" s="266">
        <v>39</v>
      </c>
      <c r="U4" s="266">
        <v>42</v>
      </c>
      <c r="V4" s="266">
        <v>81</v>
      </c>
      <c r="W4" s="266">
        <v>235</v>
      </c>
      <c r="X4" s="266">
        <v>255</v>
      </c>
      <c r="Y4" s="266">
        <v>490</v>
      </c>
    </row>
    <row r="5" spans="1:25" x14ac:dyDescent="0.5">
      <c r="A5" s="266"/>
      <c r="B5" s="263" t="s">
        <v>6</v>
      </c>
      <c r="C5" s="265"/>
      <c r="D5" s="265"/>
      <c r="E5" s="266">
        <f t="shared" ref="E5:Y5" si="0">SUM(E4:E4)</f>
        <v>37</v>
      </c>
      <c r="F5" s="266">
        <f t="shared" si="0"/>
        <v>44</v>
      </c>
      <c r="G5" s="266">
        <f t="shared" si="0"/>
        <v>81</v>
      </c>
      <c r="H5" s="266">
        <f t="shared" si="0"/>
        <v>45</v>
      </c>
      <c r="I5" s="266">
        <f t="shared" si="0"/>
        <v>48</v>
      </c>
      <c r="J5" s="266">
        <f t="shared" si="0"/>
        <v>93</v>
      </c>
      <c r="K5" s="266">
        <f t="shared" si="0"/>
        <v>32</v>
      </c>
      <c r="L5" s="266">
        <f t="shared" si="0"/>
        <v>37</v>
      </c>
      <c r="M5" s="266">
        <f t="shared" si="0"/>
        <v>69</v>
      </c>
      <c r="N5" s="266">
        <f t="shared" si="0"/>
        <v>43</v>
      </c>
      <c r="O5" s="266">
        <f t="shared" si="0"/>
        <v>43</v>
      </c>
      <c r="P5" s="266">
        <f t="shared" si="0"/>
        <v>86</v>
      </c>
      <c r="Q5" s="266">
        <f t="shared" si="0"/>
        <v>39</v>
      </c>
      <c r="R5" s="266">
        <f t="shared" si="0"/>
        <v>41</v>
      </c>
      <c r="S5" s="266">
        <f t="shared" si="0"/>
        <v>80</v>
      </c>
      <c r="T5" s="266">
        <f t="shared" si="0"/>
        <v>39</v>
      </c>
      <c r="U5" s="266">
        <f t="shared" si="0"/>
        <v>42</v>
      </c>
      <c r="V5" s="266">
        <f t="shared" si="0"/>
        <v>81</v>
      </c>
      <c r="W5" s="266">
        <f t="shared" si="0"/>
        <v>235</v>
      </c>
      <c r="X5" s="266">
        <f t="shared" si="0"/>
        <v>255</v>
      </c>
      <c r="Y5" s="266">
        <f t="shared" si="0"/>
        <v>490</v>
      </c>
    </row>
  </sheetData>
  <mergeCells count="2">
    <mergeCell ref="A1:Y1"/>
    <mergeCell ref="A2:Y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6"/>
  <sheetViews>
    <sheetView workbookViewId="0">
      <selection sqref="A1:M1"/>
    </sheetView>
  </sheetViews>
  <sheetFormatPr defaultRowHeight="23.25" x14ac:dyDescent="0.5"/>
  <cols>
    <col min="1" max="1" width="3.85546875" style="261" customWidth="1"/>
    <col min="2" max="2" width="32.140625" customWidth="1"/>
    <col min="3" max="3" width="12.85546875" style="268" customWidth="1"/>
    <col min="4" max="4" width="8.5703125" style="268" hidden="1" customWidth="1"/>
    <col min="5" max="5" width="7.28515625" customWidth="1"/>
    <col min="6" max="6" width="7.42578125" customWidth="1"/>
    <col min="7" max="7" width="6.140625" customWidth="1"/>
    <col min="8" max="8" width="7" customWidth="1"/>
    <col min="9" max="9" width="6.7109375" customWidth="1"/>
    <col min="10" max="10" width="6.28515625" customWidth="1"/>
    <col min="11" max="11" width="6.140625" customWidth="1"/>
    <col min="12" max="12" width="7.28515625" customWidth="1"/>
    <col min="13" max="13" width="6" customWidth="1"/>
    <col min="14" max="14" width="7" customWidth="1"/>
    <col min="15" max="15" width="6.42578125" customWidth="1"/>
    <col min="16" max="16" width="6.28515625" customWidth="1"/>
    <col min="17" max="18" width="8.42578125" customWidth="1"/>
    <col min="19" max="19" width="6.140625" customWidth="1"/>
    <col min="20" max="20" width="7.42578125" customWidth="1"/>
    <col min="21" max="21" width="8.28515625" customWidth="1"/>
    <col min="22" max="22" width="8.5703125" bestFit="1" customWidth="1"/>
    <col min="23" max="24" width="9.85546875" customWidth="1"/>
    <col min="25" max="25" width="10" customWidth="1"/>
  </cols>
  <sheetData>
    <row r="1" spans="1:27" s="510" customFormat="1" ht="32.25" customHeight="1" x14ac:dyDescent="0.3">
      <c r="A1" s="750" t="s">
        <v>531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 t="s">
        <v>531</v>
      </c>
      <c r="O1" s="750"/>
      <c r="P1" s="750"/>
      <c r="Q1" s="750"/>
      <c r="R1" s="750"/>
      <c r="S1" s="750"/>
      <c r="T1" s="750"/>
      <c r="U1" s="750"/>
      <c r="V1" s="750"/>
      <c r="W1" s="750"/>
      <c r="X1" s="750"/>
      <c r="Y1" s="750"/>
      <c r="Z1" s="750"/>
      <c r="AA1" s="520"/>
    </row>
    <row r="2" spans="1:27" s="510" customFormat="1" ht="32.25" customHeight="1" x14ac:dyDescent="0.3">
      <c r="A2" s="751" t="s">
        <v>532</v>
      </c>
      <c r="B2" s="751"/>
      <c r="C2" s="751"/>
      <c r="D2" s="751"/>
      <c r="E2" s="751"/>
      <c r="F2" s="751"/>
      <c r="G2" s="751"/>
      <c r="H2" s="751"/>
      <c r="I2" s="751"/>
      <c r="J2" s="751"/>
      <c r="K2" s="751"/>
      <c r="L2" s="751"/>
      <c r="M2" s="751"/>
      <c r="N2" s="751" t="s">
        <v>532</v>
      </c>
      <c r="O2" s="751"/>
      <c r="P2" s="751"/>
      <c r="Q2" s="751"/>
      <c r="R2" s="751"/>
      <c r="S2" s="751"/>
      <c r="T2" s="751"/>
      <c r="U2" s="751"/>
      <c r="V2" s="751"/>
      <c r="W2" s="751"/>
      <c r="X2" s="751"/>
      <c r="Y2" s="751"/>
      <c r="Z2" s="751"/>
      <c r="AA2" s="521"/>
    </row>
    <row r="3" spans="1:27" s="513" customFormat="1" ht="51.75" customHeight="1" x14ac:dyDescent="0.2">
      <c r="A3" s="511" t="s">
        <v>0</v>
      </c>
      <c r="B3" s="511" t="s">
        <v>1</v>
      </c>
      <c r="C3" s="512" t="s">
        <v>309</v>
      </c>
      <c r="D3" s="512" t="s">
        <v>465</v>
      </c>
      <c r="E3" s="508" t="s">
        <v>533</v>
      </c>
      <c r="F3" s="508" t="s">
        <v>534</v>
      </c>
      <c r="G3" s="509" t="s">
        <v>535</v>
      </c>
      <c r="H3" s="508" t="s">
        <v>536</v>
      </c>
      <c r="I3" s="508" t="s">
        <v>537</v>
      </c>
      <c r="J3" s="509" t="s">
        <v>538</v>
      </c>
      <c r="K3" s="508" t="s">
        <v>539</v>
      </c>
      <c r="L3" s="508" t="s">
        <v>540</v>
      </c>
      <c r="M3" s="509" t="s">
        <v>541</v>
      </c>
      <c r="N3" s="508" t="s">
        <v>542</v>
      </c>
      <c r="O3" s="508" t="s">
        <v>543</v>
      </c>
      <c r="P3" s="509" t="s">
        <v>544</v>
      </c>
      <c r="Q3" s="508" t="s">
        <v>545</v>
      </c>
      <c r="R3" s="508" t="s">
        <v>546</v>
      </c>
      <c r="S3" s="509" t="s">
        <v>547</v>
      </c>
      <c r="T3" s="508" t="s">
        <v>548</v>
      </c>
      <c r="U3" s="508" t="s">
        <v>549</v>
      </c>
      <c r="V3" s="509" t="s">
        <v>550</v>
      </c>
      <c r="W3" s="508" t="s">
        <v>551</v>
      </c>
      <c r="X3" s="508" t="s">
        <v>552</v>
      </c>
      <c r="Y3" s="509" t="s">
        <v>308</v>
      </c>
    </row>
    <row r="4" spans="1:27" x14ac:dyDescent="0.5">
      <c r="A4" s="263">
        <v>1</v>
      </c>
      <c r="B4" s="264" t="s">
        <v>32</v>
      </c>
      <c r="C4" s="265" t="s">
        <v>553</v>
      </c>
      <c r="D4" s="265" t="s">
        <v>554</v>
      </c>
      <c r="E4" s="266">
        <v>372</v>
      </c>
      <c r="F4" s="266">
        <v>267</v>
      </c>
      <c r="G4" s="267">
        <v>639</v>
      </c>
      <c r="H4" s="266">
        <v>336</v>
      </c>
      <c r="I4" s="266">
        <v>208</v>
      </c>
      <c r="J4" s="267">
        <v>544</v>
      </c>
      <c r="K4" s="266">
        <v>386</v>
      </c>
      <c r="L4" s="266">
        <v>266</v>
      </c>
      <c r="M4" s="267">
        <v>652</v>
      </c>
      <c r="N4" s="266">
        <v>248</v>
      </c>
      <c r="O4" s="266">
        <v>206</v>
      </c>
      <c r="P4" s="267">
        <v>454</v>
      </c>
      <c r="Q4" s="266">
        <v>220</v>
      </c>
      <c r="R4" s="266">
        <v>231</v>
      </c>
      <c r="S4" s="267">
        <v>451</v>
      </c>
      <c r="T4" s="266">
        <v>228</v>
      </c>
      <c r="U4" s="266">
        <v>212</v>
      </c>
      <c r="V4" s="267">
        <v>440</v>
      </c>
      <c r="W4" s="266">
        <f>E4+H4+K4+N4+Q4+T4</f>
        <v>1790</v>
      </c>
      <c r="X4" s="266">
        <f>F4+I4+L4+O4+R4+U4</f>
        <v>1390</v>
      </c>
      <c r="Y4" s="267">
        <f>W4+X4</f>
        <v>3180</v>
      </c>
    </row>
    <row r="5" spans="1:27" x14ac:dyDescent="0.5">
      <c r="A5" s="263">
        <v>2</v>
      </c>
      <c r="B5" s="272" t="s">
        <v>39</v>
      </c>
      <c r="C5" s="265" t="s">
        <v>553</v>
      </c>
      <c r="D5" s="265" t="s">
        <v>554</v>
      </c>
      <c r="E5" s="266">
        <v>84</v>
      </c>
      <c r="F5" s="266">
        <v>372</v>
      </c>
      <c r="G5" s="267">
        <v>456</v>
      </c>
      <c r="H5" s="266">
        <v>29</v>
      </c>
      <c r="I5" s="266">
        <v>339</v>
      </c>
      <c r="J5" s="267">
        <v>368</v>
      </c>
      <c r="K5" s="266">
        <v>35</v>
      </c>
      <c r="L5" s="266">
        <v>319</v>
      </c>
      <c r="M5" s="267">
        <v>354</v>
      </c>
      <c r="N5" s="266">
        <v>62</v>
      </c>
      <c r="O5" s="266">
        <v>323</v>
      </c>
      <c r="P5" s="267">
        <v>385</v>
      </c>
      <c r="Q5" s="266">
        <v>55</v>
      </c>
      <c r="R5" s="266">
        <v>307</v>
      </c>
      <c r="S5" s="267">
        <v>362</v>
      </c>
      <c r="T5" s="266">
        <v>47</v>
      </c>
      <c r="U5" s="266">
        <v>321</v>
      </c>
      <c r="V5" s="267">
        <v>368</v>
      </c>
      <c r="W5" s="266">
        <f t="shared" ref="W5:X25" si="0">E5+H5+K5+N5+Q5+T5</f>
        <v>312</v>
      </c>
      <c r="X5" s="266">
        <f t="shared" si="0"/>
        <v>1981</v>
      </c>
      <c r="Y5" s="267">
        <f t="shared" ref="Y5:Y25" si="1">W5+X5</f>
        <v>2293</v>
      </c>
    </row>
    <row r="6" spans="1:27" x14ac:dyDescent="0.5">
      <c r="A6" s="263">
        <v>3</v>
      </c>
      <c r="B6" s="264" t="s">
        <v>555</v>
      </c>
      <c r="C6" s="265" t="s">
        <v>553</v>
      </c>
      <c r="D6" s="265" t="s">
        <v>554</v>
      </c>
      <c r="E6" s="266">
        <v>126</v>
      </c>
      <c r="F6" s="266">
        <v>68</v>
      </c>
      <c r="G6" s="267">
        <v>194</v>
      </c>
      <c r="H6" s="266">
        <v>138</v>
      </c>
      <c r="I6" s="266">
        <v>104</v>
      </c>
      <c r="J6" s="267">
        <v>242</v>
      </c>
      <c r="K6" s="266">
        <v>90</v>
      </c>
      <c r="L6" s="266">
        <v>68</v>
      </c>
      <c r="M6" s="267">
        <v>158</v>
      </c>
      <c r="N6" s="266">
        <v>42</v>
      </c>
      <c r="O6" s="266">
        <v>48</v>
      </c>
      <c r="P6" s="267">
        <v>90</v>
      </c>
      <c r="Q6" s="266">
        <v>45</v>
      </c>
      <c r="R6" s="266">
        <v>56</v>
      </c>
      <c r="S6" s="267">
        <v>101</v>
      </c>
      <c r="T6" s="266">
        <v>32</v>
      </c>
      <c r="U6" s="266">
        <v>35</v>
      </c>
      <c r="V6" s="267">
        <v>67</v>
      </c>
      <c r="W6" s="266">
        <f t="shared" si="0"/>
        <v>473</v>
      </c>
      <c r="X6" s="266">
        <f t="shared" si="0"/>
        <v>379</v>
      </c>
      <c r="Y6" s="267">
        <f t="shared" si="1"/>
        <v>852</v>
      </c>
    </row>
    <row r="7" spans="1:27" x14ac:dyDescent="0.5">
      <c r="A7" s="263">
        <v>4</v>
      </c>
      <c r="B7" s="264" t="s">
        <v>556</v>
      </c>
      <c r="C7" s="265" t="s">
        <v>553</v>
      </c>
      <c r="D7" s="265" t="s">
        <v>554</v>
      </c>
      <c r="E7" s="266">
        <v>279</v>
      </c>
      <c r="F7" s="266">
        <v>218</v>
      </c>
      <c r="G7" s="267">
        <v>497</v>
      </c>
      <c r="H7" s="266">
        <v>279</v>
      </c>
      <c r="I7" s="266">
        <v>224</v>
      </c>
      <c r="J7" s="267">
        <v>503</v>
      </c>
      <c r="K7" s="266">
        <v>169</v>
      </c>
      <c r="L7" s="266">
        <v>162</v>
      </c>
      <c r="M7" s="267">
        <v>331</v>
      </c>
      <c r="N7" s="266">
        <v>216</v>
      </c>
      <c r="O7" s="266">
        <v>220</v>
      </c>
      <c r="P7" s="267">
        <v>436</v>
      </c>
      <c r="Q7" s="266">
        <v>188</v>
      </c>
      <c r="R7" s="266">
        <v>175</v>
      </c>
      <c r="S7" s="267">
        <v>363</v>
      </c>
      <c r="T7" s="266">
        <v>172</v>
      </c>
      <c r="U7" s="266">
        <v>203</v>
      </c>
      <c r="V7" s="267">
        <v>375</v>
      </c>
      <c r="W7" s="266">
        <f t="shared" si="0"/>
        <v>1303</v>
      </c>
      <c r="X7" s="266">
        <f t="shared" si="0"/>
        <v>1202</v>
      </c>
      <c r="Y7" s="267">
        <f t="shared" si="1"/>
        <v>2505</v>
      </c>
    </row>
    <row r="8" spans="1:27" s="519" customFormat="1" ht="49.5" customHeight="1" x14ac:dyDescent="0.5">
      <c r="A8" s="514">
        <v>5</v>
      </c>
      <c r="B8" s="515" t="s">
        <v>557</v>
      </c>
      <c r="C8" s="516" t="s">
        <v>311</v>
      </c>
      <c r="D8" s="516" t="s">
        <v>554</v>
      </c>
      <c r="E8" s="517">
        <v>226</v>
      </c>
      <c r="F8" s="517">
        <v>251</v>
      </c>
      <c r="G8" s="518">
        <v>477</v>
      </c>
      <c r="H8" s="517">
        <v>227</v>
      </c>
      <c r="I8" s="517">
        <v>230</v>
      </c>
      <c r="J8" s="518">
        <v>457</v>
      </c>
      <c r="K8" s="517">
        <v>176</v>
      </c>
      <c r="L8" s="517">
        <v>166</v>
      </c>
      <c r="M8" s="518">
        <v>342</v>
      </c>
      <c r="N8" s="517">
        <v>144</v>
      </c>
      <c r="O8" s="517">
        <v>163</v>
      </c>
      <c r="P8" s="518">
        <v>307</v>
      </c>
      <c r="Q8" s="517">
        <v>125</v>
      </c>
      <c r="R8" s="517">
        <v>155</v>
      </c>
      <c r="S8" s="518">
        <v>280</v>
      </c>
      <c r="T8" s="517">
        <v>117</v>
      </c>
      <c r="U8" s="517">
        <v>154</v>
      </c>
      <c r="V8" s="518">
        <v>271</v>
      </c>
      <c r="W8" s="517">
        <f t="shared" si="0"/>
        <v>1015</v>
      </c>
      <c r="X8" s="517">
        <f t="shared" si="0"/>
        <v>1119</v>
      </c>
      <c r="Y8" s="518">
        <f t="shared" si="1"/>
        <v>2134</v>
      </c>
    </row>
    <row r="9" spans="1:27" x14ac:dyDescent="0.5">
      <c r="A9" s="263">
        <v>6</v>
      </c>
      <c r="B9" s="264" t="s">
        <v>94</v>
      </c>
      <c r="C9" s="265" t="s">
        <v>311</v>
      </c>
      <c r="D9" s="265" t="s">
        <v>554</v>
      </c>
      <c r="E9" s="266">
        <v>263</v>
      </c>
      <c r="F9" s="266">
        <v>300</v>
      </c>
      <c r="G9" s="267">
        <v>563</v>
      </c>
      <c r="H9" s="266">
        <v>261</v>
      </c>
      <c r="I9" s="266">
        <v>284</v>
      </c>
      <c r="J9" s="267">
        <v>545</v>
      </c>
      <c r="K9" s="266">
        <v>288</v>
      </c>
      <c r="L9" s="266">
        <v>304</v>
      </c>
      <c r="M9" s="267">
        <v>592</v>
      </c>
      <c r="N9" s="266">
        <v>297</v>
      </c>
      <c r="O9" s="266">
        <v>352</v>
      </c>
      <c r="P9" s="267">
        <v>649</v>
      </c>
      <c r="Q9" s="266">
        <v>260</v>
      </c>
      <c r="R9" s="266">
        <v>345</v>
      </c>
      <c r="S9" s="267">
        <v>605</v>
      </c>
      <c r="T9" s="266">
        <v>265</v>
      </c>
      <c r="U9" s="266">
        <v>329</v>
      </c>
      <c r="V9" s="267">
        <v>594</v>
      </c>
      <c r="W9" s="266">
        <f t="shared" si="0"/>
        <v>1634</v>
      </c>
      <c r="X9" s="266">
        <f t="shared" si="0"/>
        <v>1914</v>
      </c>
      <c r="Y9" s="267">
        <f t="shared" si="1"/>
        <v>3548</v>
      </c>
    </row>
    <row r="10" spans="1:27" x14ac:dyDescent="0.5">
      <c r="A10" s="263">
        <v>7</v>
      </c>
      <c r="B10" s="264" t="s">
        <v>82</v>
      </c>
      <c r="C10" s="265" t="s">
        <v>311</v>
      </c>
      <c r="D10" s="265" t="s">
        <v>554</v>
      </c>
      <c r="E10" s="266">
        <v>367</v>
      </c>
      <c r="F10" s="266">
        <v>500</v>
      </c>
      <c r="G10" s="267">
        <v>867</v>
      </c>
      <c r="H10" s="266">
        <v>275</v>
      </c>
      <c r="I10" s="266">
        <v>390</v>
      </c>
      <c r="J10" s="267">
        <v>665</v>
      </c>
      <c r="K10" s="266">
        <v>279</v>
      </c>
      <c r="L10" s="266">
        <v>403</v>
      </c>
      <c r="M10" s="267">
        <v>682</v>
      </c>
      <c r="N10" s="266">
        <v>297</v>
      </c>
      <c r="O10" s="266">
        <v>506</v>
      </c>
      <c r="P10" s="267">
        <v>803</v>
      </c>
      <c r="Q10" s="266">
        <v>248</v>
      </c>
      <c r="R10" s="266">
        <v>410</v>
      </c>
      <c r="S10" s="267">
        <v>658</v>
      </c>
      <c r="T10" s="266">
        <v>223</v>
      </c>
      <c r="U10" s="266">
        <v>397</v>
      </c>
      <c r="V10" s="267">
        <v>620</v>
      </c>
      <c r="W10" s="266">
        <f t="shared" si="0"/>
        <v>1689</v>
      </c>
      <c r="X10" s="266">
        <f t="shared" si="0"/>
        <v>2606</v>
      </c>
      <c r="Y10" s="267">
        <f t="shared" si="1"/>
        <v>4295</v>
      </c>
    </row>
    <row r="11" spans="1:27" x14ac:dyDescent="0.5">
      <c r="A11" s="263">
        <v>8</v>
      </c>
      <c r="B11" s="264" t="s">
        <v>144</v>
      </c>
      <c r="C11" s="265" t="s">
        <v>313</v>
      </c>
      <c r="D11" s="265" t="s">
        <v>554</v>
      </c>
      <c r="E11" s="266">
        <v>130</v>
      </c>
      <c r="F11" s="266">
        <v>96</v>
      </c>
      <c r="G11" s="267">
        <v>226</v>
      </c>
      <c r="H11" s="266">
        <v>117</v>
      </c>
      <c r="I11" s="266">
        <v>87</v>
      </c>
      <c r="J11" s="267">
        <v>204</v>
      </c>
      <c r="K11" s="266">
        <v>92</v>
      </c>
      <c r="L11" s="266">
        <v>73</v>
      </c>
      <c r="M11" s="267">
        <v>165</v>
      </c>
      <c r="N11" s="266">
        <v>33</v>
      </c>
      <c r="O11" s="266">
        <v>47</v>
      </c>
      <c r="P11" s="267">
        <v>80</v>
      </c>
      <c r="Q11" s="266">
        <v>21</v>
      </c>
      <c r="R11" s="266">
        <v>33</v>
      </c>
      <c r="S11" s="267">
        <v>54</v>
      </c>
      <c r="T11" s="266">
        <v>21</v>
      </c>
      <c r="U11" s="266">
        <v>48</v>
      </c>
      <c r="V11" s="267">
        <v>69</v>
      </c>
      <c r="W11" s="266">
        <f t="shared" si="0"/>
        <v>414</v>
      </c>
      <c r="X11" s="266">
        <f t="shared" si="0"/>
        <v>384</v>
      </c>
      <c r="Y11" s="267">
        <f t="shared" si="1"/>
        <v>798</v>
      </c>
    </row>
    <row r="12" spans="1:27" x14ac:dyDescent="0.5">
      <c r="A12" s="263">
        <v>9</v>
      </c>
      <c r="B12" s="264" t="s">
        <v>127</v>
      </c>
      <c r="C12" s="265" t="s">
        <v>313</v>
      </c>
      <c r="D12" s="265" t="s">
        <v>554</v>
      </c>
      <c r="E12" s="266">
        <v>165</v>
      </c>
      <c r="F12" s="266">
        <v>179</v>
      </c>
      <c r="G12" s="267">
        <v>344</v>
      </c>
      <c r="H12" s="266">
        <v>165</v>
      </c>
      <c r="I12" s="266">
        <v>178</v>
      </c>
      <c r="J12" s="267">
        <v>343</v>
      </c>
      <c r="K12" s="266">
        <v>165</v>
      </c>
      <c r="L12" s="266">
        <v>195</v>
      </c>
      <c r="M12" s="267">
        <v>360</v>
      </c>
      <c r="N12" s="266">
        <v>96</v>
      </c>
      <c r="O12" s="266">
        <v>93</v>
      </c>
      <c r="P12" s="267">
        <v>189</v>
      </c>
      <c r="Q12" s="266">
        <v>87</v>
      </c>
      <c r="R12" s="266">
        <v>111</v>
      </c>
      <c r="S12" s="267">
        <v>198</v>
      </c>
      <c r="T12" s="266">
        <v>47</v>
      </c>
      <c r="U12" s="266">
        <v>94</v>
      </c>
      <c r="V12" s="267">
        <v>141</v>
      </c>
      <c r="W12" s="266">
        <f t="shared" si="0"/>
        <v>725</v>
      </c>
      <c r="X12" s="266">
        <f t="shared" si="0"/>
        <v>850</v>
      </c>
      <c r="Y12" s="267">
        <f t="shared" si="1"/>
        <v>1575</v>
      </c>
    </row>
    <row r="13" spans="1:27" x14ac:dyDescent="0.5">
      <c r="A13" s="263">
        <v>10</v>
      </c>
      <c r="B13" s="264" t="s">
        <v>143</v>
      </c>
      <c r="C13" s="265" t="s">
        <v>313</v>
      </c>
      <c r="D13" s="265" t="s">
        <v>554</v>
      </c>
      <c r="E13" s="266">
        <v>15</v>
      </c>
      <c r="F13" s="266">
        <v>11</v>
      </c>
      <c r="G13" s="267">
        <v>26</v>
      </c>
      <c r="H13" s="266">
        <v>12</v>
      </c>
      <c r="I13" s="266">
        <v>5</v>
      </c>
      <c r="J13" s="267">
        <v>17</v>
      </c>
      <c r="K13" s="266">
        <v>11</v>
      </c>
      <c r="L13" s="266">
        <v>13</v>
      </c>
      <c r="M13" s="267">
        <v>24</v>
      </c>
      <c r="N13" s="266">
        <v>9</v>
      </c>
      <c r="O13" s="266">
        <v>13</v>
      </c>
      <c r="P13" s="267">
        <v>22</v>
      </c>
      <c r="Q13" s="266">
        <v>6</v>
      </c>
      <c r="R13" s="266">
        <v>2</v>
      </c>
      <c r="S13" s="267">
        <v>8</v>
      </c>
      <c r="T13" s="266">
        <v>3</v>
      </c>
      <c r="U13" s="266">
        <v>3</v>
      </c>
      <c r="V13" s="267">
        <v>6</v>
      </c>
      <c r="W13" s="266">
        <f t="shared" si="0"/>
        <v>56</v>
      </c>
      <c r="X13" s="266">
        <f t="shared" si="0"/>
        <v>47</v>
      </c>
      <c r="Y13" s="267">
        <f t="shared" si="1"/>
        <v>103</v>
      </c>
    </row>
    <row r="14" spans="1:27" ht="46.5" x14ac:dyDescent="0.5">
      <c r="A14" s="263">
        <v>11</v>
      </c>
      <c r="B14" s="310" t="s">
        <v>466</v>
      </c>
      <c r="C14" s="265" t="s">
        <v>313</v>
      </c>
      <c r="D14" s="265" t="s">
        <v>554</v>
      </c>
      <c r="E14" s="266">
        <v>61</v>
      </c>
      <c r="F14" s="266">
        <v>35</v>
      </c>
      <c r="G14" s="267">
        <v>96</v>
      </c>
      <c r="H14" s="266">
        <v>57</v>
      </c>
      <c r="I14" s="266">
        <v>37</v>
      </c>
      <c r="J14" s="267">
        <v>94</v>
      </c>
      <c r="K14" s="266">
        <v>48</v>
      </c>
      <c r="L14" s="266">
        <v>46</v>
      </c>
      <c r="M14" s="267">
        <v>94</v>
      </c>
      <c r="N14" s="266">
        <v>81</v>
      </c>
      <c r="O14" s="266">
        <v>65</v>
      </c>
      <c r="P14" s="267">
        <v>146</v>
      </c>
      <c r="Q14" s="266">
        <v>56</v>
      </c>
      <c r="R14" s="266">
        <v>88</v>
      </c>
      <c r="S14" s="267">
        <v>144</v>
      </c>
      <c r="T14" s="266">
        <v>56</v>
      </c>
      <c r="U14" s="266">
        <v>86</v>
      </c>
      <c r="V14" s="267">
        <v>142</v>
      </c>
      <c r="W14" s="266">
        <f t="shared" si="0"/>
        <v>359</v>
      </c>
      <c r="X14" s="266">
        <f t="shared" si="0"/>
        <v>357</v>
      </c>
      <c r="Y14" s="267">
        <f t="shared" si="1"/>
        <v>716</v>
      </c>
    </row>
    <row r="15" spans="1:27" x14ac:dyDescent="0.5">
      <c r="A15" s="263">
        <v>12</v>
      </c>
      <c r="B15" s="264" t="s">
        <v>558</v>
      </c>
      <c r="C15" s="265" t="s">
        <v>168</v>
      </c>
      <c r="D15" s="265" t="s">
        <v>554</v>
      </c>
      <c r="E15" s="266">
        <v>27</v>
      </c>
      <c r="F15" s="266">
        <v>35</v>
      </c>
      <c r="G15" s="267">
        <v>62</v>
      </c>
      <c r="H15" s="266">
        <v>26</v>
      </c>
      <c r="I15" s="266">
        <v>30</v>
      </c>
      <c r="J15" s="267">
        <v>56</v>
      </c>
      <c r="K15" s="266">
        <v>26</v>
      </c>
      <c r="L15" s="266">
        <v>34</v>
      </c>
      <c r="M15" s="267">
        <v>60</v>
      </c>
      <c r="N15" s="266">
        <v>22</v>
      </c>
      <c r="O15" s="266">
        <v>20</v>
      </c>
      <c r="P15" s="267">
        <v>42</v>
      </c>
      <c r="Q15" s="266">
        <v>10</v>
      </c>
      <c r="R15" s="266">
        <v>11</v>
      </c>
      <c r="S15" s="267">
        <v>21</v>
      </c>
      <c r="T15" s="266">
        <v>16</v>
      </c>
      <c r="U15" s="266">
        <v>10</v>
      </c>
      <c r="V15" s="267">
        <v>26</v>
      </c>
      <c r="W15" s="266">
        <f t="shared" si="0"/>
        <v>127</v>
      </c>
      <c r="X15" s="266">
        <f t="shared" si="0"/>
        <v>140</v>
      </c>
      <c r="Y15" s="267">
        <f t="shared" si="1"/>
        <v>267</v>
      </c>
    </row>
    <row r="16" spans="1:27" x14ac:dyDescent="0.5">
      <c r="A16" s="263">
        <v>13</v>
      </c>
      <c r="B16" s="264" t="s">
        <v>154</v>
      </c>
      <c r="C16" s="265" t="s">
        <v>168</v>
      </c>
      <c r="D16" s="265" t="s">
        <v>554</v>
      </c>
      <c r="E16" s="266">
        <v>113</v>
      </c>
      <c r="F16" s="266">
        <v>99</v>
      </c>
      <c r="G16" s="267">
        <v>212</v>
      </c>
      <c r="H16" s="266">
        <v>131</v>
      </c>
      <c r="I16" s="266">
        <v>104</v>
      </c>
      <c r="J16" s="267">
        <v>235</v>
      </c>
      <c r="K16" s="266">
        <v>85</v>
      </c>
      <c r="L16" s="266">
        <v>88</v>
      </c>
      <c r="M16" s="267">
        <v>173</v>
      </c>
      <c r="N16" s="266">
        <v>91</v>
      </c>
      <c r="O16" s="266">
        <v>96</v>
      </c>
      <c r="P16" s="267">
        <v>187</v>
      </c>
      <c r="Q16" s="266">
        <v>89</v>
      </c>
      <c r="R16" s="266">
        <v>134</v>
      </c>
      <c r="S16" s="267">
        <v>223</v>
      </c>
      <c r="T16" s="266">
        <v>94</v>
      </c>
      <c r="U16" s="266">
        <v>110</v>
      </c>
      <c r="V16" s="267">
        <v>204</v>
      </c>
      <c r="W16" s="266">
        <f t="shared" si="0"/>
        <v>603</v>
      </c>
      <c r="X16" s="266">
        <f t="shared" si="0"/>
        <v>631</v>
      </c>
      <c r="Y16" s="267">
        <f t="shared" si="1"/>
        <v>1234</v>
      </c>
    </row>
    <row r="17" spans="1:25" x14ac:dyDescent="0.5">
      <c r="A17" s="263">
        <v>14</v>
      </c>
      <c r="B17" s="264" t="s">
        <v>559</v>
      </c>
      <c r="C17" s="265" t="s">
        <v>311</v>
      </c>
      <c r="D17" s="265" t="s">
        <v>554</v>
      </c>
      <c r="E17" s="266">
        <v>24</v>
      </c>
      <c r="F17" s="266">
        <v>21</v>
      </c>
      <c r="G17" s="267">
        <v>45</v>
      </c>
      <c r="H17" s="266">
        <v>18</v>
      </c>
      <c r="I17" s="266">
        <v>22</v>
      </c>
      <c r="J17" s="267">
        <v>40</v>
      </c>
      <c r="K17" s="266">
        <v>49</v>
      </c>
      <c r="L17" s="266">
        <v>51</v>
      </c>
      <c r="M17" s="267">
        <v>100</v>
      </c>
      <c r="N17" s="266">
        <v>14</v>
      </c>
      <c r="O17" s="266">
        <v>31</v>
      </c>
      <c r="P17" s="267">
        <v>45</v>
      </c>
      <c r="Q17" s="266">
        <v>18</v>
      </c>
      <c r="R17" s="266">
        <v>26</v>
      </c>
      <c r="S17" s="267">
        <v>44</v>
      </c>
      <c r="T17" s="266">
        <v>0</v>
      </c>
      <c r="U17" s="266">
        <v>0</v>
      </c>
      <c r="V17" s="267">
        <v>0</v>
      </c>
      <c r="W17" s="266">
        <f t="shared" si="0"/>
        <v>123</v>
      </c>
      <c r="X17" s="266">
        <f t="shared" si="0"/>
        <v>151</v>
      </c>
      <c r="Y17" s="267">
        <f t="shared" si="1"/>
        <v>274</v>
      </c>
    </row>
    <row r="18" spans="1:25" x14ac:dyDescent="0.5">
      <c r="A18" s="263">
        <v>15</v>
      </c>
      <c r="B18" s="264" t="s">
        <v>243</v>
      </c>
      <c r="C18" s="265" t="s">
        <v>238</v>
      </c>
      <c r="D18" s="265" t="s">
        <v>554</v>
      </c>
      <c r="E18" s="266">
        <v>298</v>
      </c>
      <c r="F18" s="266">
        <v>347</v>
      </c>
      <c r="G18" s="267">
        <v>645</v>
      </c>
      <c r="H18" s="266">
        <v>274</v>
      </c>
      <c r="I18" s="266">
        <v>313</v>
      </c>
      <c r="J18" s="267">
        <v>587</v>
      </c>
      <c r="K18" s="266">
        <v>224</v>
      </c>
      <c r="L18" s="266">
        <v>360</v>
      </c>
      <c r="M18" s="267">
        <v>584</v>
      </c>
      <c r="N18" s="266">
        <v>194</v>
      </c>
      <c r="O18" s="266">
        <v>324</v>
      </c>
      <c r="P18" s="267">
        <v>518</v>
      </c>
      <c r="Q18" s="266">
        <v>195</v>
      </c>
      <c r="R18" s="266">
        <v>320</v>
      </c>
      <c r="S18" s="267">
        <v>515</v>
      </c>
      <c r="T18" s="266">
        <v>202</v>
      </c>
      <c r="U18" s="266">
        <v>295</v>
      </c>
      <c r="V18" s="267">
        <v>497</v>
      </c>
      <c r="W18" s="266">
        <f t="shared" si="0"/>
        <v>1387</v>
      </c>
      <c r="X18" s="266">
        <f t="shared" si="0"/>
        <v>1959</v>
      </c>
      <c r="Y18" s="267">
        <f t="shared" si="1"/>
        <v>3346</v>
      </c>
    </row>
    <row r="19" spans="1:25" x14ac:dyDescent="0.5">
      <c r="A19" s="263">
        <v>16</v>
      </c>
      <c r="B19" s="264" t="s">
        <v>239</v>
      </c>
      <c r="C19" s="265" t="s">
        <v>238</v>
      </c>
      <c r="D19" s="265" t="s">
        <v>554</v>
      </c>
      <c r="E19" s="266">
        <v>186</v>
      </c>
      <c r="F19" s="266">
        <v>211</v>
      </c>
      <c r="G19" s="267">
        <v>397</v>
      </c>
      <c r="H19" s="266">
        <v>194</v>
      </c>
      <c r="I19" s="266">
        <v>178</v>
      </c>
      <c r="J19" s="267">
        <v>372</v>
      </c>
      <c r="K19" s="266">
        <v>204</v>
      </c>
      <c r="L19" s="266">
        <v>218</v>
      </c>
      <c r="M19" s="267">
        <v>422</v>
      </c>
      <c r="N19" s="266">
        <v>129</v>
      </c>
      <c r="O19" s="266">
        <v>195</v>
      </c>
      <c r="P19" s="267">
        <v>324</v>
      </c>
      <c r="Q19" s="266">
        <v>155</v>
      </c>
      <c r="R19" s="266">
        <v>189</v>
      </c>
      <c r="S19" s="267">
        <v>344</v>
      </c>
      <c r="T19" s="266">
        <v>144</v>
      </c>
      <c r="U19" s="266">
        <v>192</v>
      </c>
      <c r="V19" s="267">
        <v>336</v>
      </c>
      <c r="W19" s="266">
        <f t="shared" si="0"/>
        <v>1012</v>
      </c>
      <c r="X19" s="266">
        <f t="shared" si="0"/>
        <v>1183</v>
      </c>
      <c r="Y19" s="267">
        <f t="shared" si="1"/>
        <v>2195</v>
      </c>
    </row>
    <row r="20" spans="1:25" x14ac:dyDescent="0.5">
      <c r="A20" s="263">
        <v>17</v>
      </c>
      <c r="B20" s="264" t="s">
        <v>238</v>
      </c>
      <c r="C20" s="265" t="s">
        <v>238</v>
      </c>
      <c r="D20" s="265" t="s">
        <v>554</v>
      </c>
      <c r="E20" s="266">
        <v>223</v>
      </c>
      <c r="F20" s="266">
        <v>273</v>
      </c>
      <c r="G20" s="267">
        <v>496</v>
      </c>
      <c r="H20" s="266">
        <v>198</v>
      </c>
      <c r="I20" s="266">
        <v>249</v>
      </c>
      <c r="J20" s="267">
        <v>447</v>
      </c>
      <c r="K20" s="266">
        <v>248</v>
      </c>
      <c r="L20" s="266">
        <v>237</v>
      </c>
      <c r="M20" s="267">
        <v>485</v>
      </c>
      <c r="N20" s="266">
        <v>170</v>
      </c>
      <c r="O20" s="266">
        <v>284</v>
      </c>
      <c r="P20" s="267">
        <v>454</v>
      </c>
      <c r="Q20" s="266">
        <v>190</v>
      </c>
      <c r="R20" s="266">
        <v>252</v>
      </c>
      <c r="S20" s="267">
        <v>442</v>
      </c>
      <c r="T20" s="266">
        <v>185</v>
      </c>
      <c r="U20" s="266">
        <v>272</v>
      </c>
      <c r="V20" s="267">
        <v>457</v>
      </c>
      <c r="W20" s="266">
        <f t="shared" si="0"/>
        <v>1214</v>
      </c>
      <c r="X20" s="266">
        <f t="shared" si="0"/>
        <v>1567</v>
      </c>
      <c r="Y20" s="267">
        <f t="shared" si="1"/>
        <v>2781</v>
      </c>
    </row>
    <row r="21" spans="1:25" x14ac:dyDescent="0.5">
      <c r="A21" s="263">
        <v>18</v>
      </c>
      <c r="B21" s="264" t="s">
        <v>301</v>
      </c>
      <c r="C21" s="265" t="s">
        <v>312</v>
      </c>
      <c r="D21" s="265" t="s">
        <v>554</v>
      </c>
      <c r="E21" s="266">
        <v>194</v>
      </c>
      <c r="F21" s="266">
        <v>167</v>
      </c>
      <c r="G21" s="267">
        <v>361</v>
      </c>
      <c r="H21" s="266">
        <v>158</v>
      </c>
      <c r="I21" s="266">
        <v>162</v>
      </c>
      <c r="J21" s="267">
        <v>320</v>
      </c>
      <c r="K21" s="266">
        <v>187</v>
      </c>
      <c r="L21" s="266">
        <v>148</v>
      </c>
      <c r="M21" s="267">
        <v>335</v>
      </c>
      <c r="N21" s="266">
        <v>90</v>
      </c>
      <c r="O21" s="266">
        <v>153</v>
      </c>
      <c r="P21" s="267">
        <v>243</v>
      </c>
      <c r="Q21" s="266">
        <v>108</v>
      </c>
      <c r="R21" s="266">
        <v>164</v>
      </c>
      <c r="S21" s="267">
        <v>272</v>
      </c>
      <c r="T21" s="266">
        <v>87</v>
      </c>
      <c r="U21" s="266">
        <v>127</v>
      </c>
      <c r="V21" s="267">
        <v>214</v>
      </c>
      <c r="W21" s="266">
        <f t="shared" si="0"/>
        <v>824</v>
      </c>
      <c r="X21" s="266">
        <f t="shared" si="0"/>
        <v>921</v>
      </c>
      <c r="Y21" s="267">
        <f t="shared" si="1"/>
        <v>1745</v>
      </c>
    </row>
    <row r="22" spans="1:25" x14ac:dyDescent="0.5">
      <c r="A22" s="263">
        <v>19</v>
      </c>
      <c r="B22" s="264" t="s">
        <v>560</v>
      </c>
      <c r="C22" s="265" t="s">
        <v>314</v>
      </c>
      <c r="D22" s="265" t="s">
        <v>554</v>
      </c>
      <c r="E22" s="266">
        <v>222</v>
      </c>
      <c r="F22" s="266">
        <v>234</v>
      </c>
      <c r="G22" s="267">
        <v>456</v>
      </c>
      <c r="H22" s="266">
        <v>186</v>
      </c>
      <c r="I22" s="266">
        <v>215</v>
      </c>
      <c r="J22" s="267">
        <v>401</v>
      </c>
      <c r="K22" s="266">
        <v>210</v>
      </c>
      <c r="L22" s="266">
        <v>204</v>
      </c>
      <c r="M22" s="267">
        <v>414</v>
      </c>
      <c r="N22" s="266">
        <v>163</v>
      </c>
      <c r="O22" s="266">
        <v>205</v>
      </c>
      <c r="P22" s="267">
        <v>368</v>
      </c>
      <c r="Q22" s="266">
        <v>151</v>
      </c>
      <c r="R22" s="266">
        <v>178</v>
      </c>
      <c r="S22" s="267">
        <v>329</v>
      </c>
      <c r="T22" s="266">
        <v>136</v>
      </c>
      <c r="U22" s="266">
        <v>171</v>
      </c>
      <c r="V22" s="267">
        <v>307</v>
      </c>
      <c r="W22" s="266">
        <f t="shared" si="0"/>
        <v>1068</v>
      </c>
      <c r="X22" s="266">
        <f t="shared" si="0"/>
        <v>1207</v>
      </c>
      <c r="Y22" s="267">
        <f t="shared" si="1"/>
        <v>2275</v>
      </c>
    </row>
    <row r="23" spans="1:25" x14ac:dyDescent="0.5">
      <c r="A23" s="263">
        <v>20</v>
      </c>
      <c r="B23" s="264" t="s">
        <v>194</v>
      </c>
      <c r="C23" s="265" t="s">
        <v>314</v>
      </c>
      <c r="D23" s="265" t="s">
        <v>554</v>
      </c>
      <c r="E23" s="266">
        <v>79</v>
      </c>
      <c r="F23" s="266">
        <v>69</v>
      </c>
      <c r="G23" s="267">
        <v>148</v>
      </c>
      <c r="H23" s="266">
        <v>93</v>
      </c>
      <c r="I23" s="266">
        <v>83</v>
      </c>
      <c r="J23" s="267">
        <v>176</v>
      </c>
      <c r="K23" s="266">
        <v>72</v>
      </c>
      <c r="L23" s="266">
        <v>72</v>
      </c>
      <c r="M23" s="267">
        <v>144</v>
      </c>
      <c r="N23" s="266">
        <v>54</v>
      </c>
      <c r="O23" s="266">
        <v>75</v>
      </c>
      <c r="P23" s="267">
        <v>129</v>
      </c>
      <c r="Q23" s="266">
        <v>56</v>
      </c>
      <c r="R23" s="266">
        <v>87</v>
      </c>
      <c r="S23" s="267">
        <v>143</v>
      </c>
      <c r="T23" s="266">
        <v>43</v>
      </c>
      <c r="U23" s="266">
        <v>81</v>
      </c>
      <c r="V23" s="267">
        <v>124</v>
      </c>
      <c r="W23" s="266">
        <f t="shared" si="0"/>
        <v>397</v>
      </c>
      <c r="X23" s="266">
        <f t="shared" si="0"/>
        <v>467</v>
      </c>
      <c r="Y23" s="267">
        <f t="shared" si="1"/>
        <v>864</v>
      </c>
    </row>
    <row r="24" spans="1:25" ht="46.5" x14ac:dyDescent="0.5">
      <c r="A24" s="263">
        <v>21</v>
      </c>
      <c r="B24" s="264" t="s">
        <v>561</v>
      </c>
      <c r="C24" s="265" t="s">
        <v>314</v>
      </c>
      <c r="D24" s="265" t="s">
        <v>554</v>
      </c>
      <c r="E24" s="266">
        <v>166</v>
      </c>
      <c r="F24" s="266">
        <v>212</v>
      </c>
      <c r="G24" s="267">
        <v>378</v>
      </c>
      <c r="H24" s="266">
        <v>183</v>
      </c>
      <c r="I24" s="266">
        <v>202</v>
      </c>
      <c r="J24" s="267">
        <v>385</v>
      </c>
      <c r="K24" s="266">
        <v>170</v>
      </c>
      <c r="L24" s="266">
        <v>220</v>
      </c>
      <c r="M24" s="267">
        <v>390</v>
      </c>
      <c r="N24" s="266">
        <v>173</v>
      </c>
      <c r="O24" s="266">
        <v>229</v>
      </c>
      <c r="P24" s="267">
        <v>402</v>
      </c>
      <c r="Q24" s="266">
        <v>124</v>
      </c>
      <c r="R24" s="266">
        <v>197</v>
      </c>
      <c r="S24" s="267">
        <v>321</v>
      </c>
      <c r="T24" s="266">
        <v>134</v>
      </c>
      <c r="U24" s="266">
        <v>178</v>
      </c>
      <c r="V24" s="267">
        <v>312</v>
      </c>
      <c r="W24" s="266">
        <f t="shared" si="0"/>
        <v>950</v>
      </c>
      <c r="X24" s="266">
        <f t="shared" si="0"/>
        <v>1238</v>
      </c>
      <c r="Y24" s="267">
        <f t="shared" si="1"/>
        <v>2188</v>
      </c>
    </row>
    <row r="25" spans="1:25" x14ac:dyDescent="0.5">
      <c r="A25" s="263">
        <v>22</v>
      </c>
      <c r="B25" s="264" t="s">
        <v>562</v>
      </c>
      <c r="C25" s="265" t="s">
        <v>314</v>
      </c>
      <c r="D25" s="265" t="s">
        <v>554</v>
      </c>
      <c r="E25" s="266">
        <v>48</v>
      </c>
      <c r="F25" s="266">
        <v>50</v>
      </c>
      <c r="G25" s="267">
        <v>98</v>
      </c>
      <c r="H25" s="266">
        <v>83</v>
      </c>
      <c r="I25" s="266">
        <v>78</v>
      </c>
      <c r="J25" s="267">
        <v>161</v>
      </c>
      <c r="K25" s="266">
        <v>62</v>
      </c>
      <c r="L25" s="266">
        <v>56</v>
      </c>
      <c r="M25" s="267">
        <v>118</v>
      </c>
      <c r="N25" s="266">
        <v>35</v>
      </c>
      <c r="O25" s="266">
        <v>51</v>
      </c>
      <c r="P25" s="267">
        <v>86</v>
      </c>
      <c r="Q25" s="266">
        <v>43</v>
      </c>
      <c r="R25" s="266">
        <v>37</v>
      </c>
      <c r="S25" s="267">
        <v>80</v>
      </c>
      <c r="T25" s="266">
        <v>47</v>
      </c>
      <c r="U25" s="266">
        <v>35</v>
      </c>
      <c r="V25" s="267">
        <v>82</v>
      </c>
      <c r="W25" s="266">
        <f t="shared" si="0"/>
        <v>318</v>
      </c>
      <c r="X25" s="266">
        <f t="shared" si="0"/>
        <v>307</v>
      </c>
      <c r="Y25" s="267">
        <f t="shared" si="1"/>
        <v>625</v>
      </c>
    </row>
    <row r="26" spans="1:25" s="510" customFormat="1" ht="27.75" customHeight="1" x14ac:dyDescent="0.3">
      <c r="A26" s="749" t="s">
        <v>6</v>
      </c>
      <c r="B26" s="749"/>
      <c r="C26" s="749"/>
      <c r="D26" s="749"/>
      <c r="E26" s="522">
        <f t="shared" ref="E26:X26" si="2">SUM(E4:E25)</f>
        <v>3668</v>
      </c>
      <c r="F26" s="522">
        <f t="shared" si="2"/>
        <v>4015</v>
      </c>
      <c r="G26" s="523">
        <f t="shared" si="2"/>
        <v>7683</v>
      </c>
      <c r="H26" s="522">
        <f t="shared" si="2"/>
        <v>3440</v>
      </c>
      <c r="I26" s="522">
        <f t="shared" si="2"/>
        <v>3722</v>
      </c>
      <c r="J26" s="523">
        <f t="shared" si="2"/>
        <v>7162</v>
      </c>
      <c r="K26" s="522">
        <f t="shared" si="2"/>
        <v>3276</v>
      </c>
      <c r="L26" s="522">
        <f t="shared" si="2"/>
        <v>3703</v>
      </c>
      <c r="M26" s="523">
        <f t="shared" si="2"/>
        <v>6979</v>
      </c>
      <c r="N26" s="522">
        <f t="shared" si="2"/>
        <v>2660</v>
      </c>
      <c r="O26" s="522">
        <f t="shared" si="2"/>
        <v>3699</v>
      </c>
      <c r="P26" s="523">
        <f t="shared" si="2"/>
        <v>6359</v>
      </c>
      <c r="Q26" s="522">
        <f t="shared" si="2"/>
        <v>2450</v>
      </c>
      <c r="R26" s="522">
        <f t="shared" si="2"/>
        <v>3508</v>
      </c>
      <c r="S26" s="523">
        <f t="shared" si="2"/>
        <v>5958</v>
      </c>
      <c r="T26" s="522">
        <f t="shared" si="2"/>
        <v>2299</v>
      </c>
      <c r="U26" s="522">
        <f t="shared" si="2"/>
        <v>3353</v>
      </c>
      <c r="V26" s="523">
        <f t="shared" si="2"/>
        <v>5652</v>
      </c>
      <c r="W26" s="522">
        <f t="shared" si="2"/>
        <v>17793</v>
      </c>
      <c r="X26" s="522">
        <f t="shared" si="2"/>
        <v>22000</v>
      </c>
      <c r="Y26" s="523">
        <v>39793</v>
      </c>
    </row>
  </sheetData>
  <mergeCells count="5">
    <mergeCell ref="A26:D26"/>
    <mergeCell ref="A1:M1"/>
    <mergeCell ref="A2:M2"/>
    <mergeCell ref="N1:Z1"/>
    <mergeCell ref="N2:Z2"/>
  </mergeCells>
  <pageMargins left="0.11811023622047245" right="0" top="0" bottom="0" header="0.31496062992125984" footer="0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08"/>
  <sheetViews>
    <sheetView zoomScale="60" zoomScaleNormal="60" workbookViewId="0">
      <pane xSplit="2" ySplit="3" topLeftCell="C4" activePane="bottomRight" state="frozen"/>
      <selection activeCell="B19" sqref="B19:U20"/>
      <selection pane="topRight" activeCell="B19" sqref="B19:U20"/>
      <selection pane="bottomLeft" activeCell="B19" sqref="B19:U20"/>
      <selection pane="bottomRight" activeCell="AM32" sqref="AM32"/>
    </sheetView>
  </sheetViews>
  <sheetFormatPr defaultRowHeight="27.75" x14ac:dyDescent="0.65"/>
  <cols>
    <col min="1" max="1" width="7.140625" style="245" customWidth="1"/>
    <col min="2" max="2" width="26" style="309" customWidth="1"/>
    <col min="3" max="5" width="6.7109375" style="245" bestFit="1" customWidth="1"/>
    <col min="6" max="6" width="5.140625" style="245" bestFit="1" customWidth="1"/>
    <col min="7" max="7" width="5.7109375" style="245" bestFit="1" customWidth="1"/>
    <col min="8" max="8" width="4.42578125" style="245" bestFit="1" customWidth="1"/>
    <col min="9" max="9" width="5.140625" style="245" bestFit="1" customWidth="1"/>
    <col min="10" max="11" width="5" style="245" bestFit="1" customWidth="1"/>
    <col min="12" max="12" width="5.140625" style="245" bestFit="1" customWidth="1"/>
    <col min="13" max="18" width="5" style="245" bestFit="1" customWidth="1"/>
    <col min="19" max="19" width="5.7109375" style="245" bestFit="1" customWidth="1"/>
    <col min="20" max="23" width="5" style="245" bestFit="1" customWidth="1"/>
    <col min="24" max="24" width="5.140625" style="245" bestFit="1" customWidth="1"/>
    <col min="25" max="25" width="5.7109375" style="245" bestFit="1" customWidth="1"/>
    <col min="26" max="26" width="5.5703125" style="245" bestFit="1" customWidth="1"/>
    <col min="27" max="30" width="5" style="245" bestFit="1" customWidth="1"/>
    <col min="31" max="31" width="5.7109375" style="245" bestFit="1" customWidth="1"/>
    <col min="32" max="33" width="5" style="245" bestFit="1" customWidth="1"/>
    <col min="34" max="35" width="5.5703125" style="245" bestFit="1" customWidth="1"/>
    <col min="36" max="38" width="6" style="245" bestFit="1" customWidth="1"/>
    <col min="39" max="39" width="4.42578125" style="245" bestFit="1" customWidth="1"/>
    <col min="40" max="40" width="5.42578125" style="245" bestFit="1" customWidth="1"/>
    <col min="41" max="41" width="5.5703125" style="245" bestFit="1" customWidth="1"/>
    <col min="42" max="42" width="5" style="245" bestFit="1" customWidth="1"/>
    <col min="43" max="43" width="5.42578125" style="245" bestFit="1" customWidth="1"/>
    <col min="44" max="44" width="5.5703125" style="245" bestFit="1" customWidth="1"/>
    <col min="45" max="45" width="4.42578125" style="245" bestFit="1" customWidth="1"/>
    <col min="46" max="46" width="5.42578125" style="245" bestFit="1" customWidth="1"/>
    <col min="47" max="47" width="5.5703125" style="245" bestFit="1" customWidth="1"/>
    <col min="48" max="48" width="5" style="245" bestFit="1" customWidth="1"/>
    <col min="49" max="49" width="5.42578125" style="245" bestFit="1" customWidth="1"/>
    <col min="50" max="50" width="4.85546875" style="245" bestFit="1" customWidth="1"/>
    <col min="51" max="51" width="5.85546875" style="245" bestFit="1" customWidth="1"/>
    <col min="52" max="52" width="5.42578125" style="245" bestFit="1" customWidth="1"/>
    <col min="53" max="53" width="4.85546875" style="245" bestFit="1" customWidth="1"/>
    <col min="54" max="54" width="5.140625" style="245" bestFit="1" customWidth="1"/>
    <col min="55" max="55" width="5.7109375" style="245" bestFit="1" customWidth="1"/>
    <col min="56" max="56" width="4.42578125" style="245" bestFit="1" customWidth="1"/>
    <col min="57" max="59" width="8" style="245" customWidth="1"/>
    <col min="60" max="16384" width="9.140625" style="246"/>
  </cols>
  <sheetData>
    <row r="1" spans="1:59" x14ac:dyDescent="0.65">
      <c r="B1" s="302" t="s">
        <v>500</v>
      </c>
    </row>
    <row r="2" spans="1:59" ht="24" x14ac:dyDescent="0.55000000000000004">
      <c r="A2" s="755" t="s">
        <v>501</v>
      </c>
      <c r="B2" s="756" t="s">
        <v>1</v>
      </c>
      <c r="C2" s="752" t="s">
        <v>308</v>
      </c>
      <c r="D2" s="752"/>
      <c r="E2" s="752"/>
      <c r="F2" s="752" t="s">
        <v>3</v>
      </c>
      <c r="G2" s="752"/>
      <c r="H2" s="752"/>
      <c r="I2" s="752" t="s">
        <v>4</v>
      </c>
      <c r="J2" s="752"/>
      <c r="K2" s="752"/>
      <c r="L2" s="752" t="s">
        <v>5</v>
      </c>
      <c r="M2" s="752"/>
      <c r="N2" s="752"/>
      <c r="O2" s="752" t="s">
        <v>307</v>
      </c>
      <c r="P2" s="752"/>
      <c r="Q2" s="752"/>
      <c r="R2" s="752" t="s">
        <v>7</v>
      </c>
      <c r="S2" s="752"/>
      <c r="T2" s="752"/>
      <c r="U2" s="752" t="s">
        <v>8</v>
      </c>
      <c r="V2" s="752"/>
      <c r="W2" s="752"/>
      <c r="X2" s="752" t="s">
        <v>9</v>
      </c>
      <c r="Y2" s="752"/>
      <c r="Z2" s="752"/>
      <c r="AA2" s="752" t="s">
        <v>10</v>
      </c>
      <c r="AB2" s="752"/>
      <c r="AC2" s="752"/>
      <c r="AD2" s="752" t="s">
        <v>11</v>
      </c>
      <c r="AE2" s="752"/>
      <c r="AF2" s="752"/>
      <c r="AG2" s="752" t="s">
        <v>12</v>
      </c>
      <c r="AH2" s="752"/>
      <c r="AI2" s="752"/>
      <c r="AJ2" s="752" t="s">
        <v>13</v>
      </c>
      <c r="AK2" s="752"/>
      <c r="AL2" s="752"/>
      <c r="AM2" s="752" t="s">
        <v>14</v>
      </c>
      <c r="AN2" s="752"/>
      <c r="AO2" s="752"/>
      <c r="AP2" s="752" t="s">
        <v>15</v>
      </c>
      <c r="AQ2" s="752"/>
      <c r="AR2" s="752"/>
      <c r="AS2" s="752" t="s">
        <v>16</v>
      </c>
      <c r="AT2" s="752"/>
      <c r="AU2" s="752"/>
      <c r="AV2" s="752" t="s">
        <v>17</v>
      </c>
      <c r="AW2" s="752"/>
      <c r="AX2" s="752"/>
      <c r="AY2" s="752" t="s">
        <v>18</v>
      </c>
      <c r="AZ2" s="752"/>
      <c r="BA2" s="752"/>
      <c r="BB2" s="752" t="s">
        <v>19</v>
      </c>
      <c r="BC2" s="752"/>
      <c r="BD2" s="752"/>
      <c r="BE2" s="752" t="s">
        <v>502</v>
      </c>
      <c r="BF2" s="752"/>
      <c r="BG2" s="752"/>
    </row>
    <row r="3" spans="1:59" ht="24" x14ac:dyDescent="0.55000000000000004">
      <c r="A3" s="755"/>
      <c r="B3" s="756"/>
      <c r="C3" s="247" t="s">
        <v>503</v>
      </c>
      <c r="D3" s="247" t="s">
        <v>504</v>
      </c>
      <c r="E3" s="247" t="s">
        <v>6</v>
      </c>
      <c r="F3" s="247" t="s">
        <v>503</v>
      </c>
      <c r="G3" s="247" t="s">
        <v>504</v>
      </c>
      <c r="H3" s="247" t="s">
        <v>6</v>
      </c>
      <c r="I3" s="247" t="s">
        <v>503</v>
      </c>
      <c r="J3" s="247" t="s">
        <v>319</v>
      </c>
      <c r="K3" s="247" t="s">
        <v>6</v>
      </c>
      <c r="L3" s="247" t="s">
        <v>503</v>
      </c>
      <c r="M3" s="247" t="s">
        <v>319</v>
      </c>
      <c r="N3" s="247" t="s">
        <v>6</v>
      </c>
      <c r="O3" s="247" t="s">
        <v>318</v>
      </c>
      <c r="P3" s="247" t="s">
        <v>319</v>
      </c>
      <c r="Q3" s="247" t="s">
        <v>6</v>
      </c>
      <c r="R3" s="247" t="s">
        <v>318</v>
      </c>
      <c r="S3" s="247" t="s">
        <v>504</v>
      </c>
      <c r="T3" s="247" t="s">
        <v>6</v>
      </c>
      <c r="U3" s="247" t="s">
        <v>318</v>
      </c>
      <c r="V3" s="247" t="s">
        <v>319</v>
      </c>
      <c r="W3" s="247" t="s">
        <v>6</v>
      </c>
      <c r="X3" s="247" t="s">
        <v>503</v>
      </c>
      <c r="Y3" s="247" t="s">
        <v>504</v>
      </c>
      <c r="Z3" s="247" t="s">
        <v>6</v>
      </c>
      <c r="AA3" s="247" t="s">
        <v>318</v>
      </c>
      <c r="AB3" s="247" t="s">
        <v>319</v>
      </c>
      <c r="AC3" s="247" t="s">
        <v>6</v>
      </c>
      <c r="AD3" s="247" t="s">
        <v>318</v>
      </c>
      <c r="AE3" s="247" t="s">
        <v>504</v>
      </c>
      <c r="AF3" s="247" t="s">
        <v>6</v>
      </c>
      <c r="AG3" s="247" t="s">
        <v>318</v>
      </c>
      <c r="AH3" s="247" t="s">
        <v>504</v>
      </c>
      <c r="AI3" s="247" t="s">
        <v>6</v>
      </c>
      <c r="AJ3" s="247" t="s">
        <v>503</v>
      </c>
      <c r="AK3" s="247" t="s">
        <v>504</v>
      </c>
      <c r="AL3" s="247" t="s">
        <v>6</v>
      </c>
      <c r="AM3" s="247" t="s">
        <v>318</v>
      </c>
      <c r="AN3" s="247" t="s">
        <v>504</v>
      </c>
      <c r="AO3" s="247" t="s">
        <v>6</v>
      </c>
      <c r="AP3" s="247" t="s">
        <v>503</v>
      </c>
      <c r="AQ3" s="247" t="s">
        <v>504</v>
      </c>
      <c r="AR3" s="247" t="s">
        <v>6</v>
      </c>
      <c r="AS3" s="247" t="s">
        <v>318</v>
      </c>
      <c r="AT3" s="247" t="s">
        <v>504</v>
      </c>
      <c r="AU3" s="247" t="s">
        <v>6</v>
      </c>
      <c r="AV3" s="247" t="s">
        <v>318</v>
      </c>
      <c r="AW3" s="247" t="s">
        <v>319</v>
      </c>
      <c r="AX3" s="247" t="s">
        <v>6</v>
      </c>
      <c r="AY3" s="247" t="s">
        <v>503</v>
      </c>
      <c r="AZ3" s="247" t="s">
        <v>319</v>
      </c>
      <c r="BA3" s="247" t="s">
        <v>6</v>
      </c>
      <c r="BB3" s="247" t="s">
        <v>503</v>
      </c>
      <c r="BC3" s="247" t="s">
        <v>504</v>
      </c>
      <c r="BD3" s="247" t="s">
        <v>6</v>
      </c>
      <c r="BE3" s="247" t="s">
        <v>503</v>
      </c>
      <c r="BF3" s="247" t="s">
        <v>504</v>
      </c>
      <c r="BG3" s="247" t="s">
        <v>6</v>
      </c>
    </row>
    <row r="4" spans="1:59" x14ac:dyDescent="0.65">
      <c r="A4" s="248">
        <v>1</v>
      </c>
      <c r="B4" s="303" t="s">
        <v>51</v>
      </c>
      <c r="C4" s="248">
        <v>192</v>
      </c>
      <c r="D4" s="248">
        <v>121</v>
      </c>
      <c r="E4" s="248">
        <v>313</v>
      </c>
      <c r="F4" s="248">
        <v>0</v>
      </c>
      <c r="G4" s="248">
        <v>0</v>
      </c>
      <c r="H4" s="248">
        <v>0</v>
      </c>
      <c r="I4" s="248">
        <v>0</v>
      </c>
      <c r="J4" s="248">
        <v>0</v>
      </c>
      <c r="K4" s="248">
        <v>0</v>
      </c>
      <c r="L4" s="248">
        <v>0</v>
      </c>
      <c r="M4" s="248">
        <v>0</v>
      </c>
      <c r="N4" s="248">
        <v>0</v>
      </c>
      <c r="O4" s="248">
        <v>0</v>
      </c>
      <c r="P4" s="248">
        <v>0</v>
      </c>
      <c r="Q4" s="248">
        <v>0</v>
      </c>
      <c r="R4" s="248">
        <v>16</v>
      </c>
      <c r="S4" s="248">
        <v>16</v>
      </c>
      <c r="T4" s="248">
        <v>32</v>
      </c>
      <c r="U4" s="248">
        <v>13</v>
      </c>
      <c r="V4" s="248">
        <v>5</v>
      </c>
      <c r="W4" s="248">
        <v>18</v>
      </c>
      <c r="X4" s="248">
        <v>18</v>
      </c>
      <c r="Y4" s="248">
        <v>10</v>
      </c>
      <c r="Z4" s="248">
        <v>28</v>
      </c>
      <c r="AA4" s="248">
        <v>19</v>
      </c>
      <c r="AB4" s="248">
        <v>8</v>
      </c>
      <c r="AC4" s="248">
        <v>27</v>
      </c>
      <c r="AD4" s="248">
        <v>13</v>
      </c>
      <c r="AE4" s="248">
        <v>10</v>
      </c>
      <c r="AF4" s="248">
        <v>23</v>
      </c>
      <c r="AG4" s="248">
        <v>13</v>
      </c>
      <c r="AH4" s="248">
        <v>12</v>
      </c>
      <c r="AI4" s="248">
        <v>25</v>
      </c>
      <c r="AJ4" s="248">
        <v>92</v>
      </c>
      <c r="AK4" s="248">
        <v>61</v>
      </c>
      <c r="AL4" s="248">
        <v>153</v>
      </c>
      <c r="AM4" s="248">
        <v>33</v>
      </c>
      <c r="AN4" s="248">
        <v>18</v>
      </c>
      <c r="AO4" s="248">
        <v>51</v>
      </c>
      <c r="AP4" s="248">
        <v>40</v>
      </c>
      <c r="AQ4" s="248">
        <v>28</v>
      </c>
      <c r="AR4" s="248">
        <v>68</v>
      </c>
      <c r="AS4" s="248">
        <v>27</v>
      </c>
      <c r="AT4" s="248">
        <v>14</v>
      </c>
      <c r="AU4" s="248">
        <v>41</v>
      </c>
      <c r="AV4" s="248">
        <v>0</v>
      </c>
      <c r="AW4" s="248">
        <v>0</v>
      </c>
      <c r="AX4" s="248">
        <v>0</v>
      </c>
      <c r="AY4" s="248">
        <v>0</v>
      </c>
      <c r="AZ4" s="248">
        <v>0</v>
      </c>
      <c r="BA4" s="248">
        <v>0</v>
      </c>
      <c r="BB4" s="248">
        <v>0</v>
      </c>
      <c r="BC4" s="248">
        <v>0</v>
      </c>
      <c r="BD4" s="248">
        <v>0</v>
      </c>
      <c r="BE4" s="248">
        <f>SUM(AM4+AP4+AS4+AV4+AY4+BB4)</f>
        <v>100</v>
      </c>
      <c r="BF4" s="248">
        <f>SUM(AN4+AQ4+AT4+AW4+AZ4+BC4)</f>
        <v>60</v>
      </c>
      <c r="BG4" s="248">
        <f t="shared" ref="BG4:BG19" si="0">SUM(AO4+AR4+AU4+AX4+BA4+BD4)</f>
        <v>160</v>
      </c>
    </row>
    <row r="5" spans="1:59" x14ac:dyDescent="0.65">
      <c r="A5" s="248">
        <v>2</v>
      </c>
      <c r="B5" s="303" t="s">
        <v>52</v>
      </c>
      <c r="C5" s="248">
        <v>50</v>
      </c>
      <c r="D5" s="248">
        <v>48</v>
      </c>
      <c r="E5" s="248">
        <v>98</v>
      </c>
      <c r="F5" s="248">
        <v>0</v>
      </c>
      <c r="G5" s="248">
        <v>0</v>
      </c>
      <c r="H5" s="248">
        <v>0</v>
      </c>
      <c r="I5" s="248">
        <v>3</v>
      </c>
      <c r="J5" s="248">
        <v>4</v>
      </c>
      <c r="K5" s="248">
        <v>7</v>
      </c>
      <c r="L5" s="248">
        <v>3</v>
      </c>
      <c r="M5" s="248">
        <v>5</v>
      </c>
      <c r="N5" s="248">
        <v>8</v>
      </c>
      <c r="O5" s="248">
        <v>6</v>
      </c>
      <c r="P5" s="248">
        <v>9</v>
      </c>
      <c r="Q5" s="248">
        <v>15</v>
      </c>
      <c r="R5" s="248">
        <v>9</v>
      </c>
      <c r="S5" s="248">
        <v>8</v>
      </c>
      <c r="T5" s="248">
        <v>17</v>
      </c>
      <c r="U5" s="248">
        <v>8</v>
      </c>
      <c r="V5" s="248">
        <v>12</v>
      </c>
      <c r="W5" s="248">
        <v>20</v>
      </c>
      <c r="X5" s="248">
        <v>8</v>
      </c>
      <c r="Y5" s="248">
        <v>7</v>
      </c>
      <c r="Z5" s="248">
        <v>15</v>
      </c>
      <c r="AA5" s="248">
        <v>7</v>
      </c>
      <c r="AB5" s="248">
        <v>5</v>
      </c>
      <c r="AC5" s="248">
        <v>12</v>
      </c>
      <c r="AD5" s="248">
        <v>4</v>
      </c>
      <c r="AE5" s="248">
        <v>2</v>
      </c>
      <c r="AF5" s="248">
        <v>6</v>
      </c>
      <c r="AG5" s="248">
        <v>8</v>
      </c>
      <c r="AH5" s="248">
        <v>5</v>
      </c>
      <c r="AI5" s="248">
        <v>13</v>
      </c>
      <c r="AJ5" s="248">
        <v>44</v>
      </c>
      <c r="AK5" s="248">
        <v>39</v>
      </c>
      <c r="AL5" s="248">
        <v>83</v>
      </c>
      <c r="AM5" s="248">
        <v>0</v>
      </c>
      <c r="AN5" s="248">
        <v>0</v>
      </c>
      <c r="AO5" s="248">
        <v>0</v>
      </c>
      <c r="AP5" s="248">
        <v>0</v>
      </c>
      <c r="AQ5" s="248">
        <v>0</v>
      </c>
      <c r="AR5" s="248">
        <v>0</v>
      </c>
      <c r="AS5" s="248">
        <v>0</v>
      </c>
      <c r="AT5" s="248">
        <v>0</v>
      </c>
      <c r="AU5" s="248">
        <v>0</v>
      </c>
      <c r="AV5" s="248">
        <v>0</v>
      </c>
      <c r="AW5" s="248">
        <v>0</v>
      </c>
      <c r="AX5" s="248">
        <v>0</v>
      </c>
      <c r="AY5" s="248">
        <v>0</v>
      </c>
      <c r="AZ5" s="248">
        <v>0</v>
      </c>
      <c r="BA5" s="248">
        <v>0</v>
      </c>
      <c r="BB5" s="248">
        <v>0</v>
      </c>
      <c r="BC5" s="248">
        <v>0</v>
      </c>
      <c r="BD5" s="248">
        <v>0</v>
      </c>
      <c r="BE5" s="248">
        <f t="shared" ref="BE5:BE68" si="1">SUM(AM5+AP5+AS5+AV5+AY5+BB5)</f>
        <v>0</v>
      </c>
      <c r="BF5" s="248">
        <f t="shared" ref="BF5:BG68" si="2">SUM(AN5+AQ5+AT5+AW5+AZ5+BC5)</f>
        <v>0</v>
      </c>
      <c r="BG5" s="248">
        <f t="shared" si="0"/>
        <v>0</v>
      </c>
    </row>
    <row r="6" spans="1:59" ht="55.5" x14ac:dyDescent="0.65">
      <c r="A6" s="248">
        <v>3</v>
      </c>
      <c r="B6" s="304" t="s">
        <v>505</v>
      </c>
      <c r="C6" s="248">
        <v>265</v>
      </c>
      <c r="D6" s="248">
        <v>266</v>
      </c>
      <c r="E6" s="248">
        <v>531</v>
      </c>
      <c r="F6" s="248">
        <v>0</v>
      </c>
      <c r="G6" s="248">
        <v>0</v>
      </c>
      <c r="H6" s="248">
        <v>0</v>
      </c>
      <c r="I6" s="248">
        <v>27</v>
      </c>
      <c r="J6" s="248">
        <v>34</v>
      </c>
      <c r="K6" s="248">
        <v>61</v>
      </c>
      <c r="L6" s="248">
        <v>34</v>
      </c>
      <c r="M6" s="248">
        <v>40</v>
      </c>
      <c r="N6" s="248">
        <v>74</v>
      </c>
      <c r="O6" s="248">
        <v>61</v>
      </c>
      <c r="P6" s="248">
        <v>74</v>
      </c>
      <c r="Q6" s="248">
        <v>135</v>
      </c>
      <c r="R6" s="248">
        <v>35</v>
      </c>
      <c r="S6" s="248">
        <v>45</v>
      </c>
      <c r="T6" s="248">
        <v>80</v>
      </c>
      <c r="U6" s="248">
        <v>39</v>
      </c>
      <c r="V6" s="248">
        <v>32</v>
      </c>
      <c r="W6" s="248">
        <v>71</v>
      </c>
      <c r="X6" s="248">
        <v>40</v>
      </c>
      <c r="Y6" s="248">
        <v>24</v>
      </c>
      <c r="Z6" s="248">
        <v>64</v>
      </c>
      <c r="AA6" s="248">
        <v>33</v>
      </c>
      <c r="AB6" s="248">
        <v>30</v>
      </c>
      <c r="AC6" s="248">
        <v>63</v>
      </c>
      <c r="AD6" s="248">
        <v>36</v>
      </c>
      <c r="AE6" s="248">
        <v>33</v>
      </c>
      <c r="AF6" s="248">
        <v>69</v>
      </c>
      <c r="AG6" s="248">
        <v>21</v>
      </c>
      <c r="AH6" s="248">
        <v>28</v>
      </c>
      <c r="AI6" s="248">
        <v>49</v>
      </c>
      <c r="AJ6" s="248">
        <v>204</v>
      </c>
      <c r="AK6" s="248">
        <v>192</v>
      </c>
      <c r="AL6" s="248">
        <v>396</v>
      </c>
      <c r="AM6" s="248">
        <v>0</v>
      </c>
      <c r="AN6" s="248">
        <v>0</v>
      </c>
      <c r="AO6" s="248">
        <v>0</v>
      </c>
      <c r="AP6" s="248">
        <v>0</v>
      </c>
      <c r="AQ6" s="248">
        <v>0</v>
      </c>
      <c r="AR6" s="248">
        <v>0</v>
      </c>
      <c r="AS6" s="248">
        <v>0</v>
      </c>
      <c r="AT6" s="248">
        <v>0</v>
      </c>
      <c r="AU6" s="248">
        <v>0</v>
      </c>
      <c r="AV6" s="248">
        <v>0</v>
      </c>
      <c r="AW6" s="248">
        <v>0</v>
      </c>
      <c r="AX6" s="248">
        <v>0</v>
      </c>
      <c r="AY6" s="248">
        <v>0</v>
      </c>
      <c r="AZ6" s="248">
        <v>0</v>
      </c>
      <c r="BA6" s="248">
        <v>0</v>
      </c>
      <c r="BB6" s="248">
        <v>0</v>
      </c>
      <c r="BC6" s="248">
        <v>0</v>
      </c>
      <c r="BD6" s="248">
        <v>0</v>
      </c>
      <c r="BE6" s="248">
        <f t="shared" si="1"/>
        <v>0</v>
      </c>
      <c r="BF6" s="248">
        <f t="shared" si="2"/>
        <v>0</v>
      </c>
      <c r="BG6" s="248">
        <f t="shared" si="0"/>
        <v>0</v>
      </c>
    </row>
    <row r="7" spans="1:59" x14ac:dyDescent="0.65">
      <c r="A7" s="248">
        <v>4</v>
      </c>
      <c r="B7" s="303" t="s">
        <v>437</v>
      </c>
      <c r="C7" s="248">
        <v>523</v>
      </c>
      <c r="D7" s="248">
        <v>491</v>
      </c>
      <c r="E7" s="248">
        <v>1014</v>
      </c>
      <c r="F7" s="248">
        <v>0</v>
      </c>
      <c r="G7" s="248">
        <v>0</v>
      </c>
      <c r="H7" s="248">
        <v>0</v>
      </c>
      <c r="I7" s="248">
        <v>38</v>
      </c>
      <c r="J7" s="248">
        <v>30</v>
      </c>
      <c r="K7" s="248">
        <v>68</v>
      </c>
      <c r="L7" s="248">
        <v>43</v>
      </c>
      <c r="M7" s="248">
        <v>42</v>
      </c>
      <c r="N7" s="248">
        <v>85</v>
      </c>
      <c r="O7" s="248">
        <v>81</v>
      </c>
      <c r="P7" s="248">
        <v>72</v>
      </c>
      <c r="Q7" s="248">
        <v>153</v>
      </c>
      <c r="R7" s="248">
        <v>48</v>
      </c>
      <c r="S7" s="248">
        <v>42</v>
      </c>
      <c r="T7" s="248">
        <v>90</v>
      </c>
      <c r="U7" s="248">
        <v>58</v>
      </c>
      <c r="V7" s="248">
        <v>52</v>
      </c>
      <c r="W7" s="248">
        <v>110</v>
      </c>
      <c r="X7" s="248">
        <v>55</v>
      </c>
      <c r="Y7" s="248">
        <v>76</v>
      </c>
      <c r="Z7" s="248">
        <v>131</v>
      </c>
      <c r="AA7" s="248">
        <v>62</v>
      </c>
      <c r="AB7" s="248">
        <v>71</v>
      </c>
      <c r="AC7" s="248">
        <v>133</v>
      </c>
      <c r="AD7" s="248">
        <v>62</v>
      </c>
      <c r="AE7" s="248">
        <v>55</v>
      </c>
      <c r="AF7" s="248">
        <v>117</v>
      </c>
      <c r="AG7" s="248">
        <v>57</v>
      </c>
      <c r="AH7" s="248">
        <v>62</v>
      </c>
      <c r="AI7" s="248">
        <v>119</v>
      </c>
      <c r="AJ7" s="248">
        <v>342</v>
      </c>
      <c r="AK7" s="248">
        <v>358</v>
      </c>
      <c r="AL7" s="248">
        <v>700</v>
      </c>
      <c r="AM7" s="248">
        <v>30</v>
      </c>
      <c r="AN7" s="248">
        <v>19</v>
      </c>
      <c r="AO7" s="248">
        <v>49</v>
      </c>
      <c r="AP7" s="248">
        <v>46</v>
      </c>
      <c r="AQ7" s="248">
        <v>20</v>
      </c>
      <c r="AR7" s="248">
        <v>66</v>
      </c>
      <c r="AS7" s="248">
        <v>24</v>
      </c>
      <c r="AT7" s="248">
        <v>22</v>
      </c>
      <c r="AU7" s="248">
        <v>46</v>
      </c>
      <c r="AV7" s="248">
        <v>0</v>
      </c>
      <c r="AW7" s="248">
        <v>0</v>
      </c>
      <c r="AX7" s="248">
        <v>0</v>
      </c>
      <c r="AY7" s="248">
        <v>0</v>
      </c>
      <c r="AZ7" s="248">
        <v>0</v>
      </c>
      <c r="BA7" s="248">
        <v>0</v>
      </c>
      <c r="BB7" s="248">
        <v>0</v>
      </c>
      <c r="BC7" s="248">
        <v>0</v>
      </c>
      <c r="BD7" s="248">
        <v>0</v>
      </c>
      <c r="BE7" s="248">
        <f t="shared" si="1"/>
        <v>100</v>
      </c>
      <c r="BF7" s="248">
        <f t="shared" si="2"/>
        <v>61</v>
      </c>
      <c r="BG7" s="248">
        <f t="shared" si="0"/>
        <v>161</v>
      </c>
    </row>
    <row r="8" spans="1:59" x14ac:dyDescent="0.65">
      <c r="A8" s="248">
        <v>5</v>
      </c>
      <c r="B8" s="303" t="s">
        <v>34</v>
      </c>
      <c r="C8" s="248">
        <v>231</v>
      </c>
      <c r="D8" s="248">
        <v>183</v>
      </c>
      <c r="E8" s="248">
        <v>414</v>
      </c>
      <c r="F8" s="248">
        <v>0</v>
      </c>
      <c r="G8" s="248">
        <v>0</v>
      </c>
      <c r="H8" s="248">
        <v>0</v>
      </c>
      <c r="I8" s="248">
        <v>11</v>
      </c>
      <c r="J8" s="248">
        <v>8</v>
      </c>
      <c r="K8" s="248">
        <v>19</v>
      </c>
      <c r="L8" s="248">
        <v>10</v>
      </c>
      <c r="M8" s="248">
        <v>7</v>
      </c>
      <c r="N8" s="248">
        <v>17</v>
      </c>
      <c r="O8" s="248">
        <v>21</v>
      </c>
      <c r="P8" s="248">
        <v>15</v>
      </c>
      <c r="Q8" s="248">
        <v>36</v>
      </c>
      <c r="R8" s="248">
        <v>26</v>
      </c>
      <c r="S8" s="248">
        <v>13</v>
      </c>
      <c r="T8" s="248">
        <v>39</v>
      </c>
      <c r="U8" s="248">
        <v>25</v>
      </c>
      <c r="V8" s="248">
        <v>21</v>
      </c>
      <c r="W8" s="248">
        <v>46</v>
      </c>
      <c r="X8" s="248">
        <v>25</v>
      </c>
      <c r="Y8" s="248">
        <v>19</v>
      </c>
      <c r="Z8" s="248">
        <v>44</v>
      </c>
      <c r="AA8" s="248">
        <v>19</v>
      </c>
      <c r="AB8" s="248">
        <v>22</v>
      </c>
      <c r="AC8" s="248">
        <v>41</v>
      </c>
      <c r="AD8" s="248">
        <v>21</v>
      </c>
      <c r="AE8" s="248">
        <v>16</v>
      </c>
      <c r="AF8" s="248">
        <v>37</v>
      </c>
      <c r="AG8" s="248">
        <v>28</v>
      </c>
      <c r="AH8" s="248">
        <v>24</v>
      </c>
      <c r="AI8" s="248">
        <v>52</v>
      </c>
      <c r="AJ8" s="248">
        <v>144</v>
      </c>
      <c r="AK8" s="248">
        <v>115</v>
      </c>
      <c r="AL8" s="248">
        <v>259</v>
      </c>
      <c r="AM8" s="248">
        <v>31</v>
      </c>
      <c r="AN8" s="248">
        <v>26</v>
      </c>
      <c r="AO8" s="248">
        <v>57</v>
      </c>
      <c r="AP8" s="248">
        <v>18</v>
      </c>
      <c r="AQ8" s="248">
        <v>9</v>
      </c>
      <c r="AR8" s="248">
        <v>27</v>
      </c>
      <c r="AS8" s="248">
        <v>17</v>
      </c>
      <c r="AT8" s="248">
        <v>18</v>
      </c>
      <c r="AU8" s="248">
        <v>35</v>
      </c>
      <c r="AV8" s="248">
        <v>0</v>
      </c>
      <c r="AW8" s="248">
        <v>0</v>
      </c>
      <c r="AX8" s="248">
        <v>0</v>
      </c>
      <c r="AY8" s="248">
        <v>0</v>
      </c>
      <c r="AZ8" s="248">
        <v>0</v>
      </c>
      <c r="BA8" s="248">
        <v>0</v>
      </c>
      <c r="BB8" s="248">
        <v>0</v>
      </c>
      <c r="BC8" s="248">
        <v>0</v>
      </c>
      <c r="BD8" s="248">
        <v>0</v>
      </c>
      <c r="BE8" s="248">
        <f t="shared" si="1"/>
        <v>66</v>
      </c>
      <c r="BF8" s="248">
        <f t="shared" si="2"/>
        <v>53</v>
      </c>
      <c r="BG8" s="248">
        <f t="shared" si="0"/>
        <v>119</v>
      </c>
    </row>
    <row r="9" spans="1:59" x14ac:dyDescent="0.65">
      <c r="A9" s="248">
        <v>6</v>
      </c>
      <c r="B9" s="305" t="s">
        <v>35</v>
      </c>
      <c r="C9" s="248">
        <v>267</v>
      </c>
      <c r="D9" s="248">
        <v>194</v>
      </c>
      <c r="E9" s="248">
        <v>461</v>
      </c>
      <c r="F9" s="248">
        <v>0</v>
      </c>
      <c r="G9" s="248">
        <v>0</v>
      </c>
      <c r="H9" s="248">
        <v>0</v>
      </c>
      <c r="I9" s="248">
        <v>28</v>
      </c>
      <c r="J9" s="248">
        <v>20</v>
      </c>
      <c r="K9" s="248">
        <v>48</v>
      </c>
      <c r="L9" s="248">
        <v>29</v>
      </c>
      <c r="M9" s="248">
        <v>15</v>
      </c>
      <c r="N9" s="248">
        <v>44</v>
      </c>
      <c r="O9" s="248">
        <v>57</v>
      </c>
      <c r="P9" s="248">
        <v>35</v>
      </c>
      <c r="Q9" s="248">
        <v>92</v>
      </c>
      <c r="R9" s="248">
        <v>30</v>
      </c>
      <c r="S9" s="248">
        <v>32</v>
      </c>
      <c r="T9" s="248">
        <v>62</v>
      </c>
      <c r="U9" s="248">
        <v>24</v>
      </c>
      <c r="V9" s="248">
        <v>28</v>
      </c>
      <c r="W9" s="248">
        <v>52</v>
      </c>
      <c r="X9" s="248">
        <v>44</v>
      </c>
      <c r="Y9" s="248">
        <v>17</v>
      </c>
      <c r="Z9" s="248">
        <v>61</v>
      </c>
      <c r="AA9" s="248">
        <v>33</v>
      </c>
      <c r="AB9" s="248">
        <v>23</v>
      </c>
      <c r="AC9" s="248">
        <v>56</v>
      </c>
      <c r="AD9" s="248">
        <v>34</v>
      </c>
      <c r="AE9" s="248">
        <v>30</v>
      </c>
      <c r="AF9" s="248">
        <v>64</v>
      </c>
      <c r="AG9" s="248">
        <v>45</v>
      </c>
      <c r="AH9" s="248">
        <v>29</v>
      </c>
      <c r="AI9" s="248">
        <v>74</v>
      </c>
      <c r="AJ9" s="248">
        <v>210</v>
      </c>
      <c r="AK9" s="248">
        <v>159</v>
      </c>
      <c r="AL9" s="248">
        <v>369</v>
      </c>
      <c r="AM9" s="248">
        <v>0</v>
      </c>
      <c r="AN9" s="248">
        <v>0</v>
      </c>
      <c r="AO9" s="248">
        <v>0</v>
      </c>
      <c r="AP9" s="248">
        <v>0</v>
      </c>
      <c r="AQ9" s="248">
        <v>0</v>
      </c>
      <c r="AR9" s="248">
        <v>0</v>
      </c>
      <c r="AS9" s="248">
        <v>0</v>
      </c>
      <c r="AT9" s="248">
        <v>0</v>
      </c>
      <c r="AU9" s="248">
        <v>0</v>
      </c>
      <c r="AV9" s="248">
        <v>0</v>
      </c>
      <c r="AW9" s="248">
        <v>0</v>
      </c>
      <c r="AX9" s="248">
        <v>0</v>
      </c>
      <c r="AY9" s="248">
        <v>0</v>
      </c>
      <c r="AZ9" s="248">
        <v>0</v>
      </c>
      <c r="BA9" s="248">
        <v>0</v>
      </c>
      <c r="BB9" s="248">
        <v>0</v>
      </c>
      <c r="BC9" s="248">
        <v>0</v>
      </c>
      <c r="BD9" s="248">
        <v>0</v>
      </c>
      <c r="BE9" s="248">
        <f t="shared" si="1"/>
        <v>0</v>
      </c>
      <c r="BF9" s="248">
        <f t="shared" si="2"/>
        <v>0</v>
      </c>
      <c r="BG9" s="248">
        <f t="shared" si="0"/>
        <v>0</v>
      </c>
    </row>
    <row r="10" spans="1:59" x14ac:dyDescent="0.65">
      <c r="A10" s="248">
        <v>7</v>
      </c>
      <c r="B10" s="303" t="s">
        <v>45</v>
      </c>
      <c r="C10" s="248">
        <v>203</v>
      </c>
      <c r="D10" s="248">
        <v>179</v>
      </c>
      <c r="E10" s="248">
        <v>382</v>
      </c>
      <c r="F10" s="248">
        <v>0</v>
      </c>
      <c r="G10" s="248">
        <v>0</v>
      </c>
      <c r="H10" s="248">
        <v>0</v>
      </c>
      <c r="I10" s="248">
        <v>14</v>
      </c>
      <c r="J10" s="248">
        <v>16</v>
      </c>
      <c r="K10" s="248">
        <v>30</v>
      </c>
      <c r="L10" s="248">
        <v>18</v>
      </c>
      <c r="M10" s="248">
        <v>14</v>
      </c>
      <c r="N10" s="248">
        <v>32</v>
      </c>
      <c r="O10" s="248">
        <v>32</v>
      </c>
      <c r="P10" s="248">
        <v>30</v>
      </c>
      <c r="Q10" s="248">
        <v>62</v>
      </c>
      <c r="R10" s="248">
        <v>16</v>
      </c>
      <c r="S10" s="248">
        <v>18</v>
      </c>
      <c r="T10" s="248">
        <v>34</v>
      </c>
      <c r="U10" s="248">
        <v>25</v>
      </c>
      <c r="V10" s="248">
        <v>23</v>
      </c>
      <c r="W10" s="248">
        <v>48</v>
      </c>
      <c r="X10" s="248">
        <v>24</v>
      </c>
      <c r="Y10" s="248">
        <v>17</v>
      </c>
      <c r="Z10" s="248">
        <v>41</v>
      </c>
      <c r="AA10" s="248">
        <v>21</v>
      </c>
      <c r="AB10" s="248">
        <v>12</v>
      </c>
      <c r="AC10" s="248">
        <v>33</v>
      </c>
      <c r="AD10" s="248">
        <v>17</v>
      </c>
      <c r="AE10" s="248">
        <v>24</v>
      </c>
      <c r="AF10" s="248">
        <v>41</v>
      </c>
      <c r="AG10" s="248">
        <v>16</v>
      </c>
      <c r="AH10" s="248">
        <v>17</v>
      </c>
      <c r="AI10" s="248">
        <v>33</v>
      </c>
      <c r="AJ10" s="248">
        <v>119</v>
      </c>
      <c r="AK10" s="248">
        <v>111</v>
      </c>
      <c r="AL10" s="248">
        <v>230</v>
      </c>
      <c r="AM10" s="248">
        <v>23</v>
      </c>
      <c r="AN10" s="248">
        <v>7</v>
      </c>
      <c r="AO10" s="248">
        <v>30</v>
      </c>
      <c r="AP10" s="248">
        <v>16</v>
      </c>
      <c r="AQ10" s="248">
        <v>11</v>
      </c>
      <c r="AR10" s="248">
        <v>27</v>
      </c>
      <c r="AS10" s="248">
        <v>13</v>
      </c>
      <c r="AT10" s="248">
        <v>20</v>
      </c>
      <c r="AU10" s="248">
        <v>33</v>
      </c>
      <c r="AV10" s="248">
        <v>0</v>
      </c>
      <c r="AW10" s="248">
        <v>0</v>
      </c>
      <c r="AX10" s="248">
        <v>0</v>
      </c>
      <c r="AY10" s="248">
        <v>0</v>
      </c>
      <c r="AZ10" s="248">
        <v>0</v>
      </c>
      <c r="BA10" s="248">
        <v>0</v>
      </c>
      <c r="BB10" s="248">
        <v>0</v>
      </c>
      <c r="BC10" s="248">
        <v>0</v>
      </c>
      <c r="BD10" s="248">
        <v>0</v>
      </c>
      <c r="BE10" s="248">
        <f t="shared" si="1"/>
        <v>52</v>
      </c>
      <c r="BF10" s="248">
        <f t="shared" si="2"/>
        <v>38</v>
      </c>
      <c r="BG10" s="248">
        <f t="shared" si="0"/>
        <v>90</v>
      </c>
    </row>
    <row r="11" spans="1:59" x14ac:dyDescent="0.65">
      <c r="A11" s="248">
        <v>8</v>
      </c>
      <c r="B11" s="303" t="s">
        <v>31</v>
      </c>
      <c r="C11" s="248">
        <v>851</v>
      </c>
      <c r="D11" s="248">
        <v>808</v>
      </c>
      <c r="E11" s="248">
        <v>1659</v>
      </c>
      <c r="F11" s="248">
        <v>0</v>
      </c>
      <c r="G11" s="248">
        <v>0</v>
      </c>
      <c r="H11" s="248">
        <v>0</v>
      </c>
      <c r="I11" s="248">
        <v>92</v>
      </c>
      <c r="J11" s="248">
        <v>87</v>
      </c>
      <c r="K11" s="248">
        <v>179</v>
      </c>
      <c r="L11" s="248">
        <v>96</v>
      </c>
      <c r="M11" s="248">
        <v>83</v>
      </c>
      <c r="N11" s="248">
        <v>179</v>
      </c>
      <c r="O11" s="248">
        <v>188</v>
      </c>
      <c r="P11" s="248">
        <v>170</v>
      </c>
      <c r="Q11" s="248">
        <v>358</v>
      </c>
      <c r="R11" s="248">
        <v>122</v>
      </c>
      <c r="S11" s="248">
        <v>88</v>
      </c>
      <c r="T11" s="248">
        <v>210</v>
      </c>
      <c r="U11" s="248">
        <v>97</v>
      </c>
      <c r="V11" s="248">
        <v>120</v>
      </c>
      <c r="W11" s="248">
        <v>217</v>
      </c>
      <c r="X11" s="248">
        <v>109</v>
      </c>
      <c r="Y11" s="248">
        <v>109</v>
      </c>
      <c r="Z11" s="248">
        <v>218</v>
      </c>
      <c r="AA11" s="248">
        <v>118</v>
      </c>
      <c r="AB11" s="248">
        <v>103</v>
      </c>
      <c r="AC11" s="248">
        <v>221</v>
      </c>
      <c r="AD11" s="248">
        <v>100</v>
      </c>
      <c r="AE11" s="248">
        <v>112</v>
      </c>
      <c r="AF11" s="248">
        <v>212</v>
      </c>
      <c r="AG11" s="248">
        <v>117</v>
      </c>
      <c r="AH11" s="248">
        <v>106</v>
      </c>
      <c r="AI11" s="248">
        <v>223</v>
      </c>
      <c r="AJ11" s="248">
        <v>663</v>
      </c>
      <c r="AK11" s="248">
        <v>638</v>
      </c>
      <c r="AL11" s="248">
        <v>1301</v>
      </c>
      <c r="AM11" s="248">
        <v>0</v>
      </c>
      <c r="AN11" s="248">
        <v>0</v>
      </c>
      <c r="AO11" s="248">
        <v>0</v>
      </c>
      <c r="AP11" s="248">
        <v>0</v>
      </c>
      <c r="AQ11" s="248">
        <v>0</v>
      </c>
      <c r="AR11" s="248">
        <v>0</v>
      </c>
      <c r="AS11" s="248">
        <v>0</v>
      </c>
      <c r="AT11" s="248">
        <v>0</v>
      </c>
      <c r="AU11" s="248">
        <v>0</v>
      </c>
      <c r="AV11" s="248">
        <v>0</v>
      </c>
      <c r="AW11" s="248">
        <v>0</v>
      </c>
      <c r="AX11" s="248">
        <v>0</v>
      </c>
      <c r="AY11" s="248">
        <v>0</v>
      </c>
      <c r="AZ11" s="248">
        <v>0</v>
      </c>
      <c r="BA11" s="248">
        <v>0</v>
      </c>
      <c r="BB11" s="248">
        <v>0</v>
      </c>
      <c r="BC11" s="248">
        <v>0</v>
      </c>
      <c r="BD11" s="248">
        <v>0</v>
      </c>
      <c r="BE11" s="248">
        <f t="shared" si="1"/>
        <v>0</v>
      </c>
      <c r="BF11" s="248">
        <f t="shared" si="2"/>
        <v>0</v>
      </c>
      <c r="BG11" s="248">
        <f t="shared" si="0"/>
        <v>0</v>
      </c>
    </row>
    <row r="12" spans="1:59" x14ac:dyDescent="0.65">
      <c r="A12" s="248">
        <v>9</v>
      </c>
      <c r="B12" s="303" t="s">
        <v>26</v>
      </c>
      <c r="C12" s="248">
        <v>118</v>
      </c>
      <c r="D12" s="248">
        <v>115</v>
      </c>
      <c r="E12" s="248">
        <v>233</v>
      </c>
      <c r="F12" s="248">
        <v>0</v>
      </c>
      <c r="G12" s="248">
        <v>0</v>
      </c>
      <c r="H12" s="248">
        <v>0</v>
      </c>
      <c r="I12" s="248">
        <v>8</v>
      </c>
      <c r="J12" s="248">
        <v>12</v>
      </c>
      <c r="K12" s="248">
        <v>20</v>
      </c>
      <c r="L12" s="248">
        <v>14</v>
      </c>
      <c r="M12" s="248">
        <v>9</v>
      </c>
      <c r="N12" s="248">
        <v>23</v>
      </c>
      <c r="O12" s="248">
        <v>22</v>
      </c>
      <c r="P12" s="248">
        <v>21</v>
      </c>
      <c r="Q12" s="248">
        <v>43</v>
      </c>
      <c r="R12" s="248">
        <v>14</v>
      </c>
      <c r="S12" s="248">
        <v>15</v>
      </c>
      <c r="T12" s="248">
        <v>29</v>
      </c>
      <c r="U12" s="248">
        <v>19</v>
      </c>
      <c r="V12" s="248">
        <v>19</v>
      </c>
      <c r="W12" s="248">
        <v>38</v>
      </c>
      <c r="X12" s="248">
        <v>20</v>
      </c>
      <c r="Y12" s="248">
        <v>17</v>
      </c>
      <c r="Z12" s="248">
        <v>37</v>
      </c>
      <c r="AA12" s="248">
        <v>17</v>
      </c>
      <c r="AB12" s="248">
        <v>19</v>
      </c>
      <c r="AC12" s="248">
        <v>36</v>
      </c>
      <c r="AD12" s="248">
        <v>13</v>
      </c>
      <c r="AE12" s="248">
        <v>11</v>
      </c>
      <c r="AF12" s="248">
        <v>24</v>
      </c>
      <c r="AG12" s="248">
        <v>13</v>
      </c>
      <c r="AH12" s="248">
        <v>13</v>
      </c>
      <c r="AI12" s="248">
        <v>26</v>
      </c>
      <c r="AJ12" s="248">
        <v>96</v>
      </c>
      <c r="AK12" s="248">
        <v>94</v>
      </c>
      <c r="AL12" s="248">
        <v>190</v>
      </c>
      <c r="AM12" s="248">
        <v>0</v>
      </c>
      <c r="AN12" s="248">
        <v>0</v>
      </c>
      <c r="AO12" s="248">
        <v>0</v>
      </c>
      <c r="AP12" s="248">
        <v>0</v>
      </c>
      <c r="AQ12" s="248">
        <v>0</v>
      </c>
      <c r="AR12" s="248">
        <v>0</v>
      </c>
      <c r="AS12" s="248">
        <v>0</v>
      </c>
      <c r="AT12" s="248">
        <v>0</v>
      </c>
      <c r="AU12" s="248">
        <v>0</v>
      </c>
      <c r="AV12" s="248">
        <v>0</v>
      </c>
      <c r="AW12" s="248">
        <v>0</v>
      </c>
      <c r="AX12" s="248">
        <v>0</v>
      </c>
      <c r="AY12" s="248">
        <v>0</v>
      </c>
      <c r="AZ12" s="248">
        <v>0</v>
      </c>
      <c r="BA12" s="248">
        <v>0</v>
      </c>
      <c r="BB12" s="248">
        <v>0</v>
      </c>
      <c r="BC12" s="248">
        <v>0</v>
      </c>
      <c r="BD12" s="248">
        <v>0</v>
      </c>
      <c r="BE12" s="248">
        <f t="shared" si="1"/>
        <v>0</v>
      </c>
      <c r="BF12" s="248">
        <f t="shared" si="2"/>
        <v>0</v>
      </c>
      <c r="BG12" s="248">
        <f t="shared" si="0"/>
        <v>0</v>
      </c>
    </row>
    <row r="13" spans="1:59" x14ac:dyDescent="0.65">
      <c r="A13" s="248">
        <v>10</v>
      </c>
      <c r="B13" s="303" t="s">
        <v>29</v>
      </c>
      <c r="C13" s="248">
        <v>51</v>
      </c>
      <c r="D13" s="248">
        <v>46</v>
      </c>
      <c r="E13" s="248">
        <v>97</v>
      </c>
      <c r="F13" s="248">
        <v>0</v>
      </c>
      <c r="G13" s="248">
        <v>0</v>
      </c>
      <c r="H13" s="248">
        <v>0</v>
      </c>
      <c r="I13" s="248">
        <v>6</v>
      </c>
      <c r="J13" s="248">
        <v>9</v>
      </c>
      <c r="K13" s="248">
        <v>15</v>
      </c>
      <c r="L13" s="248">
        <v>3</v>
      </c>
      <c r="M13" s="248">
        <v>7</v>
      </c>
      <c r="N13" s="248">
        <v>10</v>
      </c>
      <c r="O13" s="248">
        <v>9</v>
      </c>
      <c r="P13" s="248">
        <v>16</v>
      </c>
      <c r="Q13" s="248">
        <v>25</v>
      </c>
      <c r="R13" s="248">
        <v>6</v>
      </c>
      <c r="S13" s="248">
        <v>9</v>
      </c>
      <c r="T13" s="248">
        <v>15</v>
      </c>
      <c r="U13" s="248">
        <v>8</v>
      </c>
      <c r="V13" s="248">
        <v>5</v>
      </c>
      <c r="W13" s="248">
        <v>13</v>
      </c>
      <c r="X13" s="248">
        <v>8</v>
      </c>
      <c r="Y13" s="248">
        <v>8</v>
      </c>
      <c r="Z13" s="248">
        <v>16</v>
      </c>
      <c r="AA13" s="248">
        <v>6</v>
      </c>
      <c r="AB13" s="248">
        <v>1</v>
      </c>
      <c r="AC13" s="248">
        <v>7</v>
      </c>
      <c r="AD13" s="248">
        <v>7</v>
      </c>
      <c r="AE13" s="248">
        <v>2</v>
      </c>
      <c r="AF13" s="248">
        <v>9</v>
      </c>
      <c r="AG13" s="248">
        <v>7</v>
      </c>
      <c r="AH13" s="248">
        <v>5</v>
      </c>
      <c r="AI13" s="248">
        <v>12</v>
      </c>
      <c r="AJ13" s="248">
        <v>42</v>
      </c>
      <c r="AK13" s="248">
        <v>30</v>
      </c>
      <c r="AL13" s="248">
        <v>72</v>
      </c>
      <c r="AM13" s="248">
        <v>0</v>
      </c>
      <c r="AN13" s="248">
        <v>0</v>
      </c>
      <c r="AO13" s="248">
        <v>0</v>
      </c>
      <c r="AP13" s="248">
        <v>0</v>
      </c>
      <c r="AQ13" s="248">
        <v>0</v>
      </c>
      <c r="AR13" s="248">
        <v>0</v>
      </c>
      <c r="AS13" s="248">
        <v>0</v>
      </c>
      <c r="AT13" s="248">
        <v>0</v>
      </c>
      <c r="AU13" s="248">
        <v>0</v>
      </c>
      <c r="AV13" s="248">
        <v>0</v>
      </c>
      <c r="AW13" s="248">
        <v>0</v>
      </c>
      <c r="AX13" s="248">
        <v>0</v>
      </c>
      <c r="AY13" s="248">
        <v>0</v>
      </c>
      <c r="AZ13" s="248">
        <v>0</v>
      </c>
      <c r="BA13" s="248">
        <v>0</v>
      </c>
      <c r="BB13" s="248">
        <v>0</v>
      </c>
      <c r="BC13" s="248">
        <v>0</v>
      </c>
      <c r="BD13" s="248">
        <v>0</v>
      </c>
      <c r="BE13" s="248">
        <f t="shared" si="1"/>
        <v>0</v>
      </c>
      <c r="BF13" s="248">
        <f t="shared" si="2"/>
        <v>0</v>
      </c>
      <c r="BG13" s="248">
        <f t="shared" si="0"/>
        <v>0</v>
      </c>
    </row>
    <row r="14" spans="1:59" x14ac:dyDescent="0.65">
      <c r="A14" s="248">
        <v>11</v>
      </c>
      <c r="B14" s="303" t="s">
        <v>30</v>
      </c>
      <c r="C14" s="248">
        <v>552</v>
      </c>
      <c r="D14" s="248">
        <v>494</v>
      </c>
      <c r="E14" s="248">
        <v>1046</v>
      </c>
      <c r="F14" s="248">
        <v>0</v>
      </c>
      <c r="G14" s="248">
        <v>0</v>
      </c>
      <c r="H14" s="248">
        <v>0</v>
      </c>
      <c r="I14" s="248">
        <v>48</v>
      </c>
      <c r="J14" s="248">
        <v>41</v>
      </c>
      <c r="K14" s="248">
        <v>89</v>
      </c>
      <c r="L14" s="248">
        <v>67</v>
      </c>
      <c r="M14" s="248">
        <v>48</v>
      </c>
      <c r="N14" s="248">
        <v>115</v>
      </c>
      <c r="O14" s="248">
        <v>115</v>
      </c>
      <c r="P14" s="248">
        <v>89</v>
      </c>
      <c r="Q14" s="248">
        <v>204</v>
      </c>
      <c r="R14" s="248">
        <v>73</v>
      </c>
      <c r="S14" s="248">
        <v>60</v>
      </c>
      <c r="T14" s="248">
        <v>133</v>
      </c>
      <c r="U14" s="248">
        <v>68</v>
      </c>
      <c r="V14" s="248">
        <v>87</v>
      </c>
      <c r="W14" s="248">
        <v>155</v>
      </c>
      <c r="X14" s="248">
        <v>75</v>
      </c>
      <c r="Y14" s="248">
        <v>77</v>
      </c>
      <c r="Z14" s="248">
        <v>152</v>
      </c>
      <c r="AA14" s="248">
        <v>75</v>
      </c>
      <c r="AB14" s="248">
        <v>57</v>
      </c>
      <c r="AC14" s="248">
        <v>132</v>
      </c>
      <c r="AD14" s="248">
        <v>69</v>
      </c>
      <c r="AE14" s="248">
        <v>66</v>
      </c>
      <c r="AF14" s="248">
        <v>135</v>
      </c>
      <c r="AG14" s="248">
        <v>77</v>
      </c>
      <c r="AH14" s="248">
        <v>58</v>
      </c>
      <c r="AI14" s="248">
        <v>135</v>
      </c>
      <c r="AJ14" s="248">
        <v>437</v>
      </c>
      <c r="AK14" s="248">
        <v>405</v>
      </c>
      <c r="AL14" s="248">
        <v>842</v>
      </c>
      <c r="AM14" s="248">
        <v>0</v>
      </c>
      <c r="AN14" s="248">
        <v>0</v>
      </c>
      <c r="AO14" s="248">
        <v>0</v>
      </c>
      <c r="AP14" s="248">
        <v>0</v>
      </c>
      <c r="AQ14" s="248">
        <v>0</v>
      </c>
      <c r="AR14" s="248">
        <v>0</v>
      </c>
      <c r="AS14" s="248">
        <v>0</v>
      </c>
      <c r="AT14" s="248">
        <v>0</v>
      </c>
      <c r="AU14" s="248">
        <v>0</v>
      </c>
      <c r="AV14" s="248">
        <v>0</v>
      </c>
      <c r="AW14" s="248">
        <v>0</v>
      </c>
      <c r="AX14" s="248">
        <v>0</v>
      </c>
      <c r="AY14" s="248">
        <v>0</v>
      </c>
      <c r="AZ14" s="248">
        <v>0</v>
      </c>
      <c r="BA14" s="248">
        <v>0</v>
      </c>
      <c r="BB14" s="248">
        <v>0</v>
      </c>
      <c r="BC14" s="248">
        <v>0</v>
      </c>
      <c r="BD14" s="248">
        <v>0</v>
      </c>
      <c r="BE14" s="248">
        <f t="shared" si="1"/>
        <v>0</v>
      </c>
      <c r="BF14" s="248">
        <f t="shared" si="2"/>
        <v>0</v>
      </c>
      <c r="BG14" s="248">
        <f t="shared" si="0"/>
        <v>0</v>
      </c>
    </row>
    <row r="15" spans="1:59" x14ac:dyDescent="0.65">
      <c r="A15" s="248">
        <v>12</v>
      </c>
      <c r="B15" s="303" t="s">
        <v>41</v>
      </c>
      <c r="C15" s="248">
        <v>146</v>
      </c>
      <c r="D15" s="248">
        <v>130</v>
      </c>
      <c r="E15" s="248">
        <v>276</v>
      </c>
      <c r="F15" s="248">
        <v>13</v>
      </c>
      <c r="G15" s="248">
        <v>10</v>
      </c>
      <c r="H15" s="248">
        <v>23</v>
      </c>
      <c r="I15" s="248">
        <v>15</v>
      </c>
      <c r="J15" s="248">
        <v>18</v>
      </c>
      <c r="K15" s="248">
        <v>33</v>
      </c>
      <c r="L15" s="248">
        <v>19</v>
      </c>
      <c r="M15" s="248">
        <v>18</v>
      </c>
      <c r="N15" s="248">
        <v>37</v>
      </c>
      <c r="O15" s="248">
        <v>47</v>
      </c>
      <c r="P15" s="248">
        <v>46</v>
      </c>
      <c r="Q15" s="248">
        <v>93</v>
      </c>
      <c r="R15" s="248">
        <v>11</v>
      </c>
      <c r="S15" s="248">
        <v>15</v>
      </c>
      <c r="T15" s="248">
        <v>26</v>
      </c>
      <c r="U15" s="248">
        <v>22</v>
      </c>
      <c r="V15" s="248">
        <v>10</v>
      </c>
      <c r="W15" s="248">
        <v>32</v>
      </c>
      <c r="X15" s="248">
        <v>16</v>
      </c>
      <c r="Y15" s="248">
        <v>22</v>
      </c>
      <c r="Z15" s="248">
        <v>38</v>
      </c>
      <c r="AA15" s="248">
        <v>10</v>
      </c>
      <c r="AB15" s="248">
        <v>12</v>
      </c>
      <c r="AC15" s="248">
        <v>22</v>
      </c>
      <c r="AD15" s="248">
        <v>21</v>
      </c>
      <c r="AE15" s="248">
        <v>10</v>
      </c>
      <c r="AF15" s="248">
        <v>31</v>
      </c>
      <c r="AG15" s="248">
        <v>19</v>
      </c>
      <c r="AH15" s="248">
        <v>15</v>
      </c>
      <c r="AI15" s="248">
        <v>34</v>
      </c>
      <c r="AJ15" s="248">
        <v>99</v>
      </c>
      <c r="AK15" s="248">
        <v>84</v>
      </c>
      <c r="AL15" s="248">
        <v>183</v>
      </c>
      <c r="AM15" s="248">
        <v>0</v>
      </c>
      <c r="AN15" s="248">
        <v>0</v>
      </c>
      <c r="AO15" s="248">
        <v>0</v>
      </c>
      <c r="AP15" s="248">
        <v>0</v>
      </c>
      <c r="AQ15" s="248">
        <v>0</v>
      </c>
      <c r="AR15" s="248">
        <v>0</v>
      </c>
      <c r="AS15" s="248">
        <v>0</v>
      </c>
      <c r="AT15" s="248">
        <v>0</v>
      </c>
      <c r="AU15" s="248">
        <v>0</v>
      </c>
      <c r="AV15" s="248">
        <v>0</v>
      </c>
      <c r="AW15" s="248">
        <v>0</v>
      </c>
      <c r="AX15" s="248">
        <v>0</v>
      </c>
      <c r="AY15" s="248">
        <v>0</v>
      </c>
      <c r="AZ15" s="248">
        <v>0</v>
      </c>
      <c r="BA15" s="248">
        <v>0</v>
      </c>
      <c r="BB15" s="248">
        <v>0</v>
      </c>
      <c r="BC15" s="248">
        <v>0</v>
      </c>
      <c r="BD15" s="248">
        <v>0</v>
      </c>
      <c r="BE15" s="248">
        <f t="shared" si="1"/>
        <v>0</v>
      </c>
      <c r="BF15" s="248">
        <f t="shared" si="2"/>
        <v>0</v>
      </c>
      <c r="BG15" s="248">
        <f t="shared" si="0"/>
        <v>0</v>
      </c>
    </row>
    <row r="16" spans="1:59" x14ac:dyDescent="0.65">
      <c r="A16" s="248">
        <v>13</v>
      </c>
      <c r="B16" s="303" t="s">
        <v>50</v>
      </c>
      <c r="C16" s="248">
        <v>479</v>
      </c>
      <c r="D16" s="248">
        <v>455</v>
      </c>
      <c r="E16" s="248">
        <v>934</v>
      </c>
      <c r="F16" s="248">
        <v>0</v>
      </c>
      <c r="G16" s="248">
        <v>0</v>
      </c>
      <c r="H16" s="248">
        <v>0</v>
      </c>
      <c r="I16" s="248">
        <v>23</v>
      </c>
      <c r="J16" s="248">
        <v>24</v>
      </c>
      <c r="K16" s="248">
        <v>47</v>
      </c>
      <c r="L16" s="248">
        <v>26</v>
      </c>
      <c r="M16" s="248">
        <v>34</v>
      </c>
      <c r="N16" s="248">
        <v>60</v>
      </c>
      <c r="O16" s="248">
        <v>49</v>
      </c>
      <c r="P16" s="248">
        <v>58</v>
      </c>
      <c r="Q16" s="248">
        <v>107</v>
      </c>
      <c r="R16" s="248">
        <v>51</v>
      </c>
      <c r="S16" s="248">
        <v>56</v>
      </c>
      <c r="T16" s="248">
        <v>107</v>
      </c>
      <c r="U16" s="248">
        <v>50</v>
      </c>
      <c r="V16" s="248">
        <v>67</v>
      </c>
      <c r="W16" s="248">
        <v>117</v>
      </c>
      <c r="X16" s="248">
        <v>62</v>
      </c>
      <c r="Y16" s="248">
        <v>41</v>
      </c>
      <c r="Z16" s="248">
        <v>103</v>
      </c>
      <c r="AA16" s="248">
        <v>48</v>
      </c>
      <c r="AB16" s="248">
        <v>46</v>
      </c>
      <c r="AC16" s="248">
        <v>94</v>
      </c>
      <c r="AD16" s="248">
        <v>54</v>
      </c>
      <c r="AE16" s="248">
        <v>56</v>
      </c>
      <c r="AF16" s="248">
        <v>110</v>
      </c>
      <c r="AG16" s="248">
        <v>57</v>
      </c>
      <c r="AH16" s="248">
        <v>46</v>
      </c>
      <c r="AI16" s="248">
        <v>103</v>
      </c>
      <c r="AJ16" s="248">
        <v>322</v>
      </c>
      <c r="AK16" s="248">
        <v>312</v>
      </c>
      <c r="AL16" s="248">
        <v>634</v>
      </c>
      <c r="AM16" s="248">
        <v>45</v>
      </c>
      <c r="AN16" s="248">
        <v>29</v>
      </c>
      <c r="AO16" s="248">
        <v>74</v>
      </c>
      <c r="AP16" s="248">
        <v>29</v>
      </c>
      <c r="AQ16" s="248">
        <v>27</v>
      </c>
      <c r="AR16" s="248">
        <v>56</v>
      </c>
      <c r="AS16" s="248">
        <v>34</v>
      </c>
      <c r="AT16" s="248">
        <v>29</v>
      </c>
      <c r="AU16" s="248">
        <v>63</v>
      </c>
      <c r="AV16" s="248">
        <v>0</v>
      </c>
      <c r="AW16" s="248">
        <v>0</v>
      </c>
      <c r="AX16" s="248">
        <v>0</v>
      </c>
      <c r="AY16" s="248">
        <v>0</v>
      </c>
      <c r="AZ16" s="248">
        <v>0</v>
      </c>
      <c r="BA16" s="248">
        <v>0</v>
      </c>
      <c r="BB16" s="248">
        <v>0</v>
      </c>
      <c r="BC16" s="248">
        <v>0</v>
      </c>
      <c r="BD16" s="248">
        <v>0</v>
      </c>
      <c r="BE16" s="248">
        <f t="shared" si="1"/>
        <v>108</v>
      </c>
      <c r="BF16" s="248">
        <f t="shared" si="2"/>
        <v>85</v>
      </c>
      <c r="BG16" s="248">
        <f t="shared" si="0"/>
        <v>193</v>
      </c>
    </row>
    <row r="17" spans="1:62" x14ac:dyDescent="0.65">
      <c r="A17" s="248">
        <v>14</v>
      </c>
      <c r="B17" s="303" t="s">
        <v>40</v>
      </c>
      <c r="C17" s="259">
        <v>107</v>
      </c>
      <c r="D17" s="259">
        <v>87</v>
      </c>
      <c r="E17" s="259">
        <v>194</v>
      </c>
      <c r="F17" s="248">
        <v>0</v>
      </c>
      <c r="G17" s="248">
        <v>0</v>
      </c>
      <c r="H17" s="248">
        <v>0</v>
      </c>
      <c r="I17" s="248">
        <v>3</v>
      </c>
      <c r="J17" s="248">
        <v>10</v>
      </c>
      <c r="K17" s="248">
        <v>13</v>
      </c>
      <c r="L17" s="248">
        <v>8</v>
      </c>
      <c r="M17" s="248">
        <v>15</v>
      </c>
      <c r="N17" s="248">
        <v>23</v>
      </c>
      <c r="O17" s="248">
        <v>11</v>
      </c>
      <c r="P17" s="248">
        <v>25</v>
      </c>
      <c r="Q17" s="248">
        <v>36</v>
      </c>
      <c r="R17" s="248">
        <v>15</v>
      </c>
      <c r="S17" s="248">
        <v>11</v>
      </c>
      <c r="T17" s="248">
        <v>26</v>
      </c>
      <c r="U17" s="248">
        <v>20</v>
      </c>
      <c r="V17" s="248">
        <v>10</v>
      </c>
      <c r="W17" s="248">
        <v>30</v>
      </c>
      <c r="X17" s="248">
        <v>19</v>
      </c>
      <c r="Y17" s="248">
        <v>10</v>
      </c>
      <c r="Z17" s="248">
        <v>29</v>
      </c>
      <c r="AA17" s="248">
        <v>15</v>
      </c>
      <c r="AB17" s="248">
        <v>15</v>
      </c>
      <c r="AC17" s="248">
        <v>30</v>
      </c>
      <c r="AD17" s="248">
        <v>18</v>
      </c>
      <c r="AE17" s="248">
        <v>6</v>
      </c>
      <c r="AF17" s="248">
        <v>24</v>
      </c>
      <c r="AG17" s="248">
        <v>9</v>
      </c>
      <c r="AH17" s="248">
        <v>10</v>
      </c>
      <c r="AI17" s="248">
        <v>19</v>
      </c>
      <c r="AJ17" s="248">
        <v>96</v>
      </c>
      <c r="AK17" s="248">
        <v>62</v>
      </c>
      <c r="AL17" s="248">
        <v>158</v>
      </c>
      <c r="AM17" s="248">
        <v>0</v>
      </c>
      <c r="AN17" s="248">
        <v>0</v>
      </c>
      <c r="AO17" s="248">
        <v>0</v>
      </c>
      <c r="AP17" s="248">
        <v>0</v>
      </c>
      <c r="AQ17" s="248">
        <v>0</v>
      </c>
      <c r="AR17" s="248">
        <v>0</v>
      </c>
      <c r="AS17" s="248">
        <v>0</v>
      </c>
      <c r="AT17" s="248">
        <v>0</v>
      </c>
      <c r="AU17" s="248">
        <v>0</v>
      </c>
      <c r="AV17" s="248">
        <v>0</v>
      </c>
      <c r="AW17" s="248">
        <v>0</v>
      </c>
      <c r="AX17" s="248">
        <v>0</v>
      </c>
      <c r="AY17" s="248">
        <v>0</v>
      </c>
      <c r="AZ17" s="248">
        <v>0</v>
      </c>
      <c r="BA17" s="248">
        <v>0</v>
      </c>
      <c r="BB17" s="248">
        <v>0</v>
      </c>
      <c r="BC17" s="248">
        <v>0</v>
      </c>
      <c r="BD17" s="248">
        <v>0</v>
      </c>
      <c r="BE17" s="248">
        <f t="shared" si="1"/>
        <v>0</v>
      </c>
      <c r="BF17" s="248">
        <f t="shared" si="2"/>
        <v>0</v>
      </c>
      <c r="BG17" s="248">
        <f t="shared" si="0"/>
        <v>0</v>
      </c>
    </row>
    <row r="18" spans="1:62" x14ac:dyDescent="0.65">
      <c r="A18" s="248">
        <v>15</v>
      </c>
      <c r="B18" s="303" t="s">
        <v>44</v>
      </c>
      <c r="C18" s="248">
        <v>432</v>
      </c>
      <c r="D18" s="248">
        <v>374</v>
      </c>
      <c r="E18" s="248">
        <v>806</v>
      </c>
      <c r="F18" s="248">
        <v>0</v>
      </c>
      <c r="G18" s="248">
        <v>0</v>
      </c>
      <c r="H18" s="248">
        <v>0</v>
      </c>
      <c r="I18" s="248">
        <v>41</v>
      </c>
      <c r="J18" s="248">
        <v>31</v>
      </c>
      <c r="K18" s="248">
        <v>72</v>
      </c>
      <c r="L18" s="248">
        <v>52</v>
      </c>
      <c r="M18" s="248">
        <v>33</v>
      </c>
      <c r="N18" s="248">
        <v>85</v>
      </c>
      <c r="O18" s="248">
        <v>93</v>
      </c>
      <c r="P18" s="248">
        <v>64</v>
      </c>
      <c r="Q18" s="248">
        <v>157</v>
      </c>
      <c r="R18" s="248">
        <v>55</v>
      </c>
      <c r="S18" s="248">
        <v>61</v>
      </c>
      <c r="T18" s="248">
        <v>116</v>
      </c>
      <c r="U18" s="248">
        <v>69</v>
      </c>
      <c r="V18" s="248">
        <v>46</v>
      </c>
      <c r="W18" s="248">
        <v>115</v>
      </c>
      <c r="X18" s="248">
        <v>53</v>
      </c>
      <c r="Y18" s="248">
        <v>52</v>
      </c>
      <c r="Z18" s="248">
        <v>105</v>
      </c>
      <c r="AA18" s="248">
        <v>42</v>
      </c>
      <c r="AB18" s="248">
        <v>43</v>
      </c>
      <c r="AC18" s="248">
        <v>85</v>
      </c>
      <c r="AD18" s="248">
        <v>46</v>
      </c>
      <c r="AE18" s="248">
        <v>61</v>
      </c>
      <c r="AF18" s="248">
        <v>107</v>
      </c>
      <c r="AG18" s="248">
        <v>74</v>
      </c>
      <c r="AH18" s="248">
        <v>47</v>
      </c>
      <c r="AI18" s="248">
        <v>121</v>
      </c>
      <c r="AJ18" s="248">
        <v>339</v>
      </c>
      <c r="AK18" s="248">
        <v>310</v>
      </c>
      <c r="AL18" s="248">
        <v>649</v>
      </c>
      <c r="AM18" s="248">
        <v>0</v>
      </c>
      <c r="AN18" s="248">
        <v>0</v>
      </c>
      <c r="AO18" s="248">
        <v>0</v>
      </c>
      <c r="AP18" s="248">
        <v>0</v>
      </c>
      <c r="AQ18" s="248">
        <v>0</v>
      </c>
      <c r="AR18" s="248">
        <v>0</v>
      </c>
      <c r="AS18" s="248">
        <v>0</v>
      </c>
      <c r="AT18" s="248">
        <v>0</v>
      </c>
      <c r="AU18" s="248">
        <v>0</v>
      </c>
      <c r="AV18" s="248">
        <v>0</v>
      </c>
      <c r="AW18" s="248">
        <v>0</v>
      </c>
      <c r="AX18" s="248">
        <v>0</v>
      </c>
      <c r="AY18" s="248">
        <v>0</v>
      </c>
      <c r="AZ18" s="248">
        <v>0</v>
      </c>
      <c r="BA18" s="248">
        <v>0</v>
      </c>
      <c r="BB18" s="248">
        <v>0</v>
      </c>
      <c r="BC18" s="248">
        <v>0</v>
      </c>
      <c r="BD18" s="248">
        <v>0</v>
      </c>
      <c r="BE18" s="248">
        <f t="shared" si="1"/>
        <v>0</v>
      </c>
      <c r="BF18" s="248">
        <f t="shared" si="2"/>
        <v>0</v>
      </c>
      <c r="BG18" s="248">
        <f t="shared" si="0"/>
        <v>0</v>
      </c>
      <c r="BJ18" s="246" t="s">
        <v>398</v>
      </c>
    </row>
    <row r="19" spans="1:62" x14ac:dyDescent="0.65">
      <c r="A19" s="248">
        <v>16</v>
      </c>
      <c r="B19" s="303" t="s">
        <v>506</v>
      </c>
      <c r="C19" s="248">
        <v>96</v>
      </c>
      <c r="D19" s="248">
        <v>85</v>
      </c>
      <c r="E19" s="248">
        <v>181</v>
      </c>
      <c r="F19" s="248">
        <v>0</v>
      </c>
      <c r="G19" s="248">
        <v>0</v>
      </c>
      <c r="H19" s="248">
        <v>0</v>
      </c>
      <c r="I19" s="248">
        <v>7</v>
      </c>
      <c r="J19" s="248">
        <v>15</v>
      </c>
      <c r="K19" s="248">
        <v>22</v>
      </c>
      <c r="L19" s="248">
        <v>16</v>
      </c>
      <c r="M19" s="248">
        <v>8</v>
      </c>
      <c r="N19" s="248">
        <v>24</v>
      </c>
      <c r="O19" s="248">
        <v>23</v>
      </c>
      <c r="P19" s="248">
        <v>23</v>
      </c>
      <c r="Q19" s="248">
        <v>46</v>
      </c>
      <c r="R19" s="248">
        <v>14</v>
      </c>
      <c r="S19" s="248">
        <v>4</v>
      </c>
      <c r="T19" s="248">
        <v>18</v>
      </c>
      <c r="U19" s="248">
        <v>12</v>
      </c>
      <c r="V19" s="248">
        <v>10</v>
      </c>
      <c r="W19" s="248">
        <v>22</v>
      </c>
      <c r="X19" s="248">
        <v>11</v>
      </c>
      <c r="Y19" s="248">
        <v>17</v>
      </c>
      <c r="Z19" s="248">
        <v>28</v>
      </c>
      <c r="AA19" s="248">
        <v>8</v>
      </c>
      <c r="AB19" s="248">
        <v>10</v>
      </c>
      <c r="AC19" s="248">
        <v>18</v>
      </c>
      <c r="AD19" s="248">
        <v>14</v>
      </c>
      <c r="AE19" s="248">
        <v>12</v>
      </c>
      <c r="AF19" s="248">
        <v>26</v>
      </c>
      <c r="AG19" s="248">
        <v>14</v>
      </c>
      <c r="AH19" s="248">
        <v>9</v>
      </c>
      <c r="AI19" s="248">
        <v>23</v>
      </c>
      <c r="AJ19" s="248">
        <v>73</v>
      </c>
      <c r="AK19" s="248">
        <v>62</v>
      </c>
      <c r="AL19" s="248">
        <v>135</v>
      </c>
      <c r="AM19" s="248">
        <v>0</v>
      </c>
      <c r="AN19" s="248">
        <v>0</v>
      </c>
      <c r="AO19" s="248">
        <v>0</v>
      </c>
      <c r="AP19" s="248">
        <v>0</v>
      </c>
      <c r="AQ19" s="248">
        <v>0</v>
      </c>
      <c r="AR19" s="248">
        <v>0</v>
      </c>
      <c r="AS19" s="248">
        <v>0</v>
      </c>
      <c r="AT19" s="248">
        <v>0</v>
      </c>
      <c r="AU19" s="248">
        <v>0</v>
      </c>
      <c r="AV19" s="248">
        <v>0</v>
      </c>
      <c r="AW19" s="248">
        <v>0</v>
      </c>
      <c r="AX19" s="248">
        <v>0</v>
      </c>
      <c r="AY19" s="248">
        <v>0</v>
      </c>
      <c r="AZ19" s="248">
        <v>0</v>
      </c>
      <c r="BA19" s="248">
        <v>0</v>
      </c>
      <c r="BB19" s="248">
        <v>0</v>
      </c>
      <c r="BC19" s="248">
        <v>0</v>
      </c>
      <c r="BD19" s="248">
        <v>0</v>
      </c>
      <c r="BE19" s="248">
        <f t="shared" si="1"/>
        <v>0</v>
      </c>
      <c r="BF19" s="248">
        <f t="shared" si="2"/>
        <v>0</v>
      </c>
      <c r="BG19" s="248">
        <f t="shared" si="0"/>
        <v>0</v>
      </c>
    </row>
    <row r="20" spans="1:62" x14ac:dyDescent="0.65">
      <c r="A20" s="248">
        <v>17</v>
      </c>
      <c r="B20" s="303" t="s">
        <v>42</v>
      </c>
      <c r="C20" s="259">
        <v>38</v>
      </c>
      <c r="D20" s="259">
        <v>40</v>
      </c>
      <c r="E20" s="259">
        <v>78</v>
      </c>
      <c r="F20" s="248">
        <v>3</v>
      </c>
      <c r="G20" s="248">
        <v>1</v>
      </c>
      <c r="H20" s="248">
        <v>4</v>
      </c>
      <c r="I20" s="248">
        <v>3</v>
      </c>
      <c r="J20" s="248">
        <v>10</v>
      </c>
      <c r="K20" s="248">
        <v>13</v>
      </c>
      <c r="L20" s="248">
        <v>3</v>
      </c>
      <c r="M20" s="248">
        <v>4</v>
      </c>
      <c r="N20" s="248">
        <v>7</v>
      </c>
      <c r="O20" s="248">
        <v>9</v>
      </c>
      <c r="P20" s="248">
        <v>15</v>
      </c>
      <c r="Q20" s="248">
        <v>24</v>
      </c>
      <c r="R20" s="248">
        <v>9</v>
      </c>
      <c r="S20" s="248">
        <v>9</v>
      </c>
      <c r="T20" s="248">
        <v>18</v>
      </c>
      <c r="U20" s="248">
        <v>5</v>
      </c>
      <c r="V20" s="248">
        <v>7</v>
      </c>
      <c r="W20" s="248">
        <v>12</v>
      </c>
      <c r="X20" s="248">
        <v>0</v>
      </c>
      <c r="Y20" s="248">
        <v>4</v>
      </c>
      <c r="Z20" s="248">
        <v>4</v>
      </c>
      <c r="AA20" s="248">
        <v>3</v>
      </c>
      <c r="AB20" s="248">
        <v>2</v>
      </c>
      <c r="AC20" s="248">
        <v>5</v>
      </c>
      <c r="AD20" s="248">
        <v>3</v>
      </c>
      <c r="AE20" s="248">
        <v>1</v>
      </c>
      <c r="AF20" s="248">
        <v>4</v>
      </c>
      <c r="AG20" s="248">
        <v>9</v>
      </c>
      <c r="AH20" s="248">
        <v>2</v>
      </c>
      <c r="AI20" s="248">
        <v>11</v>
      </c>
      <c r="AJ20" s="248">
        <v>29</v>
      </c>
      <c r="AK20" s="248">
        <v>25</v>
      </c>
      <c r="AL20" s="248">
        <v>54</v>
      </c>
      <c r="AM20" s="248">
        <v>0</v>
      </c>
      <c r="AN20" s="248">
        <v>0</v>
      </c>
      <c r="AO20" s="248">
        <v>0</v>
      </c>
      <c r="AP20" s="248">
        <v>0</v>
      </c>
      <c r="AQ20" s="248">
        <v>0</v>
      </c>
      <c r="AR20" s="248">
        <v>0</v>
      </c>
      <c r="AS20" s="248">
        <v>0</v>
      </c>
      <c r="AT20" s="248">
        <v>0</v>
      </c>
      <c r="AU20" s="248">
        <v>0</v>
      </c>
      <c r="AV20" s="248">
        <v>0</v>
      </c>
      <c r="AW20" s="248">
        <v>0</v>
      </c>
      <c r="AX20" s="248">
        <v>0</v>
      </c>
      <c r="AY20" s="248">
        <v>0</v>
      </c>
      <c r="AZ20" s="248">
        <v>0</v>
      </c>
      <c r="BA20" s="248">
        <v>0</v>
      </c>
      <c r="BB20" s="248">
        <v>0</v>
      </c>
      <c r="BC20" s="248">
        <v>0</v>
      </c>
      <c r="BD20" s="248">
        <v>0</v>
      </c>
      <c r="BE20" s="248">
        <f t="shared" si="1"/>
        <v>0</v>
      </c>
      <c r="BF20" s="248">
        <f t="shared" si="2"/>
        <v>0</v>
      </c>
      <c r="BG20" s="248">
        <f t="shared" si="2"/>
        <v>0</v>
      </c>
    </row>
    <row r="21" spans="1:62" x14ac:dyDescent="0.65">
      <c r="A21" s="248">
        <v>18</v>
      </c>
      <c r="B21" s="303" t="s">
        <v>436</v>
      </c>
      <c r="C21" s="259">
        <v>85</v>
      </c>
      <c r="D21" s="259">
        <v>84</v>
      </c>
      <c r="E21" s="259">
        <v>169</v>
      </c>
      <c r="F21" s="248">
        <v>0</v>
      </c>
      <c r="G21" s="248">
        <v>0</v>
      </c>
      <c r="H21" s="248">
        <v>0</v>
      </c>
      <c r="I21" s="248">
        <v>4</v>
      </c>
      <c r="J21" s="248">
        <v>4</v>
      </c>
      <c r="K21" s="248">
        <v>8</v>
      </c>
      <c r="L21" s="248">
        <v>7</v>
      </c>
      <c r="M21" s="248">
        <v>12</v>
      </c>
      <c r="N21" s="248">
        <v>19</v>
      </c>
      <c r="O21" s="248">
        <v>11</v>
      </c>
      <c r="P21" s="248">
        <v>16</v>
      </c>
      <c r="Q21" s="248">
        <v>27</v>
      </c>
      <c r="R21" s="248">
        <v>12</v>
      </c>
      <c r="S21" s="248">
        <v>8</v>
      </c>
      <c r="T21" s="248">
        <v>20</v>
      </c>
      <c r="U21" s="248">
        <v>12</v>
      </c>
      <c r="V21" s="248">
        <v>17</v>
      </c>
      <c r="W21" s="248">
        <v>29</v>
      </c>
      <c r="X21" s="248">
        <v>10</v>
      </c>
      <c r="Y21" s="248">
        <v>9</v>
      </c>
      <c r="Z21" s="248">
        <v>19</v>
      </c>
      <c r="AA21" s="248">
        <v>11</v>
      </c>
      <c r="AB21" s="248">
        <v>14</v>
      </c>
      <c r="AC21" s="248">
        <v>25</v>
      </c>
      <c r="AD21" s="248">
        <v>15</v>
      </c>
      <c r="AE21" s="248">
        <v>12</v>
      </c>
      <c r="AF21" s="248">
        <v>27</v>
      </c>
      <c r="AG21" s="248">
        <v>14</v>
      </c>
      <c r="AH21" s="248">
        <v>8</v>
      </c>
      <c r="AI21" s="248">
        <v>22</v>
      </c>
      <c r="AJ21" s="248">
        <v>74</v>
      </c>
      <c r="AK21" s="248">
        <v>68</v>
      </c>
      <c r="AL21" s="248">
        <v>142</v>
      </c>
      <c r="AM21" s="248">
        <v>0</v>
      </c>
      <c r="AN21" s="248">
        <v>0</v>
      </c>
      <c r="AO21" s="248">
        <v>0</v>
      </c>
      <c r="AP21" s="248">
        <v>0</v>
      </c>
      <c r="AQ21" s="248">
        <v>0</v>
      </c>
      <c r="AR21" s="248">
        <v>0</v>
      </c>
      <c r="AS21" s="248">
        <v>0</v>
      </c>
      <c r="AT21" s="248">
        <v>0</v>
      </c>
      <c r="AU21" s="248">
        <v>0</v>
      </c>
      <c r="AV21" s="248">
        <v>0</v>
      </c>
      <c r="AW21" s="248">
        <v>0</v>
      </c>
      <c r="AX21" s="248">
        <v>0</v>
      </c>
      <c r="AY21" s="248">
        <v>0</v>
      </c>
      <c r="AZ21" s="248">
        <v>0</v>
      </c>
      <c r="BA21" s="248">
        <v>0</v>
      </c>
      <c r="BB21" s="248">
        <v>0</v>
      </c>
      <c r="BC21" s="248">
        <v>0</v>
      </c>
      <c r="BD21" s="248">
        <v>0</v>
      </c>
      <c r="BE21" s="248">
        <f t="shared" si="1"/>
        <v>0</v>
      </c>
      <c r="BF21" s="248">
        <f t="shared" si="2"/>
        <v>0</v>
      </c>
      <c r="BG21" s="248">
        <f t="shared" si="2"/>
        <v>0</v>
      </c>
    </row>
    <row r="22" spans="1:62" x14ac:dyDescent="0.65">
      <c r="A22" s="248">
        <v>19</v>
      </c>
      <c r="B22" s="303" t="s">
        <v>507</v>
      </c>
      <c r="C22" s="259">
        <v>103</v>
      </c>
      <c r="D22" s="259">
        <v>125</v>
      </c>
      <c r="E22" s="259">
        <v>228</v>
      </c>
      <c r="F22" s="248">
        <v>0</v>
      </c>
      <c r="G22" s="248">
        <v>0</v>
      </c>
      <c r="H22" s="248">
        <v>0</v>
      </c>
      <c r="I22" s="248">
        <v>9</v>
      </c>
      <c r="J22" s="248">
        <v>13</v>
      </c>
      <c r="K22" s="248">
        <v>22</v>
      </c>
      <c r="L22" s="248">
        <v>15</v>
      </c>
      <c r="M22" s="248">
        <v>11</v>
      </c>
      <c r="N22" s="248">
        <v>26</v>
      </c>
      <c r="O22" s="248">
        <v>24</v>
      </c>
      <c r="P22" s="248">
        <v>24</v>
      </c>
      <c r="Q22" s="248">
        <v>48</v>
      </c>
      <c r="R22" s="248">
        <v>16</v>
      </c>
      <c r="S22" s="248">
        <v>9</v>
      </c>
      <c r="T22" s="248">
        <v>25</v>
      </c>
      <c r="U22" s="248">
        <v>6</v>
      </c>
      <c r="V22" s="248">
        <v>16</v>
      </c>
      <c r="W22" s="248">
        <v>22</v>
      </c>
      <c r="X22" s="248">
        <v>9</v>
      </c>
      <c r="Y22" s="248">
        <v>17</v>
      </c>
      <c r="Z22" s="248">
        <v>26</v>
      </c>
      <c r="AA22" s="248">
        <v>8</v>
      </c>
      <c r="AB22" s="248">
        <v>16</v>
      </c>
      <c r="AC22" s="248">
        <v>24</v>
      </c>
      <c r="AD22" s="248">
        <v>9</v>
      </c>
      <c r="AE22" s="248">
        <v>17</v>
      </c>
      <c r="AF22" s="248">
        <v>26</v>
      </c>
      <c r="AG22" s="248">
        <v>8</v>
      </c>
      <c r="AH22" s="248">
        <v>10</v>
      </c>
      <c r="AI22" s="248">
        <v>18</v>
      </c>
      <c r="AJ22" s="248">
        <v>56</v>
      </c>
      <c r="AK22" s="248">
        <v>85</v>
      </c>
      <c r="AL22" s="248">
        <v>141</v>
      </c>
      <c r="AM22" s="248">
        <v>9</v>
      </c>
      <c r="AN22" s="248">
        <v>9</v>
      </c>
      <c r="AO22" s="248">
        <v>18</v>
      </c>
      <c r="AP22" s="248">
        <v>10</v>
      </c>
      <c r="AQ22" s="248">
        <v>4</v>
      </c>
      <c r="AR22" s="248">
        <v>14</v>
      </c>
      <c r="AS22" s="248">
        <v>4</v>
      </c>
      <c r="AT22" s="248">
        <v>3</v>
      </c>
      <c r="AU22" s="248">
        <v>7</v>
      </c>
      <c r="AV22" s="248">
        <v>0</v>
      </c>
      <c r="AW22" s="248">
        <v>0</v>
      </c>
      <c r="AX22" s="248">
        <v>0</v>
      </c>
      <c r="AY22" s="248">
        <v>0</v>
      </c>
      <c r="AZ22" s="248">
        <v>0</v>
      </c>
      <c r="BA22" s="248">
        <v>0</v>
      </c>
      <c r="BB22" s="248">
        <v>0</v>
      </c>
      <c r="BC22" s="248">
        <v>0</v>
      </c>
      <c r="BD22" s="248">
        <v>0</v>
      </c>
      <c r="BE22" s="248">
        <f t="shared" si="1"/>
        <v>23</v>
      </c>
      <c r="BF22" s="248">
        <f t="shared" si="2"/>
        <v>16</v>
      </c>
      <c r="BG22" s="248">
        <f t="shared" si="2"/>
        <v>39</v>
      </c>
    </row>
    <row r="23" spans="1:62" x14ac:dyDescent="0.65">
      <c r="A23" s="248">
        <v>20</v>
      </c>
      <c r="B23" s="303" t="s">
        <v>508</v>
      </c>
      <c r="C23" s="259">
        <v>156</v>
      </c>
      <c r="D23" s="259">
        <v>118</v>
      </c>
      <c r="E23" s="259">
        <v>274</v>
      </c>
      <c r="F23" s="248">
        <v>5</v>
      </c>
      <c r="G23" s="248">
        <v>7</v>
      </c>
      <c r="H23" s="248">
        <v>12</v>
      </c>
      <c r="I23" s="248">
        <v>7</v>
      </c>
      <c r="J23" s="248">
        <v>11</v>
      </c>
      <c r="K23" s="248">
        <v>18</v>
      </c>
      <c r="L23" s="248">
        <v>12</v>
      </c>
      <c r="M23" s="248">
        <v>15</v>
      </c>
      <c r="N23" s="248">
        <v>27</v>
      </c>
      <c r="O23" s="248">
        <v>24</v>
      </c>
      <c r="P23" s="248">
        <v>33</v>
      </c>
      <c r="Q23" s="248">
        <v>57</v>
      </c>
      <c r="R23" s="248">
        <v>8</v>
      </c>
      <c r="S23" s="248">
        <v>7</v>
      </c>
      <c r="T23" s="248">
        <v>15</v>
      </c>
      <c r="U23" s="248">
        <v>10</v>
      </c>
      <c r="V23" s="248">
        <v>10</v>
      </c>
      <c r="W23" s="248">
        <v>20</v>
      </c>
      <c r="X23" s="248">
        <v>12</v>
      </c>
      <c r="Y23" s="248">
        <v>7</v>
      </c>
      <c r="Z23" s="248">
        <v>19</v>
      </c>
      <c r="AA23" s="248">
        <v>16</v>
      </c>
      <c r="AB23" s="248">
        <v>7</v>
      </c>
      <c r="AC23" s="248">
        <v>23</v>
      </c>
      <c r="AD23" s="248">
        <v>13</v>
      </c>
      <c r="AE23" s="248">
        <v>11</v>
      </c>
      <c r="AF23" s="248">
        <v>24</v>
      </c>
      <c r="AG23" s="248">
        <v>17</v>
      </c>
      <c r="AH23" s="248">
        <v>6</v>
      </c>
      <c r="AI23" s="248">
        <v>23</v>
      </c>
      <c r="AJ23" s="248">
        <v>76</v>
      </c>
      <c r="AK23" s="248">
        <v>48</v>
      </c>
      <c r="AL23" s="248">
        <v>124</v>
      </c>
      <c r="AM23" s="248">
        <v>21</v>
      </c>
      <c r="AN23" s="248">
        <v>10</v>
      </c>
      <c r="AO23" s="248">
        <v>31</v>
      </c>
      <c r="AP23" s="248">
        <v>13</v>
      </c>
      <c r="AQ23" s="248">
        <v>14</v>
      </c>
      <c r="AR23" s="248">
        <v>27</v>
      </c>
      <c r="AS23" s="248">
        <v>22</v>
      </c>
      <c r="AT23" s="248">
        <v>13</v>
      </c>
      <c r="AU23" s="248">
        <v>35</v>
      </c>
      <c r="AV23" s="248">
        <v>0</v>
      </c>
      <c r="AW23" s="248">
        <v>0</v>
      </c>
      <c r="AX23" s="248">
        <v>0</v>
      </c>
      <c r="AY23" s="248">
        <v>0</v>
      </c>
      <c r="AZ23" s="248">
        <v>0</v>
      </c>
      <c r="BA23" s="248">
        <v>0</v>
      </c>
      <c r="BB23" s="248">
        <v>0</v>
      </c>
      <c r="BC23" s="248">
        <v>0</v>
      </c>
      <c r="BD23" s="248">
        <v>0</v>
      </c>
      <c r="BE23" s="248">
        <f t="shared" si="1"/>
        <v>56</v>
      </c>
      <c r="BF23" s="248">
        <f t="shared" si="2"/>
        <v>37</v>
      </c>
      <c r="BG23" s="248">
        <f t="shared" si="2"/>
        <v>93</v>
      </c>
    </row>
    <row r="24" spans="1:62" x14ac:dyDescent="0.65">
      <c r="A24" s="248">
        <v>21</v>
      </c>
      <c r="B24" s="303" t="s">
        <v>36</v>
      </c>
      <c r="C24" s="259">
        <v>346</v>
      </c>
      <c r="D24" s="259">
        <v>340</v>
      </c>
      <c r="E24" s="259">
        <v>686</v>
      </c>
      <c r="F24" s="248">
        <v>0</v>
      </c>
      <c r="G24" s="248">
        <v>0</v>
      </c>
      <c r="H24" s="248">
        <v>0</v>
      </c>
      <c r="I24" s="248">
        <v>34</v>
      </c>
      <c r="J24" s="248">
        <v>37</v>
      </c>
      <c r="K24" s="248">
        <v>71</v>
      </c>
      <c r="L24" s="248">
        <v>35</v>
      </c>
      <c r="M24" s="248">
        <v>39</v>
      </c>
      <c r="N24" s="248">
        <v>74</v>
      </c>
      <c r="O24" s="248">
        <v>69</v>
      </c>
      <c r="P24" s="248">
        <v>76</v>
      </c>
      <c r="Q24" s="248">
        <v>145</v>
      </c>
      <c r="R24" s="248">
        <v>45</v>
      </c>
      <c r="S24" s="248">
        <v>52</v>
      </c>
      <c r="T24" s="248">
        <v>97</v>
      </c>
      <c r="U24" s="248">
        <v>57</v>
      </c>
      <c r="V24" s="248">
        <v>37</v>
      </c>
      <c r="W24" s="248">
        <v>94</v>
      </c>
      <c r="X24" s="248">
        <v>50</v>
      </c>
      <c r="Y24" s="248">
        <v>49</v>
      </c>
      <c r="Z24" s="248">
        <v>99</v>
      </c>
      <c r="AA24" s="248">
        <v>49</v>
      </c>
      <c r="AB24" s="248">
        <v>46</v>
      </c>
      <c r="AC24" s="248">
        <v>95</v>
      </c>
      <c r="AD24" s="248">
        <v>38</v>
      </c>
      <c r="AE24" s="248">
        <v>42</v>
      </c>
      <c r="AF24" s="248">
        <v>80</v>
      </c>
      <c r="AG24" s="248">
        <v>38</v>
      </c>
      <c r="AH24" s="248">
        <v>38</v>
      </c>
      <c r="AI24" s="248">
        <v>76</v>
      </c>
      <c r="AJ24" s="248">
        <v>277</v>
      </c>
      <c r="AK24" s="248">
        <v>264</v>
      </c>
      <c r="AL24" s="248">
        <v>541</v>
      </c>
      <c r="AM24" s="248">
        <v>0</v>
      </c>
      <c r="AN24" s="248">
        <v>0</v>
      </c>
      <c r="AO24" s="248">
        <v>0</v>
      </c>
      <c r="AP24" s="248">
        <v>0</v>
      </c>
      <c r="AQ24" s="248">
        <v>0</v>
      </c>
      <c r="AR24" s="248">
        <v>0</v>
      </c>
      <c r="AS24" s="248">
        <v>0</v>
      </c>
      <c r="AT24" s="248">
        <v>0</v>
      </c>
      <c r="AU24" s="248">
        <v>0</v>
      </c>
      <c r="AV24" s="248">
        <v>0</v>
      </c>
      <c r="AW24" s="248">
        <v>0</v>
      </c>
      <c r="AX24" s="248">
        <v>0</v>
      </c>
      <c r="AY24" s="248">
        <v>0</v>
      </c>
      <c r="AZ24" s="248">
        <v>0</v>
      </c>
      <c r="BA24" s="248">
        <v>0</v>
      </c>
      <c r="BB24" s="248">
        <v>0</v>
      </c>
      <c r="BC24" s="248">
        <v>0</v>
      </c>
      <c r="BD24" s="248">
        <v>0</v>
      </c>
      <c r="BE24" s="248">
        <f t="shared" si="1"/>
        <v>0</v>
      </c>
      <c r="BF24" s="248">
        <f t="shared" si="2"/>
        <v>0</v>
      </c>
      <c r="BG24" s="248">
        <f t="shared" si="2"/>
        <v>0</v>
      </c>
    </row>
    <row r="25" spans="1:62" x14ac:dyDescent="0.65">
      <c r="A25" s="248">
        <v>22</v>
      </c>
      <c r="B25" s="303" t="s">
        <v>43</v>
      </c>
      <c r="C25" s="259">
        <v>370</v>
      </c>
      <c r="D25" s="259">
        <v>308</v>
      </c>
      <c r="E25" s="259">
        <v>678</v>
      </c>
      <c r="F25" s="248">
        <v>22</v>
      </c>
      <c r="G25" s="248">
        <v>15</v>
      </c>
      <c r="H25" s="248">
        <v>37</v>
      </c>
      <c r="I25" s="248">
        <v>21</v>
      </c>
      <c r="J25" s="248">
        <v>23</v>
      </c>
      <c r="K25" s="248">
        <v>44</v>
      </c>
      <c r="L25" s="248">
        <v>27</v>
      </c>
      <c r="M25" s="248">
        <v>22</v>
      </c>
      <c r="N25" s="248">
        <v>49</v>
      </c>
      <c r="O25" s="248">
        <v>70</v>
      </c>
      <c r="P25" s="248">
        <v>60</v>
      </c>
      <c r="Q25" s="248">
        <v>130</v>
      </c>
      <c r="R25" s="248">
        <v>34</v>
      </c>
      <c r="S25" s="248">
        <v>16</v>
      </c>
      <c r="T25" s="248">
        <v>50</v>
      </c>
      <c r="U25" s="248">
        <v>31</v>
      </c>
      <c r="V25" s="248">
        <v>42</v>
      </c>
      <c r="W25" s="248">
        <v>73</v>
      </c>
      <c r="X25" s="248">
        <v>24</v>
      </c>
      <c r="Y25" s="248">
        <v>29</v>
      </c>
      <c r="Z25" s="248">
        <v>53</v>
      </c>
      <c r="AA25" s="248">
        <v>30</v>
      </c>
      <c r="AB25" s="248">
        <v>26</v>
      </c>
      <c r="AC25" s="248">
        <v>56</v>
      </c>
      <c r="AD25" s="248">
        <v>39</v>
      </c>
      <c r="AE25" s="248">
        <v>29</v>
      </c>
      <c r="AF25" s="248">
        <v>68</v>
      </c>
      <c r="AG25" s="248">
        <v>36</v>
      </c>
      <c r="AH25" s="248">
        <v>30</v>
      </c>
      <c r="AI25" s="248">
        <v>66</v>
      </c>
      <c r="AJ25" s="248">
        <v>194</v>
      </c>
      <c r="AK25" s="248">
        <v>172</v>
      </c>
      <c r="AL25" s="248">
        <v>366</v>
      </c>
      <c r="AM25" s="248">
        <v>36</v>
      </c>
      <c r="AN25" s="248">
        <v>29</v>
      </c>
      <c r="AO25" s="248">
        <v>65</v>
      </c>
      <c r="AP25" s="248">
        <v>35</v>
      </c>
      <c r="AQ25" s="248">
        <v>25</v>
      </c>
      <c r="AR25" s="248">
        <v>60</v>
      </c>
      <c r="AS25" s="248">
        <v>35</v>
      </c>
      <c r="AT25" s="248">
        <v>22</v>
      </c>
      <c r="AU25" s="248">
        <v>57</v>
      </c>
      <c r="AV25" s="248">
        <v>0</v>
      </c>
      <c r="AW25" s="248">
        <v>0</v>
      </c>
      <c r="AX25" s="248">
        <v>0</v>
      </c>
      <c r="AY25" s="248">
        <v>0</v>
      </c>
      <c r="AZ25" s="248">
        <v>0</v>
      </c>
      <c r="BA25" s="248">
        <v>0</v>
      </c>
      <c r="BB25" s="248">
        <v>0</v>
      </c>
      <c r="BC25" s="248">
        <v>0</v>
      </c>
      <c r="BD25" s="248">
        <v>0</v>
      </c>
      <c r="BE25" s="248">
        <f t="shared" si="1"/>
        <v>106</v>
      </c>
      <c r="BF25" s="248">
        <f t="shared" si="2"/>
        <v>76</v>
      </c>
      <c r="BG25" s="248">
        <f t="shared" si="2"/>
        <v>182</v>
      </c>
    </row>
    <row r="26" spans="1:62" x14ac:dyDescent="0.65">
      <c r="A26" s="248">
        <v>23</v>
      </c>
      <c r="B26" s="303" t="s">
        <v>47</v>
      </c>
      <c r="C26" s="259">
        <v>238</v>
      </c>
      <c r="D26" s="259">
        <v>204</v>
      </c>
      <c r="E26" s="259">
        <v>442</v>
      </c>
      <c r="F26" s="248">
        <v>0</v>
      </c>
      <c r="G26" s="248">
        <v>0</v>
      </c>
      <c r="H26" s="248">
        <v>0</v>
      </c>
      <c r="I26" s="248">
        <v>23</v>
      </c>
      <c r="J26" s="248">
        <v>17</v>
      </c>
      <c r="K26" s="248">
        <v>40</v>
      </c>
      <c r="L26" s="248">
        <v>28</v>
      </c>
      <c r="M26" s="248">
        <v>25</v>
      </c>
      <c r="N26" s="248">
        <v>53</v>
      </c>
      <c r="O26" s="248">
        <v>51</v>
      </c>
      <c r="P26" s="248">
        <v>42</v>
      </c>
      <c r="Q26" s="248">
        <v>93</v>
      </c>
      <c r="R26" s="248">
        <v>32</v>
      </c>
      <c r="S26" s="248">
        <v>18</v>
      </c>
      <c r="T26" s="248">
        <v>50</v>
      </c>
      <c r="U26" s="248">
        <v>32</v>
      </c>
      <c r="V26" s="248">
        <v>31</v>
      </c>
      <c r="W26" s="248">
        <v>63</v>
      </c>
      <c r="X26" s="248">
        <v>31</v>
      </c>
      <c r="Y26" s="248">
        <v>26</v>
      </c>
      <c r="Z26" s="248">
        <v>57</v>
      </c>
      <c r="AA26" s="248">
        <v>31</v>
      </c>
      <c r="AB26" s="248">
        <v>24</v>
      </c>
      <c r="AC26" s="248">
        <v>55</v>
      </c>
      <c r="AD26" s="248">
        <v>31</v>
      </c>
      <c r="AE26" s="248">
        <v>27</v>
      </c>
      <c r="AF26" s="248">
        <v>58</v>
      </c>
      <c r="AG26" s="248">
        <v>30</v>
      </c>
      <c r="AH26" s="248">
        <v>36</v>
      </c>
      <c r="AI26" s="248">
        <v>66</v>
      </c>
      <c r="AJ26" s="248">
        <v>187</v>
      </c>
      <c r="AK26" s="248">
        <v>162</v>
      </c>
      <c r="AL26" s="248">
        <v>349</v>
      </c>
      <c r="AM26" s="248">
        <v>0</v>
      </c>
      <c r="AN26" s="248">
        <v>0</v>
      </c>
      <c r="AO26" s="248">
        <v>0</v>
      </c>
      <c r="AP26" s="248">
        <v>0</v>
      </c>
      <c r="AQ26" s="248">
        <v>0</v>
      </c>
      <c r="AR26" s="248">
        <v>0</v>
      </c>
      <c r="AS26" s="248">
        <v>0</v>
      </c>
      <c r="AT26" s="248">
        <v>0</v>
      </c>
      <c r="AU26" s="248">
        <v>0</v>
      </c>
      <c r="AV26" s="248">
        <v>0</v>
      </c>
      <c r="AW26" s="248">
        <v>0</v>
      </c>
      <c r="AX26" s="248">
        <v>0</v>
      </c>
      <c r="AY26" s="248">
        <v>0</v>
      </c>
      <c r="AZ26" s="248">
        <v>0</v>
      </c>
      <c r="BA26" s="248">
        <v>0</v>
      </c>
      <c r="BB26" s="248">
        <v>0</v>
      </c>
      <c r="BC26" s="248">
        <v>0</v>
      </c>
      <c r="BD26" s="248">
        <v>0</v>
      </c>
      <c r="BE26" s="248">
        <f t="shared" si="1"/>
        <v>0</v>
      </c>
      <c r="BF26" s="248">
        <f t="shared" si="2"/>
        <v>0</v>
      </c>
      <c r="BG26" s="248">
        <f t="shared" si="2"/>
        <v>0</v>
      </c>
    </row>
    <row r="27" spans="1:62" x14ac:dyDescent="0.65">
      <c r="A27" s="248">
        <v>24</v>
      </c>
      <c r="B27" s="303" t="s">
        <v>48</v>
      </c>
      <c r="C27" s="259">
        <v>72</v>
      </c>
      <c r="D27" s="259">
        <v>80</v>
      </c>
      <c r="E27" s="259">
        <v>152</v>
      </c>
      <c r="F27" s="248">
        <v>0</v>
      </c>
      <c r="G27" s="248">
        <v>0</v>
      </c>
      <c r="H27" s="248">
        <v>0</v>
      </c>
      <c r="I27" s="248">
        <v>6</v>
      </c>
      <c r="J27" s="248">
        <v>12</v>
      </c>
      <c r="K27" s="248">
        <v>18</v>
      </c>
      <c r="L27" s="248">
        <v>10</v>
      </c>
      <c r="M27" s="248">
        <v>11</v>
      </c>
      <c r="N27" s="248">
        <v>21</v>
      </c>
      <c r="O27" s="248">
        <v>16</v>
      </c>
      <c r="P27" s="248">
        <v>23</v>
      </c>
      <c r="Q27" s="248">
        <v>39</v>
      </c>
      <c r="R27" s="248">
        <v>16</v>
      </c>
      <c r="S27" s="248">
        <v>11</v>
      </c>
      <c r="T27" s="248">
        <v>27</v>
      </c>
      <c r="U27" s="248">
        <v>7</v>
      </c>
      <c r="V27" s="248">
        <v>6</v>
      </c>
      <c r="W27" s="248">
        <v>13</v>
      </c>
      <c r="X27" s="248">
        <v>8</v>
      </c>
      <c r="Y27" s="248">
        <v>7</v>
      </c>
      <c r="Z27" s="248">
        <v>15</v>
      </c>
      <c r="AA27" s="248">
        <v>12</v>
      </c>
      <c r="AB27" s="248">
        <v>6</v>
      </c>
      <c r="AC27" s="248">
        <v>18</v>
      </c>
      <c r="AD27" s="248">
        <v>8</v>
      </c>
      <c r="AE27" s="248">
        <v>13</v>
      </c>
      <c r="AF27" s="248">
        <v>21</v>
      </c>
      <c r="AG27" s="248">
        <v>5</v>
      </c>
      <c r="AH27" s="248">
        <v>14</v>
      </c>
      <c r="AI27" s="248">
        <v>19</v>
      </c>
      <c r="AJ27" s="248">
        <v>56</v>
      </c>
      <c r="AK27" s="248">
        <v>57</v>
      </c>
      <c r="AL27" s="248">
        <v>113</v>
      </c>
      <c r="AM27" s="248">
        <v>0</v>
      </c>
      <c r="AN27" s="248">
        <v>0</v>
      </c>
      <c r="AO27" s="248">
        <v>0</v>
      </c>
      <c r="AP27" s="248">
        <v>0</v>
      </c>
      <c r="AQ27" s="248">
        <v>0</v>
      </c>
      <c r="AR27" s="248">
        <v>0</v>
      </c>
      <c r="AS27" s="248">
        <v>0</v>
      </c>
      <c r="AT27" s="248">
        <v>0</v>
      </c>
      <c r="AU27" s="248">
        <v>0</v>
      </c>
      <c r="AV27" s="248">
        <v>0</v>
      </c>
      <c r="AW27" s="248">
        <v>0</v>
      </c>
      <c r="AX27" s="248">
        <v>0</v>
      </c>
      <c r="AY27" s="248">
        <v>0</v>
      </c>
      <c r="AZ27" s="248">
        <v>0</v>
      </c>
      <c r="BA27" s="248">
        <v>0</v>
      </c>
      <c r="BB27" s="248">
        <v>0</v>
      </c>
      <c r="BC27" s="248">
        <v>0</v>
      </c>
      <c r="BD27" s="248">
        <v>0</v>
      </c>
      <c r="BE27" s="248">
        <f t="shared" si="1"/>
        <v>0</v>
      </c>
      <c r="BF27" s="248">
        <f t="shared" si="2"/>
        <v>0</v>
      </c>
      <c r="BG27" s="248">
        <f t="shared" si="2"/>
        <v>0</v>
      </c>
    </row>
    <row r="28" spans="1:62" x14ac:dyDescent="0.65">
      <c r="A28" s="248">
        <v>25</v>
      </c>
      <c r="B28" s="303" t="s">
        <v>49</v>
      </c>
      <c r="C28" s="259">
        <v>628</v>
      </c>
      <c r="D28" s="259">
        <v>558</v>
      </c>
      <c r="E28" s="259">
        <v>1186</v>
      </c>
      <c r="F28" s="248">
        <v>0</v>
      </c>
      <c r="G28" s="248">
        <v>0</v>
      </c>
      <c r="H28" s="248">
        <v>0</v>
      </c>
      <c r="I28" s="248">
        <v>40</v>
      </c>
      <c r="J28" s="248">
        <v>45</v>
      </c>
      <c r="K28" s="248">
        <v>85</v>
      </c>
      <c r="L28" s="248">
        <v>41</v>
      </c>
      <c r="M28" s="248">
        <v>51</v>
      </c>
      <c r="N28" s="248">
        <v>92</v>
      </c>
      <c r="O28" s="248">
        <v>81</v>
      </c>
      <c r="P28" s="248">
        <v>96</v>
      </c>
      <c r="Q28" s="248">
        <v>177</v>
      </c>
      <c r="R28" s="248">
        <v>57</v>
      </c>
      <c r="S28" s="248">
        <v>52</v>
      </c>
      <c r="T28" s="248">
        <v>109</v>
      </c>
      <c r="U28" s="248">
        <v>55</v>
      </c>
      <c r="V28" s="248">
        <v>45</v>
      </c>
      <c r="W28" s="248">
        <v>100</v>
      </c>
      <c r="X28" s="248">
        <v>45</v>
      </c>
      <c r="Y28" s="248">
        <v>53</v>
      </c>
      <c r="Z28" s="248">
        <v>98</v>
      </c>
      <c r="AA28" s="248">
        <v>52</v>
      </c>
      <c r="AB28" s="248">
        <v>37</v>
      </c>
      <c r="AC28" s="248">
        <v>89</v>
      </c>
      <c r="AD28" s="248">
        <v>48</v>
      </c>
      <c r="AE28" s="248">
        <v>49</v>
      </c>
      <c r="AF28" s="248">
        <v>97</v>
      </c>
      <c r="AG28" s="248">
        <v>50</v>
      </c>
      <c r="AH28" s="248">
        <v>51</v>
      </c>
      <c r="AI28" s="248">
        <v>101</v>
      </c>
      <c r="AJ28" s="248">
        <v>307</v>
      </c>
      <c r="AK28" s="248">
        <v>287</v>
      </c>
      <c r="AL28" s="248">
        <v>594</v>
      </c>
      <c r="AM28" s="248">
        <v>63</v>
      </c>
      <c r="AN28" s="248">
        <v>53</v>
      </c>
      <c r="AO28" s="248">
        <v>116</v>
      </c>
      <c r="AP28" s="248">
        <v>59</v>
      </c>
      <c r="AQ28" s="248">
        <v>44</v>
      </c>
      <c r="AR28" s="248">
        <v>103</v>
      </c>
      <c r="AS28" s="248">
        <v>56</v>
      </c>
      <c r="AT28" s="248">
        <v>48</v>
      </c>
      <c r="AU28" s="248">
        <v>104</v>
      </c>
      <c r="AV28" s="248">
        <v>30</v>
      </c>
      <c r="AW28" s="248">
        <v>14</v>
      </c>
      <c r="AX28" s="248">
        <v>44</v>
      </c>
      <c r="AY28" s="248">
        <v>17</v>
      </c>
      <c r="AZ28" s="248">
        <v>11</v>
      </c>
      <c r="BA28" s="248">
        <v>28</v>
      </c>
      <c r="BB28" s="248">
        <v>15</v>
      </c>
      <c r="BC28" s="248">
        <v>5</v>
      </c>
      <c r="BD28" s="248">
        <v>20</v>
      </c>
      <c r="BE28" s="248">
        <f t="shared" si="1"/>
        <v>240</v>
      </c>
      <c r="BF28" s="248">
        <f t="shared" si="2"/>
        <v>175</v>
      </c>
      <c r="BG28" s="248">
        <f t="shared" si="2"/>
        <v>415</v>
      </c>
    </row>
    <row r="29" spans="1:62" x14ac:dyDescent="0.65">
      <c r="A29" s="248">
        <v>26</v>
      </c>
      <c r="B29" s="306" t="s">
        <v>102</v>
      </c>
      <c r="C29" s="282">
        <v>110</v>
      </c>
      <c r="D29" s="282">
        <v>126</v>
      </c>
      <c r="E29" s="282">
        <v>236</v>
      </c>
      <c r="F29" s="248">
        <v>0</v>
      </c>
      <c r="G29" s="248">
        <v>0</v>
      </c>
      <c r="H29" s="248">
        <v>0</v>
      </c>
      <c r="I29" s="248">
        <v>15</v>
      </c>
      <c r="J29" s="248">
        <v>15</v>
      </c>
      <c r="K29" s="248">
        <v>30</v>
      </c>
      <c r="L29" s="248">
        <v>9</v>
      </c>
      <c r="M29" s="248">
        <v>16</v>
      </c>
      <c r="N29" s="248">
        <v>25</v>
      </c>
      <c r="O29" s="248">
        <v>24</v>
      </c>
      <c r="P29" s="248">
        <v>31</v>
      </c>
      <c r="Q29" s="248">
        <v>55</v>
      </c>
      <c r="R29" s="248">
        <v>10</v>
      </c>
      <c r="S29" s="248">
        <v>11</v>
      </c>
      <c r="T29" s="248">
        <v>21</v>
      </c>
      <c r="U29" s="248">
        <v>16</v>
      </c>
      <c r="V29" s="248">
        <v>16</v>
      </c>
      <c r="W29" s="248">
        <v>32</v>
      </c>
      <c r="X29" s="248">
        <v>16</v>
      </c>
      <c r="Y29" s="248">
        <v>19</v>
      </c>
      <c r="Z29" s="248">
        <v>35</v>
      </c>
      <c r="AA29" s="248">
        <v>11</v>
      </c>
      <c r="AB29" s="248">
        <v>18</v>
      </c>
      <c r="AC29" s="248">
        <v>29</v>
      </c>
      <c r="AD29" s="248">
        <v>22</v>
      </c>
      <c r="AE29" s="248">
        <v>18</v>
      </c>
      <c r="AF29" s="248">
        <v>40</v>
      </c>
      <c r="AG29" s="248">
        <v>11</v>
      </c>
      <c r="AH29" s="248">
        <v>13</v>
      </c>
      <c r="AI29" s="248">
        <v>24</v>
      </c>
      <c r="AJ29" s="248">
        <v>86</v>
      </c>
      <c r="AK29" s="248">
        <v>95</v>
      </c>
      <c r="AL29" s="248">
        <v>181</v>
      </c>
      <c r="AM29" s="248">
        <v>0</v>
      </c>
      <c r="AN29" s="248">
        <v>0</v>
      </c>
      <c r="AO29" s="248">
        <v>0</v>
      </c>
      <c r="AP29" s="248">
        <v>0</v>
      </c>
      <c r="AQ29" s="248">
        <v>0</v>
      </c>
      <c r="AR29" s="248">
        <v>0</v>
      </c>
      <c r="AS29" s="248">
        <v>0</v>
      </c>
      <c r="AT29" s="248">
        <v>0</v>
      </c>
      <c r="AU29" s="248">
        <v>0</v>
      </c>
      <c r="AV29" s="248">
        <v>0</v>
      </c>
      <c r="AW29" s="248">
        <v>0</v>
      </c>
      <c r="AX29" s="248">
        <v>0</v>
      </c>
      <c r="AY29" s="248">
        <v>0</v>
      </c>
      <c r="AZ29" s="248">
        <v>0</v>
      </c>
      <c r="BA29" s="248">
        <v>0</v>
      </c>
      <c r="BB29" s="248">
        <v>0</v>
      </c>
      <c r="BC29" s="248">
        <v>0</v>
      </c>
      <c r="BD29" s="248">
        <v>0</v>
      </c>
      <c r="BE29" s="248">
        <f t="shared" si="1"/>
        <v>0</v>
      </c>
      <c r="BF29" s="248">
        <f t="shared" si="2"/>
        <v>0</v>
      </c>
      <c r="BG29" s="248">
        <f t="shared" si="2"/>
        <v>0</v>
      </c>
    </row>
    <row r="30" spans="1:62" x14ac:dyDescent="0.65">
      <c r="A30" s="248">
        <v>27</v>
      </c>
      <c r="B30" s="306" t="s">
        <v>103</v>
      </c>
      <c r="C30" s="282">
        <v>79</v>
      </c>
      <c r="D30" s="282">
        <v>61</v>
      </c>
      <c r="E30" s="282">
        <v>140</v>
      </c>
      <c r="F30" s="248">
        <v>4</v>
      </c>
      <c r="G30" s="248">
        <v>4</v>
      </c>
      <c r="H30" s="248">
        <v>8</v>
      </c>
      <c r="I30" s="248">
        <v>4</v>
      </c>
      <c r="J30" s="248">
        <v>7</v>
      </c>
      <c r="K30" s="248">
        <v>11</v>
      </c>
      <c r="L30" s="248">
        <v>6</v>
      </c>
      <c r="M30" s="248">
        <v>5</v>
      </c>
      <c r="N30" s="248">
        <v>11</v>
      </c>
      <c r="O30" s="248">
        <v>14</v>
      </c>
      <c r="P30" s="248">
        <v>16</v>
      </c>
      <c r="Q30" s="248">
        <v>30</v>
      </c>
      <c r="R30" s="248">
        <v>11</v>
      </c>
      <c r="S30" s="248">
        <v>4</v>
      </c>
      <c r="T30" s="248">
        <v>15</v>
      </c>
      <c r="U30" s="248">
        <v>6</v>
      </c>
      <c r="V30" s="248">
        <v>3</v>
      </c>
      <c r="W30" s="248">
        <v>9</v>
      </c>
      <c r="X30" s="248">
        <v>7</v>
      </c>
      <c r="Y30" s="248">
        <v>5</v>
      </c>
      <c r="Z30" s="248">
        <v>12</v>
      </c>
      <c r="AA30" s="248">
        <v>3</v>
      </c>
      <c r="AB30" s="248">
        <v>3</v>
      </c>
      <c r="AC30" s="248">
        <v>6</v>
      </c>
      <c r="AD30" s="248">
        <v>7</v>
      </c>
      <c r="AE30" s="248">
        <v>9</v>
      </c>
      <c r="AF30" s="248">
        <v>16</v>
      </c>
      <c r="AG30" s="248">
        <v>10</v>
      </c>
      <c r="AH30" s="248">
        <v>7</v>
      </c>
      <c r="AI30" s="248">
        <v>17</v>
      </c>
      <c r="AJ30" s="248">
        <v>44</v>
      </c>
      <c r="AK30" s="248">
        <v>31</v>
      </c>
      <c r="AL30" s="248">
        <v>75</v>
      </c>
      <c r="AM30" s="248">
        <v>9</v>
      </c>
      <c r="AN30" s="248">
        <v>5</v>
      </c>
      <c r="AO30" s="248">
        <v>14</v>
      </c>
      <c r="AP30" s="248">
        <v>9</v>
      </c>
      <c r="AQ30" s="248">
        <v>5</v>
      </c>
      <c r="AR30" s="248">
        <v>14</v>
      </c>
      <c r="AS30" s="248">
        <v>3</v>
      </c>
      <c r="AT30" s="248">
        <v>4</v>
      </c>
      <c r="AU30" s="248">
        <v>7</v>
      </c>
      <c r="AV30" s="248">
        <v>0</v>
      </c>
      <c r="AW30" s="248">
        <v>0</v>
      </c>
      <c r="AX30" s="248">
        <v>0</v>
      </c>
      <c r="AY30" s="248">
        <v>0</v>
      </c>
      <c r="AZ30" s="248">
        <v>0</v>
      </c>
      <c r="BA30" s="248">
        <v>0</v>
      </c>
      <c r="BB30" s="248">
        <v>0</v>
      </c>
      <c r="BC30" s="248">
        <v>0</v>
      </c>
      <c r="BD30" s="248">
        <v>0</v>
      </c>
      <c r="BE30" s="248">
        <f t="shared" si="1"/>
        <v>21</v>
      </c>
      <c r="BF30" s="248">
        <f t="shared" si="2"/>
        <v>14</v>
      </c>
      <c r="BG30" s="248">
        <f t="shared" si="2"/>
        <v>35</v>
      </c>
    </row>
    <row r="31" spans="1:62" x14ac:dyDescent="0.65">
      <c r="A31" s="248">
        <v>28</v>
      </c>
      <c r="B31" s="306" t="s">
        <v>87</v>
      </c>
      <c r="C31" s="282">
        <v>38</v>
      </c>
      <c r="D31" s="282">
        <v>43</v>
      </c>
      <c r="E31" s="282">
        <v>81</v>
      </c>
      <c r="F31" s="248">
        <v>3</v>
      </c>
      <c r="G31" s="248">
        <v>4</v>
      </c>
      <c r="H31" s="248">
        <v>7</v>
      </c>
      <c r="I31" s="248">
        <v>4</v>
      </c>
      <c r="J31" s="248">
        <v>10</v>
      </c>
      <c r="K31" s="248">
        <v>14</v>
      </c>
      <c r="L31" s="248">
        <v>3</v>
      </c>
      <c r="M31" s="248">
        <v>7</v>
      </c>
      <c r="N31" s="248">
        <v>10</v>
      </c>
      <c r="O31" s="248">
        <v>10</v>
      </c>
      <c r="P31" s="248">
        <v>21</v>
      </c>
      <c r="Q31" s="248">
        <v>31</v>
      </c>
      <c r="R31" s="248">
        <v>5</v>
      </c>
      <c r="S31" s="248">
        <v>5</v>
      </c>
      <c r="T31" s="248">
        <v>10</v>
      </c>
      <c r="U31" s="248">
        <v>11</v>
      </c>
      <c r="V31" s="248">
        <v>3</v>
      </c>
      <c r="W31" s="248">
        <v>14</v>
      </c>
      <c r="X31" s="248">
        <v>4</v>
      </c>
      <c r="Y31" s="248">
        <v>4</v>
      </c>
      <c r="Z31" s="248">
        <v>8</v>
      </c>
      <c r="AA31" s="248">
        <v>4</v>
      </c>
      <c r="AB31" s="248">
        <v>2</v>
      </c>
      <c r="AC31" s="248">
        <v>6</v>
      </c>
      <c r="AD31" s="248">
        <v>3</v>
      </c>
      <c r="AE31" s="248">
        <v>4</v>
      </c>
      <c r="AF31" s="248">
        <v>7</v>
      </c>
      <c r="AG31" s="248">
        <v>1</v>
      </c>
      <c r="AH31" s="248">
        <v>4</v>
      </c>
      <c r="AI31" s="248">
        <v>5</v>
      </c>
      <c r="AJ31" s="248">
        <v>28</v>
      </c>
      <c r="AK31" s="248">
        <v>22</v>
      </c>
      <c r="AL31" s="248">
        <v>50</v>
      </c>
      <c r="AM31" s="248">
        <v>0</v>
      </c>
      <c r="AN31" s="248">
        <v>0</v>
      </c>
      <c r="AO31" s="248">
        <v>0</v>
      </c>
      <c r="AP31" s="248">
        <v>0</v>
      </c>
      <c r="AQ31" s="248">
        <v>0</v>
      </c>
      <c r="AR31" s="248">
        <v>0</v>
      </c>
      <c r="AS31" s="248">
        <v>0</v>
      </c>
      <c r="AT31" s="248">
        <v>0</v>
      </c>
      <c r="AU31" s="248">
        <v>0</v>
      </c>
      <c r="AV31" s="248">
        <v>0</v>
      </c>
      <c r="AW31" s="248">
        <v>0</v>
      </c>
      <c r="AX31" s="248">
        <v>0</v>
      </c>
      <c r="AY31" s="248">
        <v>0</v>
      </c>
      <c r="AZ31" s="248">
        <v>0</v>
      </c>
      <c r="BA31" s="248">
        <v>0</v>
      </c>
      <c r="BB31" s="248">
        <v>0</v>
      </c>
      <c r="BC31" s="248">
        <v>0</v>
      </c>
      <c r="BD31" s="248">
        <v>0</v>
      </c>
      <c r="BE31" s="248">
        <f t="shared" si="1"/>
        <v>0</v>
      </c>
      <c r="BF31" s="248">
        <f t="shared" si="2"/>
        <v>0</v>
      </c>
      <c r="BG31" s="248">
        <f t="shared" si="2"/>
        <v>0</v>
      </c>
    </row>
    <row r="32" spans="1:62" x14ac:dyDescent="0.65">
      <c r="A32" s="248">
        <v>29</v>
      </c>
      <c r="B32" s="306" t="s">
        <v>509</v>
      </c>
      <c r="C32" s="282">
        <v>238</v>
      </c>
      <c r="D32" s="282">
        <v>212</v>
      </c>
      <c r="E32" s="282">
        <v>450</v>
      </c>
      <c r="F32" s="248">
        <v>0</v>
      </c>
      <c r="G32" s="248">
        <v>0</v>
      </c>
      <c r="H32" s="248">
        <v>0</v>
      </c>
      <c r="I32" s="248">
        <v>14</v>
      </c>
      <c r="J32" s="248">
        <v>14</v>
      </c>
      <c r="K32" s="248">
        <v>28</v>
      </c>
      <c r="L32" s="248">
        <v>14</v>
      </c>
      <c r="M32" s="248">
        <v>15</v>
      </c>
      <c r="N32" s="248">
        <v>29</v>
      </c>
      <c r="O32" s="248">
        <v>28</v>
      </c>
      <c r="P32" s="248">
        <v>29</v>
      </c>
      <c r="Q32" s="248">
        <v>57</v>
      </c>
      <c r="R32" s="248">
        <v>21</v>
      </c>
      <c r="S32" s="248">
        <v>21</v>
      </c>
      <c r="T32" s="248">
        <v>42</v>
      </c>
      <c r="U32" s="248">
        <v>37</v>
      </c>
      <c r="V32" s="248">
        <v>23</v>
      </c>
      <c r="W32" s="248">
        <v>60</v>
      </c>
      <c r="X32" s="248">
        <v>21</v>
      </c>
      <c r="Y32" s="248">
        <v>19</v>
      </c>
      <c r="Z32" s="248">
        <v>40</v>
      </c>
      <c r="AA32" s="248">
        <v>30</v>
      </c>
      <c r="AB32" s="248">
        <v>14</v>
      </c>
      <c r="AC32" s="248">
        <v>44</v>
      </c>
      <c r="AD32" s="248">
        <v>24</v>
      </c>
      <c r="AE32" s="248">
        <v>24</v>
      </c>
      <c r="AF32" s="248">
        <v>48</v>
      </c>
      <c r="AG32" s="248">
        <v>16</v>
      </c>
      <c r="AH32" s="248">
        <v>24</v>
      </c>
      <c r="AI32" s="248">
        <v>40</v>
      </c>
      <c r="AJ32" s="248">
        <v>149</v>
      </c>
      <c r="AK32" s="248">
        <v>125</v>
      </c>
      <c r="AL32" s="248">
        <v>274</v>
      </c>
      <c r="AM32" s="248">
        <v>31</v>
      </c>
      <c r="AN32" s="248">
        <v>18</v>
      </c>
      <c r="AO32" s="248">
        <v>49</v>
      </c>
      <c r="AP32" s="248">
        <v>16</v>
      </c>
      <c r="AQ32" s="248">
        <v>20</v>
      </c>
      <c r="AR32" s="248">
        <v>36</v>
      </c>
      <c r="AS32" s="248">
        <v>14</v>
      </c>
      <c r="AT32" s="248">
        <v>20</v>
      </c>
      <c r="AU32" s="248">
        <v>34</v>
      </c>
      <c r="AV32" s="248">
        <v>0</v>
      </c>
      <c r="AW32" s="248">
        <v>0</v>
      </c>
      <c r="AX32" s="248">
        <v>0</v>
      </c>
      <c r="AY32" s="248">
        <v>0</v>
      </c>
      <c r="AZ32" s="248">
        <v>0</v>
      </c>
      <c r="BA32" s="248">
        <v>0</v>
      </c>
      <c r="BB32" s="248">
        <v>0</v>
      </c>
      <c r="BC32" s="248">
        <v>0</v>
      </c>
      <c r="BD32" s="248">
        <v>0</v>
      </c>
      <c r="BE32" s="248">
        <f t="shared" si="1"/>
        <v>61</v>
      </c>
      <c r="BF32" s="248">
        <f t="shared" si="2"/>
        <v>58</v>
      </c>
      <c r="BG32" s="248">
        <f t="shared" si="2"/>
        <v>119</v>
      </c>
    </row>
    <row r="33" spans="1:59" x14ac:dyDescent="0.65">
      <c r="A33" s="248">
        <v>30</v>
      </c>
      <c r="B33" s="306" t="s">
        <v>510</v>
      </c>
      <c r="C33" s="282">
        <v>341</v>
      </c>
      <c r="D33" s="282">
        <v>318</v>
      </c>
      <c r="E33" s="282">
        <v>659</v>
      </c>
      <c r="F33" s="248">
        <v>44</v>
      </c>
      <c r="G33" s="248">
        <v>29</v>
      </c>
      <c r="H33" s="248">
        <v>73</v>
      </c>
      <c r="I33" s="248">
        <v>28</v>
      </c>
      <c r="J33" s="248">
        <v>29</v>
      </c>
      <c r="K33" s="248">
        <v>57</v>
      </c>
      <c r="L33" s="248">
        <v>30</v>
      </c>
      <c r="M33" s="248">
        <v>38</v>
      </c>
      <c r="N33" s="248">
        <v>68</v>
      </c>
      <c r="O33" s="248">
        <v>102</v>
      </c>
      <c r="P33" s="248">
        <v>96</v>
      </c>
      <c r="Q33" s="248">
        <v>198</v>
      </c>
      <c r="R33" s="248">
        <v>38</v>
      </c>
      <c r="S33" s="248">
        <v>41</v>
      </c>
      <c r="T33" s="248">
        <v>79</v>
      </c>
      <c r="U33" s="248">
        <v>34</v>
      </c>
      <c r="V33" s="248">
        <v>38</v>
      </c>
      <c r="W33" s="248">
        <v>72</v>
      </c>
      <c r="X33" s="248">
        <v>36</v>
      </c>
      <c r="Y33" s="248">
        <v>34</v>
      </c>
      <c r="Z33" s="248">
        <v>70</v>
      </c>
      <c r="AA33" s="248">
        <v>46</v>
      </c>
      <c r="AB33" s="248">
        <v>33</v>
      </c>
      <c r="AC33" s="248">
        <v>79</v>
      </c>
      <c r="AD33" s="248">
        <v>47</v>
      </c>
      <c r="AE33" s="248">
        <v>34</v>
      </c>
      <c r="AF33" s="248">
        <v>81</v>
      </c>
      <c r="AG33" s="248">
        <v>38</v>
      </c>
      <c r="AH33" s="248">
        <v>42</v>
      </c>
      <c r="AI33" s="248">
        <v>80</v>
      </c>
      <c r="AJ33" s="248">
        <v>239</v>
      </c>
      <c r="AK33" s="248">
        <v>222</v>
      </c>
      <c r="AL33" s="248">
        <v>461</v>
      </c>
      <c r="AM33" s="248">
        <v>0</v>
      </c>
      <c r="AN33" s="248">
        <v>0</v>
      </c>
      <c r="AO33" s="248">
        <v>0</v>
      </c>
      <c r="AP33" s="248">
        <v>0</v>
      </c>
      <c r="AQ33" s="248">
        <v>0</v>
      </c>
      <c r="AR33" s="248">
        <v>0</v>
      </c>
      <c r="AS33" s="248">
        <v>0</v>
      </c>
      <c r="AT33" s="248">
        <v>0</v>
      </c>
      <c r="AU33" s="248">
        <v>0</v>
      </c>
      <c r="AV33" s="248">
        <v>0</v>
      </c>
      <c r="AW33" s="248">
        <v>0</v>
      </c>
      <c r="AX33" s="248">
        <v>0</v>
      </c>
      <c r="AY33" s="248">
        <v>0</v>
      </c>
      <c r="AZ33" s="248">
        <v>0</v>
      </c>
      <c r="BA33" s="248">
        <v>0</v>
      </c>
      <c r="BB33" s="248">
        <v>0</v>
      </c>
      <c r="BC33" s="248">
        <v>0</v>
      </c>
      <c r="BD33" s="248">
        <v>0</v>
      </c>
      <c r="BE33" s="248">
        <f t="shared" si="1"/>
        <v>0</v>
      </c>
      <c r="BF33" s="248">
        <f t="shared" si="2"/>
        <v>0</v>
      </c>
      <c r="BG33" s="248">
        <f t="shared" si="2"/>
        <v>0</v>
      </c>
    </row>
    <row r="34" spans="1:59" x14ac:dyDescent="0.65">
      <c r="A34" s="248">
        <v>31</v>
      </c>
      <c r="B34" s="306" t="s">
        <v>85</v>
      </c>
      <c r="C34" s="282">
        <v>423</v>
      </c>
      <c r="D34" s="282">
        <v>375</v>
      </c>
      <c r="E34" s="282">
        <v>798</v>
      </c>
      <c r="F34" s="248">
        <v>0</v>
      </c>
      <c r="G34" s="248">
        <v>0</v>
      </c>
      <c r="H34" s="248">
        <v>0</v>
      </c>
      <c r="I34" s="248">
        <v>50</v>
      </c>
      <c r="J34" s="248">
        <v>36</v>
      </c>
      <c r="K34" s="248">
        <v>86</v>
      </c>
      <c r="L34" s="248">
        <v>49</v>
      </c>
      <c r="M34" s="248">
        <v>36</v>
      </c>
      <c r="N34" s="248">
        <v>85</v>
      </c>
      <c r="O34" s="248">
        <v>99</v>
      </c>
      <c r="P34" s="248">
        <v>72</v>
      </c>
      <c r="Q34" s="248">
        <v>171</v>
      </c>
      <c r="R34" s="248">
        <v>50</v>
      </c>
      <c r="S34" s="248">
        <v>51</v>
      </c>
      <c r="T34" s="248">
        <v>101</v>
      </c>
      <c r="U34" s="248">
        <v>60</v>
      </c>
      <c r="V34" s="248">
        <v>60</v>
      </c>
      <c r="W34" s="248">
        <v>120</v>
      </c>
      <c r="X34" s="248">
        <v>47</v>
      </c>
      <c r="Y34" s="248">
        <v>43</v>
      </c>
      <c r="Z34" s="248">
        <v>90</v>
      </c>
      <c r="AA34" s="248">
        <v>61</v>
      </c>
      <c r="AB34" s="248">
        <v>46</v>
      </c>
      <c r="AC34" s="248">
        <v>107</v>
      </c>
      <c r="AD34" s="248">
        <v>55</v>
      </c>
      <c r="AE34" s="248">
        <v>48</v>
      </c>
      <c r="AF34" s="248">
        <v>103</v>
      </c>
      <c r="AG34" s="248">
        <v>51</v>
      </c>
      <c r="AH34" s="248">
        <v>55</v>
      </c>
      <c r="AI34" s="248">
        <v>106</v>
      </c>
      <c r="AJ34" s="248">
        <v>324</v>
      </c>
      <c r="AK34" s="248">
        <v>303</v>
      </c>
      <c r="AL34" s="248">
        <v>627</v>
      </c>
      <c r="AM34" s="248">
        <v>0</v>
      </c>
      <c r="AN34" s="248">
        <v>0</v>
      </c>
      <c r="AO34" s="248">
        <v>0</v>
      </c>
      <c r="AP34" s="248">
        <v>0</v>
      </c>
      <c r="AQ34" s="248">
        <v>0</v>
      </c>
      <c r="AR34" s="248">
        <v>0</v>
      </c>
      <c r="AS34" s="248">
        <v>0</v>
      </c>
      <c r="AT34" s="248">
        <v>0</v>
      </c>
      <c r="AU34" s="248">
        <v>0</v>
      </c>
      <c r="AV34" s="248">
        <v>0</v>
      </c>
      <c r="AW34" s="248">
        <v>0</v>
      </c>
      <c r="AX34" s="248">
        <v>0</v>
      </c>
      <c r="AY34" s="248">
        <v>0</v>
      </c>
      <c r="AZ34" s="248">
        <v>0</v>
      </c>
      <c r="BA34" s="248">
        <v>0</v>
      </c>
      <c r="BB34" s="248">
        <v>0</v>
      </c>
      <c r="BC34" s="248">
        <v>0</v>
      </c>
      <c r="BD34" s="248">
        <v>0</v>
      </c>
      <c r="BE34" s="248">
        <f t="shared" si="1"/>
        <v>0</v>
      </c>
      <c r="BF34" s="248">
        <f t="shared" si="2"/>
        <v>0</v>
      </c>
      <c r="BG34" s="248">
        <f t="shared" si="2"/>
        <v>0</v>
      </c>
    </row>
    <row r="35" spans="1:59" x14ac:dyDescent="0.65">
      <c r="A35" s="248">
        <v>32</v>
      </c>
      <c r="B35" s="306" t="s">
        <v>105</v>
      </c>
      <c r="C35" s="282">
        <v>289</v>
      </c>
      <c r="D35" s="282">
        <v>265</v>
      </c>
      <c r="E35" s="282">
        <v>554</v>
      </c>
      <c r="F35" s="248">
        <v>0</v>
      </c>
      <c r="G35" s="248">
        <v>0</v>
      </c>
      <c r="H35" s="248">
        <v>0</v>
      </c>
      <c r="I35" s="248">
        <v>24</v>
      </c>
      <c r="J35" s="248">
        <v>27</v>
      </c>
      <c r="K35" s="248">
        <v>51</v>
      </c>
      <c r="L35" s="248">
        <v>29</v>
      </c>
      <c r="M35" s="248">
        <v>26</v>
      </c>
      <c r="N35" s="248">
        <v>55</v>
      </c>
      <c r="O35" s="248">
        <v>53</v>
      </c>
      <c r="P35" s="248">
        <v>53</v>
      </c>
      <c r="Q35" s="248">
        <v>106</v>
      </c>
      <c r="R35" s="248">
        <v>33</v>
      </c>
      <c r="S35" s="248">
        <v>40</v>
      </c>
      <c r="T35" s="248">
        <v>73</v>
      </c>
      <c r="U35" s="248">
        <v>38</v>
      </c>
      <c r="V35" s="248">
        <v>26</v>
      </c>
      <c r="W35" s="248">
        <v>64</v>
      </c>
      <c r="X35" s="248">
        <v>40</v>
      </c>
      <c r="Y35" s="248">
        <v>36</v>
      </c>
      <c r="Z35" s="248">
        <v>76</v>
      </c>
      <c r="AA35" s="248">
        <v>41</v>
      </c>
      <c r="AB35" s="248">
        <v>35</v>
      </c>
      <c r="AC35" s="248">
        <v>76</v>
      </c>
      <c r="AD35" s="248">
        <v>41</v>
      </c>
      <c r="AE35" s="248">
        <v>38</v>
      </c>
      <c r="AF35" s="248">
        <v>79</v>
      </c>
      <c r="AG35" s="248">
        <v>43</v>
      </c>
      <c r="AH35" s="248">
        <v>37</v>
      </c>
      <c r="AI35" s="248">
        <v>80</v>
      </c>
      <c r="AJ35" s="248">
        <v>236</v>
      </c>
      <c r="AK35" s="248">
        <v>212</v>
      </c>
      <c r="AL35" s="248">
        <v>448</v>
      </c>
      <c r="AM35" s="248">
        <v>0</v>
      </c>
      <c r="AN35" s="248">
        <v>0</v>
      </c>
      <c r="AO35" s="248">
        <v>0</v>
      </c>
      <c r="AP35" s="248">
        <v>0</v>
      </c>
      <c r="AQ35" s="248">
        <v>0</v>
      </c>
      <c r="AR35" s="248">
        <v>0</v>
      </c>
      <c r="AS35" s="248">
        <v>0</v>
      </c>
      <c r="AT35" s="248">
        <v>0</v>
      </c>
      <c r="AU35" s="248">
        <v>0</v>
      </c>
      <c r="AV35" s="248">
        <v>0</v>
      </c>
      <c r="AW35" s="248">
        <v>0</v>
      </c>
      <c r="AX35" s="248">
        <v>0</v>
      </c>
      <c r="AY35" s="248">
        <v>0</v>
      </c>
      <c r="AZ35" s="248">
        <v>0</v>
      </c>
      <c r="BA35" s="248">
        <v>0</v>
      </c>
      <c r="BB35" s="248">
        <v>0</v>
      </c>
      <c r="BC35" s="248">
        <v>0</v>
      </c>
      <c r="BD35" s="248">
        <v>0</v>
      </c>
      <c r="BE35" s="248">
        <f t="shared" si="1"/>
        <v>0</v>
      </c>
      <c r="BF35" s="248">
        <f t="shared" si="2"/>
        <v>0</v>
      </c>
      <c r="BG35" s="248">
        <f t="shared" si="2"/>
        <v>0</v>
      </c>
    </row>
    <row r="36" spans="1:59" x14ac:dyDescent="0.65">
      <c r="A36" s="248">
        <v>33</v>
      </c>
      <c r="B36" s="306" t="s">
        <v>511</v>
      </c>
      <c r="C36" s="282">
        <v>518</v>
      </c>
      <c r="D36" s="282">
        <v>536</v>
      </c>
      <c r="E36" s="282">
        <v>1054</v>
      </c>
      <c r="F36" s="248">
        <v>0</v>
      </c>
      <c r="G36" s="248">
        <v>0</v>
      </c>
      <c r="H36" s="248">
        <v>0</v>
      </c>
      <c r="I36" s="248">
        <v>38</v>
      </c>
      <c r="J36" s="248">
        <v>30</v>
      </c>
      <c r="K36" s="248">
        <v>68</v>
      </c>
      <c r="L36" s="248">
        <v>53</v>
      </c>
      <c r="M36" s="248">
        <v>35</v>
      </c>
      <c r="N36" s="248">
        <v>88</v>
      </c>
      <c r="O36" s="248">
        <v>91</v>
      </c>
      <c r="P36" s="248">
        <v>65</v>
      </c>
      <c r="Q36" s="248">
        <v>156</v>
      </c>
      <c r="R36" s="248">
        <v>66</v>
      </c>
      <c r="S36" s="248">
        <v>75</v>
      </c>
      <c r="T36" s="248">
        <v>141</v>
      </c>
      <c r="U36" s="248">
        <v>63</v>
      </c>
      <c r="V36" s="248">
        <v>89</v>
      </c>
      <c r="W36" s="248">
        <v>152</v>
      </c>
      <c r="X36" s="248">
        <v>73</v>
      </c>
      <c r="Y36" s="248">
        <v>85</v>
      </c>
      <c r="Z36" s="248">
        <v>158</v>
      </c>
      <c r="AA36" s="248">
        <v>80</v>
      </c>
      <c r="AB36" s="248">
        <v>78</v>
      </c>
      <c r="AC36" s="248">
        <v>158</v>
      </c>
      <c r="AD36" s="248">
        <v>75</v>
      </c>
      <c r="AE36" s="248">
        <v>70</v>
      </c>
      <c r="AF36" s="248">
        <v>145</v>
      </c>
      <c r="AG36" s="248">
        <v>70</v>
      </c>
      <c r="AH36" s="248">
        <v>74</v>
      </c>
      <c r="AI36" s="248">
        <v>144</v>
      </c>
      <c r="AJ36" s="248">
        <v>427</v>
      </c>
      <c r="AK36" s="248">
        <v>471</v>
      </c>
      <c r="AL36" s="248">
        <v>898</v>
      </c>
      <c r="AM36" s="248">
        <v>0</v>
      </c>
      <c r="AN36" s="248">
        <v>0</v>
      </c>
      <c r="AO36" s="248">
        <v>0</v>
      </c>
      <c r="AP36" s="248">
        <v>0</v>
      </c>
      <c r="AQ36" s="248">
        <v>0</v>
      </c>
      <c r="AR36" s="248">
        <v>0</v>
      </c>
      <c r="AS36" s="248">
        <v>0</v>
      </c>
      <c r="AT36" s="248">
        <v>0</v>
      </c>
      <c r="AU36" s="248">
        <v>0</v>
      </c>
      <c r="AV36" s="248">
        <v>0</v>
      </c>
      <c r="AW36" s="248">
        <v>0</v>
      </c>
      <c r="AX36" s="248">
        <v>0</v>
      </c>
      <c r="AY36" s="248">
        <v>0</v>
      </c>
      <c r="AZ36" s="248">
        <v>0</v>
      </c>
      <c r="BA36" s="248">
        <v>0</v>
      </c>
      <c r="BB36" s="248">
        <v>0</v>
      </c>
      <c r="BC36" s="248">
        <v>0</v>
      </c>
      <c r="BD36" s="248">
        <v>0</v>
      </c>
      <c r="BE36" s="248">
        <f t="shared" si="1"/>
        <v>0</v>
      </c>
      <c r="BF36" s="248">
        <f t="shared" si="2"/>
        <v>0</v>
      </c>
      <c r="BG36" s="248">
        <f t="shared" si="2"/>
        <v>0</v>
      </c>
    </row>
    <row r="37" spans="1:59" x14ac:dyDescent="0.65">
      <c r="A37" s="248">
        <v>34</v>
      </c>
      <c r="B37" s="306" t="s">
        <v>86</v>
      </c>
      <c r="C37" s="282">
        <v>417</v>
      </c>
      <c r="D37" s="282">
        <v>374</v>
      </c>
      <c r="E37" s="282">
        <v>791</v>
      </c>
      <c r="F37" s="248">
        <v>0</v>
      </c>
      <c r="G37" s="248">
        <v>0</v>
      </c>
      <c r="H37" s="248">
        <v>0</v>
      </c>
      <c r="I37" s="248">
        <v>19</v>
      </c>
      <c r="J37" s="248">
        <v>21</v>
      </c>
      <c r="K37" s="248">
        <v>40</v>
      </c>
      <c r="L37" s="248">
        <v>22</v>
      </c>
      <c r="M37" s="248">
        <v>32</v>
      </c>
      <c r="N37" s="248">
        <v>54</v>
      </c>
      <c r="O37" s="248">
        <v>41</v>
      </c>
      <c r="P37" s="248">
        <v>53</v>
      </c>
      <c r="Q37" s="248">
        <v>94</v>
      </c>
      <c r="R37" s="248">
        <v>56</v>
      </c>
      <c r="S37" s="248">
        <v>55</v>
      </c>
      <c r="T37" s="248">
        <v>111</v>
      </c>
      <c r="U37" s="248">
        <v>64</v>
      </c>
      <c r="V37" s="248">
        <v>51</v>
      </c>
      <c r="W37" s="248">
        <v>115</v>
      </c>
      <c r="X37" s="248">
        <v>64</v>
      </c>
      <c r="Y37" s="248">
        <v>50</v>
      </c>
      <c r="Z37" s="248">
        <v>114</v>
      </c>
      <c r="AA37" s="248">
        <v>61</v>
      </c>
      <c r="AB37" s="248">
        <v>50</v>
      </c>
      <c r="AC37" s="248">
        <v>111</v>
      </c>
      <c r="AD37" s="248">
        <v>72</v>
      </c>
      <c r="AE37" s="248">
        <v>62</v>
      </c>
      <c r="AF37" s="248">
        <v>134</v>
      </c>
      <c r="AG37" s="248">
        <v>59</v>
      </c>
      <c r="AH37" s="248">
        <v>53</v>
      </c>
      <c r="AI37" s="248">
        <v>112</v>
      </c>
      <c r="AJ37" s="248">
        <v>376</v>
      </c>
      <c r="AK37" s="248">
        <v>321</v>
      </c>
      <c r="AL37" s="248">
        <v>697</v>
      </c>
      <c r="AM37" s="248">
        <v>0</v>
      </c>
      <c r="AN37" s="248">
        <v>0</v>
      </c>
      <c r="AO37" s="248">
        <v>0</v>
      </c>
      <c r="AP37" s="248">
        <v>0</v>
      </c>
      <c r="AQ37" s="248">
        <v>0</v>
      </c>
      <c r="AR37" s="248">
        <v>0</v>
      </c>
      <c r="AS37" s="248">
        <v>0</v>
      </c>
      <c r="AT37" s="248">
        <v>0</v>
      </c>
      <c r="AU37" s="248">
        <v>0</v>
      </c>
      <c r="AV37" s="248">
        <v>0</v>
      </c>
      <c r="AW37" s="248">
        <v>0</v>
      </c>
      <c r="AX37" s="248">
        <v>0</v>
      </c>
      <c r="AY37" s="248">
        <v>0</v>
      </c>
      <c r="AZ37" s="248">
        <v>0</v>
      </c>
      <c r="BA37" s="248">
        <v>0</v>
      </c>
      <c r="BB37" s="248">
        <v>0</v>
      </c>
      <c r="BC37" s="248">
        <v>0</v>
      </c>
      <c r="BD37" s="248">
        <v>0</v>
      </c>
      <c r="BE37" s="248">
        <f t="shared" si="1"/>
        <v>0</v>
      </c>
      <c r="BF37" s="248">
        <f t="shared" si="2"/>
        <v>0</v>
      </c>
      <c r="BG37" s="248">
        <f t="shared" si="2"/>
        <v>0</v>
      </c>
    </row>
    <row r="38" spans="1:59" x14ac:dyDescent="0.65">
      <c r="A38" s="248">
        <v>35</v>
      </c>
      <c r="B38" s="306" t="s">
        <v>90</v>
      </c>
      <c r="C38" s="282">
        <v>293</v>
      </c>
      <c r="D38" s="282">
        <v>216</v>
      </c>
      <c r="E38" s="282">
        <v>509</v>
      </c>
      <c r="F38" s="248">
        <v>0</v>
      </c>
      <c r="G38" s="248">
        <v>0</v>
      </c>
      <c r="H38" s="248">
        <v>0</v>
      </c>
      <c r="I38" s="248">
        <v>5</v>
      </c>
      <c r="J38" s="248">
        <v>7</v>
      </c>
      <c r="K38" s="248">
        <v>12</v>
      </c>
      <c r="L38" s="248">
        <v>7</v>
      </c>
      <c r="M38" s="248">
        <v>7</v>
      </c>
      <c r="N38" s="248">
        <v>14</v>
      </c>
      <c r="O38" s="248">
        <v>12</v>
      </c>
      <c r="P38" s="248">
        <v>14</v>
      </c>
      <c r="Q38" s="248">
        <v>26</v>
      </c>
      <c r="R38" s="248">
        <v>22</v>
      </c>
      <c r="S38" s="248">
        <v>14</v>
      </c>
      <c r="T38" s="248">
        <v>36</v>
      </c>
      <c r="U38" s="248">
        <v>35</v>
      </c>
      <c r="V38" s="248">
        <v>16</v>
      </c>
      <c r="W38" s="248">
        <v>51</v>
      </c>
      <c r="X38" s="248">
        <v>21</v>
      </c>
      <c r="Y38" s="248">
        <v>19</v>
      </c>
      <c r="Z38" s="248">
        <v>40</v>
      </c>
      <c r="AA38" s="248">
        <v>28</v>
      </c>
      <c r="AB38" s="248">
        <v>20</v>
      </c>
      <c r="AC38" s="248">
        <v>48</v>
      </c>
      <c r="AD38" s="248">
        <v>21</v>
      </c>
      <c r="AE38" s="248">
        <v>23</v>
      </c>
      <c r="AF38" s="248">
        <v>44</v>
      </c>
      <c r="AG38" s="248">
        <v>30</v>
      </c>
      <c r="AH38" s="248">
        <v>20</v>
      </c>
      <c r="AI38" s="248">
        <v>50</v>
      </c>
      <c r="AJ38" s="248">
        <v>157</v>
      </c>
      <c r="AK38" s="248">
        <v>112</v>
      </c>
      <c r="AL38" s="248">
        <v>269</v>
      </c>
      <c r="AM38" s="248">
        <v>39</v>
      </c>
      <c r="AN38" s="248">
        <v>35</v>
      </c>
      <c r="AO38" s="248">
        <v>74</v>
      </c>
      <c r="AP38" s="248">
        <v>52</v>
      </c>
      <c r="AQ38" s="248">
        <v>28</v>
      </c>
      <c r="AR38" s="248">
        <v>80</v>
      </c>
      <c r="AS38" s="248">
        <v>33</v>
      </c>
      <c r="AT38" s="248">
        <v>27</v>
      </c>
      <c r="AU38" s="248">
        <v>60</v>
      </c>
      <c r="AV38" s="248">
        <v>0</v>
      </c>
      <c r="AW38" s="248">
        <v>0</v>
      </c>
      <c r="AX38" s="248">
        <v>0</v>
      </c>
      <c r="AY38" s="248">
        <v>0</v>
      </c>
      <c r="AZ38" s="248">
        <v>0</v>
      </c>
      <c r="BA38" s="248">
        <v>0</v>
      </c>
      <c r="BB38" s="248">
        <v>0</v>
      </c>
      <c r="BC38" s="248">
        <v>0</v>
      </c>
      <c r="BD38" s="248">
        <v>0</v>
      </c>
      <c r="BE38" s="248">
        <f t="shared" si="1"/>
        <v>124</v>
      </c>
      <c r="BF38" s="248">
        <f t="shared" si="2"/>
        <v>90</v>
      </c>
      <c r="BG38" s="248">
        <f t="shared" si="2"/>
        <v>214</v>
      </c>
    </row>
    <row r="39" spans="1:59" x14ac:dyDescent="0.65">
      <c r="A39" s="248">
        <v>36</v>
      </c>
      <c r="B39" s="306" t="s">
        <v>91</v>
      </c>
      <c r="C39" s="282">
        <v>68</v>
      </c>
      <c r="D39" s="282">
        <v>62</v>
      </c>
      <c r="E39" s="282">
        <v>130</v>
      </c>
      <c r="F39" s="248">
        <v>0</v>
      </c>
      <c r="G39" s="248">
        <v>0</v>
      </c>
      <c r="H39" s="248">
        <v>0</v>
      </c>
      <c r="I39" s="248">
        <v>1</v>
      </c>
      <c r="J39" s="248">
        <v>4</v>
      </c>
      <c r="K39" s="248">
        <v>5</v>
      </c>
      <c r="L39" s="248">
        <v>5</v>
      </c>
      <c r="M39" s="248">
        <v>1</v>
      </c>
      <c r="N39" s="248">
        <v>6</v>
      </c>
      <c r="O39" s="248">
        <v>6</v>
      </c>
      <c r="P39" s="248">
        <v>5</v>
      </c>
      <c r="Q39" s="248">
        <v>11</v>
      </c>
      <c r="R39" s="248">
        <v>7</v>
      </c>
      <c r="S39" s="248">
        <v>13</v>
      </c>
      <c r="T39" s="248">
        <v>20</v>
      </c>
      <c r="U39" s="248">
        <v>19</v>
      </c>
      <c r="V39" s="248">
        <v>9</v>
      </c>
      <c r="W39" s="248">
        <v>28</v>
      </c>
      <c r="X39" s="248">
        <v>10</v>
      </c>
      <c r="Y39" s="248">
        <v>6</v>
      </c>
      <c r="Z39" s="248">
        <v>16</v>
      </c>
      <c r="AA39" s="248">
        <v>8</v>
      </c>
      <c r="AB39" s="248">
        <v>8</v>
      </c>
      <c r="AC39" s="248">
        <v>16</v>
      </c>
      <c r="AD39" s="248">
        <v>8</v>
      </c>
      <c r="AE39" s="248">
        <v>12</v>
      </c>
      <c r="AF39" s="248">
        <v>20</v>
      </c>
      <c r="AG39" s="248">
        <v>10</v>
      </c>
      <c r="AH39" s="248">
        <v>9</v>
      </c>
      <c r="AI39" s="248">
        <v>19</v>
      </c>
      <c r="AJ39" s="248">
        <v>62</v>
      </c>
      <c r="AK39" s="248">
        <v>57</v>
      </c>
      <c r="AL39" s="248">
        <v>119</v>
      </c>
      <c r="AM39" s="248">
        <v>0</v>
      </c>
      <c r="AN39" s="248">
        <v>0</v>
      </c>
      <c r="AO39" s="248">
        <v>0</v>
      </c>
      <c r="AP39" s="248">
        <v>0</v>
      </c>
      <c r="AQ39" s="248">
        <v>0</v>
      </c>
      <c r="AR39" s="248">
        <v>0</v>
      </c>
      <c r="AS39" s="248">
        <v>0</v>
      </c>
      <c r="AT39" s="248">
        <v>0</v>
      </c>
      <c r="AU39" s="248">
        <v>0</v>
      </c>
      <c r="AV39" s="248">
        <v>0</v>
      </c>
      <c r="AW39" s="248">
        <v>0</v>
      </c>
      <c r="AX39" s="248">
        <v>0</v>
      </c>
      <c r="AY39" s="248">
        <v>0</v>
      </c>
      <c r="AZ39" s="248">
        <v>0</v>
      </c>
      <c r="BA39" s="248">
        <v>0</v>
      </c>
      <c r="BB39" s="248">
        <v>0</v>
      </c>
      <c r="BC39" s="248">
        <v>0</v>
      </c>
      <c r="BD39" s="248">
        <v>0</v>
      </c>
      <c r="BE39" s="248">
        <f t="shared" si="1"/>
        <v>0</v>
      </c>
      <c r="BF39" s="248">
        <f t="shared" si="2"/>
        <v>0</v>
      </c>
      <c r="BG39" s="248">
        <f t="shared" si="2"/>
        <v>0</v>
      </c>
    </row>
    <row r="40" spans="1:59" ht="25.5" customHeight="1" x14ac:dyDescent="0.65">
      <c r="A40" s="248">
        <v>37</v>
      </c>
      <c r="B40" s="307" t="s">
        <v>512</v>
      </c>
      <c r="C40" s="282">
        <v>380</v>
      </c>
      <c r="D40" s="282">
        <v>325</v>
      </c>
      <c r="E40" s="282">
        <v>705</v>
      </c>
      <c r="F40" s="248">
        <v>0</v>
      </c>
      <c r="G40" s="248">
        <v>0</v>
      </c>
      <c r="H40" s="248">
        <v>0</v>
      </c>
      <c r="I40" s="248">
        <v>24</v>
      </c>
      <c r="J40" s="248">
        <v>18</v>
      </c>
      <c r="K40" s="248">
        <v>42</v>
      </c>
      <c r="L40" s="248">
        <v>28</v>
      </c>
      <c r="M40" s="248">
        <v>13</v>
      </c>
      <c r="N40" s="248">
        <v>41</v>
      </c>
      <c r="O40" s="248">
        <v>52</v>
      </c>
      <c r="P40" s="248">
        <v>31</v>
      </c>
      <c r="Q40" s="248">
        <v>83</v>
      </c>
      <c r="R40" s="248">
        <v>14</v>
      </c>
      <c r="S40" s="248">
        <v>24</v>
      </c>
      <c r="T40" s="248">
        <v>38</v>
      </c>
      <c r="U40" s="248">
        <v>26</v>
      </c>
      <c r="V40" s="248">
        <v>27</v>
      </c>
      <c r="W40" s="248">
        <v>53</v>
      </c>
      <c r="X40" s="248">
        <v>32</v>
      </c>
      <c r="Y40" s="248">
        <v>29</v>
      </c>
      <c r="Z40" s="248">
        <v>61</v>
      </c>
      <c r="AA40" s="248">
        <v>39</v>
      </c>
      <c r="AB40" s="248">
        <v>28</v>
      </c>
      <c r="AC40" s="248">
        <v>67</v>
      </c>
      <c r="AD40" s="248">
        <v>33</v>
      </c>
      <c r="AE40" s="248">
        <v>28</v>
      </c>
      <c r="AF40" s="248">
        <v>61</v>
      </c>
      <c r="AG40" s="248">
        <v>36</v>
      </c>
      <c r="AH40" s="248">
        <v>37</v>
      </c>
      <c r="AI40" s="248">
        <v>73</v>
      </c>
      <c r="AJ40" s="248">
        <v>180</v>
      </c>
      <c r="AK40" s="248">
        <v>173</v>
      </c>
      <c r="AL40" s="248">
        <v>353</v>
      </c>
      <c r="AM40" s="248">
        <v>51</v>
      </c>
      <c r="AN40" s="248">
        <v>41</v>
      </c>
      <c r="AO40" s="248">
        <v>92</v>
      </c>
      <c r="AP40" s="248">
        <v>43</v>
      </c>
      <c r="AQ40" s="248">
        <v>38</v>
      </c>
      <c r="AR40" s="248">
        <v>81</v>
      </c>
      <c r="AS40" s="248">
        <v>54</v>
      </c>
      <c r="AT40" s="248">
        <v>42</v>
      </c>
      <c r="AU40" s="248">
        <v>96</v>
      </c>
      <c r="AV40" s="248">
        <v>0</v>
      </c>
      <c r="AW40" s="248">
        <v>0</v>
      </c>
      <c r="AX40" s="248">
        <v>0</v>
      </c>
      <c r="AY40" s="248">
        <v>0</v>
      </c>
      <c r="AZ40" s="248">
        <v>0</v>
      </c>
      <c r="BA40" s="248">
        <v>0</v>
      </c>
      <c r="BB40" s="248">
        <v>0</v>
      </c>
      <c r="BC40" s="248">
        <v>0</v>
      </c>
      <c r="BD40" s="248">
        <v>0</v>
      </c>
      <c r="BE40" s="248">
        <f t="shared" si="1"/>
        <v>148</v>
      </c>
      <c r="BF40" s="248">
        <f t="shared" si="2"/>
        <v>121</v>
      </c>
      <c r="BG40" s="248">
        <f t="shared" si="2"/>
        <v>269</v>
      </c>
    </row>
    <row r="41" spans="1:59" x14ac:dyDescent="0.65">
      <c r="A41" s="248">
        <v>38</v>
      </c>
      <c r="B41" s="306" t="s">
        <v>83</v>
      </c>
      <c r="C41" s="282">
        <v>90</v>
      </c>
      <c r="D41" s="282">
        <v>82</v>
      </c>
      <c r="E41" s="282">
        <v>172</v>
      </c>
      <c r="F41" s="248">
        <v>6</v>
      </c>
      <c r="G41" s="248">
        <v>9</v>
      </c>
      <c r="H41" s="248">
        <v>15</v>
      </c>
      <c r="I41" s="248">
        <v>8</v>
      </c>
      <c r="J41" s="248">
        <v>7</v>
      </c>
      <c r="K41" s="248">
        <v>15</v>
      </c>
      <c r="L41" s="248">
        <v>12</v>
      </c>
      <c r="M41" s="248">
        <v>9</v>
      </c>
      <c r="N41" s="248">
        <v>21</v>
      </c>
      <c r="O41" s="248">
        <v>26</v>
      </c>
      <c r="P41" s="248">
        <v>25</v>
      </c>
      <c r="Q41" s="248">
        <v>51</v>
      </c>
      <c r="R41" s="248">
        <v>10</v>
      </c>
      <c r="S41" s="248">
        <v>9</v>
      </c>
      <c r="T41" s="248">
        <v>19</v>
      </c>
      <c r="U41" s="248">
        <v>11</v>
      </c>
      <c r="V41" s="248">
        <v>12</v>
      </c>
      <c r="W41" s="248">
        <v>23</v>
      </c>
      <c r="X41" s="248">
        <v>11</v>
      </c>
      <c r="Y41" s="248">
        <v>10</v>
      </c>
      <c r="Z41" s="248">
        <v>21</v>
      </c>
      <c r="AA41" s="248">
        <v>10</v>
      </c>
      <c r="AB41" s="248">
        <v>12</v>
      </c>
      <c r="AC41" s="248">
        <v>22</v>
      </c>
      <c r="AD41" s="248">
        <v>10</v>
      </c>
      <c r="AE41" s="248">
        <v>3</v>
      </c>
      <c r="AF41" s="248">
        <v>13</v>
      </c>
      <c r="AG41" s="248">
        <v>12</v>
      </c>
      <c r="AH41" s="248">
        <v>11</v>
      </c>
      <c r="AI41" s="248">
        <v>23</v>
      </c>
      <c r="AJ41" s="248">
        <v>64</v>
      </c>
      <c r="AK41" s="248">
        <v>57</v>
      </c>
      <c r="AL41" s="248">
        <v>121</v>
      </c>
      <c r="AM41" s="248">
        <v>0</v>
      </c>
      <c r="AN41" s="248">
        <v>0</v>
      </c>
      <c r="AO41" s="248">
        <v>0</v>
      </c>
      <c r="AP41" s="248">
        <v>0</v>
      </c>
      <c r="AQ41" s="248">
        <v>0</v>
      </c>
      <c r="AR41" s="248">
        <v>0</v>
      </c>
      <c r="AS41" s="248">
        <v>0</v>
      </c>
      <c r="AT41" s="248">
        <v>0</v>
      </c>
      <c r="AU41" s="248">
        <v>0</v>
      </c>
      <c r="AV41" s="248">
        <v>0</v>
      </c>
      <c r="AW41" s="248">
        <v>0</v>
      </c>
      <c r="AX41" s="248">
        <v>0</v>
      </c>
      <c r="AY41" s="248">
        <v>0</v>
      </c>
      <c r="AZ41" s="248">
        <v>0</v>
      </c>
      <c r="BA41" s="248">
        <v>0</v>
      </c>
      <c r="BB41" s="248">
        <v>0</v>
      </c>
      <c r="BC41" s="248">
        <v>0</v>
      </c>
      <c r="BD41" s="248">
        <v>0</v>
      </c>
      <c r="BE41" s="248">
        <f t="shared" si="1"/>
        <v>0</v>
      </c>
      <c r="BF41" s="248">
        <f t="shared" si="2"/>
        <v>0</v>
      </c>
      <c r="BG41" s="248">
        <f t="shared" si="2"/>
        <v>0</v>
      </c>
    </row>
    <row r="42" spans="1:59" ht="55.5" x14ac:dyDescent="0.65">
      <c r="A42" s="248">
        <v>39</v>
      </c>
      <c r="B42" s="307" t="s">
        <v>513</v>
      </c>
      <c r="C42" s="282">
        <v>31</v>
      </c>
      <c r="D42" s="282">
        <v>22</v>
      </c>
      <c r="E42" s="282">
        <v>53</v>
      </c>
      <c r="F42" s="248">
        <v>0</v>
      </c>
      <c r="G42" s="248">
        <v>0</v>
      </c>
      <c r="H42" s="248">
        <v>0</v>
      </c>
      <c r="I42" s="248">
        <v>4</v>
      </c>
      <c r="J42" s="248">
        <v>8</v>
      </c>
      <c r="K42" s="248">
        <v>12</v>
      </c>
      <c r="L42" s="248">
        <v>4</v>
      </c>
      <c r="M42" s="248">
        <v>5</v>
      </c>
      <c r="N42" s="248">
        <v>9</v>
      </c>
      <c r="O42" s="248">
        <v>8</v>
      </c>
      <c r="P42" s="248">
        <v>13</v>
      </c>
      <c r="Q42" s="248">
        <v>21</v>
      </c>
      <c r="R42" s="248">
        <v>4</v>
      </c>
      <c r="S42" s="248">
        <v>1</v>
      </c>
      <c r="T42" s="248">
        <v>5</v>
      </c>
      <c r="U42" s="248">
        <v>3</v>
      </c>
      <c r="V42" s="248">
        <v>3</v>
      </c>
      <c r="W42" s="248">
        <v>6</v>
      </c>
      <c r="X42" s="248">
        <v>4</v>
      </c>
      <c r="Y42" s="248">
        <v>2</v>
      </c>
      <c r="Z42" s="248">
        <v>6</v>
      </c>
      <c r="AA42" s="248">
        <v>4</v>
      </c>
      <c r="AB42" s="248">
        <v>2</v>
      </c>
      <c r="AC42" s="248">
        <v>6</v>
      </c>
      <c r="AD42" s="248">
        <v>4</v>
      </c>
      <c r="AE42" s="248">
        <v>0</v>
      </c>
      <c r="AF42" s="248">
        <v>4</v>
      </c>
      <c r="AG42" s="248">
        <v>4</v>
      </c>
      <c r="AH42" s="248">
        <v>1</v>
      </c>
      <c r="AI42" s="248">
        <v>5</v>
      </c>
      <c r="AJ42" s="248">
        <v>23</v>
      </c>
      <c r="AK42" s="248">
        <v>9</v>
      </c>
      <c r="AL42" s="248">
        <v>32</v>
      </c>
      <c r="AM42" s="248">
        <v>0</v>
      </c>
      <c r="AN42" s="248">
        <v>0</v>
      </c>
      <c r="AO42" s="248">
        <v>0</v>
      </c>
      <c r="AP42" s="248">
        <v>0</v>
      </c>
      <c r="AQ42" s="248">
        <v>0</v>
      </c>
      <c r="AR42" s="248">
        <v>0</v>
      </c>
      <c r="AS42" s="248">
        <v>0</v>
      </c>
      <c r="AT42" s="248">
        <v>0</v>
      </c>
      <c r="AU42" s="248">
        <v>0</v>
      </c>
      <c r="AV42" s="248">
        <v>0</v>
      </c>
      <c r="AW42" s="248">
        <v>0</v>
      </c>
      <c r="AX42" s="248">
        <v>0</v>
      </c>
      <c r="AY42" s="248">
        <v>0</v>
      </c>
      <c r="AZ42" s="248">
        <v>0</v>
      </c>
      <c r="BA42" s="248">
        <v>0</v>
      </c>
      <c r="BB42" s="248">
        <v>0</v>
      </c>
      <c r="BC42" s="248">
        <v>0</v>
      </c>
      <c r="BD42" s="248">
        <v>0</v>
      </c>
      <c r="BE42" s="248">
        <f t="shared" si="1"/>
        <v>0</v>
      </c>
      <c r="BF42" s="248">
        <f t="shared" si="2"/>
        <v>0</v>
      </c>
      <c r="BG42" s="248">
        <f t="shared" si="2"/>
        <v>0</v>
      </c>
    </row>
    <row r="43" spans="1:59" x14ac:dyDescent="0.65">
      <c r="A43" s="248">
        <v>40</v>
      </c>
      <c r="B43" s="306" t="s">
        <v>84</v>
      </c>
      <c r="C43" s="282">
        <v>186</v>
      </c>
      <c r="D43" s="282">
        <v>154</v>
      </c>
      <c r="E43" s="282">
        <v>340</v>
      </c>
      <c r="F43" s="248">
        <v>0</v>
      </c>
      <c r="G43" s="248">
        <v>0</v>
      </c>
      <c r="H43" s="248">
        <v>0</v>
      </c>
      <c r="I43" s="248">
        <v>12</v>
      </c>
      <c r="J43" s="248">
        <v>15</v>
      </c>
      <c r="K43" s="248">
        <v>27</v>
      </c>
      <c r="L43" s="248">
        <v>16</v>
      </c>
      <c r="M43" s="248">
        <v>11</v>
      </c>
      <c r="N43" s="248">
        <v>27</v>
      </c>
      <c r="O43" s="248">
        <v>28</v>
      </c>
      <c r="P43" s="248">
        <v>26</v>
      </c>
      <c r="Q43" s="248">
        <v>54</v>
      </c>
      <c r="R43" s="248">
        <v>14</v>
      </c>
      <c r="S43" s="248">
        <v>19</v>
      </c>
      <c r="T43" s="248">
        <v>33</v>
      </c>
      <c r="U43" s="248">
        <v>13</v>
      </c>
      <c r="V43" s="248">
        <v>15</v>
      </c>
      <c r="W43" s="248">
        <v>28</v>
      </c>
      <c r="X43" s="248">
        <v>17</v>
      </c>
      <c r="Y43" s="248">
        <v>8</v>
      </c>
      <c r="Z43" s="248">
        <v>25</v>
      </c>
      <c r="AA43" s="248">
        <v>17</v>
      </c>
      <c r="AB43" s="248">
        <v>11</v>
      </c>
      <c r="AC43" s="248">
        <v>28</v>
      </c>
      <c r="AD43" s="248">
        <v>16</v>
      </c>
      <c r="AE43" s="248">
        <v>19</v>
      </c>
      <c r="AF43" s="248">
        <v>35</v>
      </c>
      <c r="AG43" s="248">
        <v>20</v>
      </c>
      <c r="AH43" s="248">
        <v>11</v>
      </c>
      <c r="AI43" s="248">
        <v>31</v>
      </c>
      <c r="AJ43" s="248">
        <v>97</v>
      </c>
      <c r="AK43" s="248">
        <v>83</v>
      </c>
      <c r="AL43" s="248">
        <v>180</v>
      </c>
      <c r="AM43" s="248">
        <v>15</v>
      </c>
      <c r="AN43" s="248">
        <v>14</v>
      </c>
      <c r="AO43" s="248">
        <v>29</v>
      </c>
      <c r="AP43" s="248">
        <v>25</v>
      </c>
      <c r="AQ43" s="248">
        <v>12</v>
      </c>
      <c r="AR43" s="248">
        <v>37</v>
      </c>
      <c r="AS43" s="248">
        <v>21</v>
      </c>
      <c r="AT43" s="248">
        <v>19</v>
      </c>
      <c r="AU43" s="248">
        <v>40</v>
      </c>
      <c r="AV43" s="248">
        <v>0</v>
      </c>
      <c r="AW43" s="248">
        <v>0</v>
      </c>
      <c r="AX43" s="248">
        <v>0</v>
      </c>
      <c r="AY43" s="248">
        <v>0</v>
      </c>
      <c r="AZ43" s="248">
        <v>0</v>
      </c>
      <c r="BA43" s="248">
        <v>0</v>
      </c>
      <c r="BB43" s="248">
        <v>0</v>
      </c>
      <c r="BC43" s="248">
        <v>0</v>
      </c>
      <c r="BD43" s="248">
        <v>0</v>
      </c>
      <c r="BE43" s="248">
        <f t="shared" si="1"/>
        <v>61</v>
      </c>
      <c r="BF43" s="248">
        <f t="shared" si="2"/>
        <v>45</v>
      </c>
      <c r="BG43" s="248">
        <f t="shared" si="2"/>
        <v>106</v>
      </c>
    </row>
    <row r="44" spans="1:59" x14ac:dyDescent="0.65">
      <c r="A44" s="248">
        <v>41</v>
      </c>
      <c r="B44" s="306" t="s">
        <v>93</v>
      </c>
      <c r="C44" s="282">
        <v>261</v>
      </c>
      <c r="D44" s="282">
        <v>270</v>
      </c>
      <c r="E44" s="282">
        <v>531</v>
      </c>
      <c r="F44" s="248">
        <v>0</v>
      </c>
      <c r="G44" s="248">
        <v>0</v>
      </c>
      <c r="H44" s="248">
        <v>0</v>
      </c>
      <c r="I44" s="248">
        <v>25</v>
      </c>
      <c r="J44" s="248">
        <v>21</v>
      </c>
      <c r="K44" s="248">
        <v>46</v>
      </c>
      <c r="L44" s="248">
        <v>21</v>
      </c>
      <c r="M44" s="248">
        <v>30</v>
      </c>
      <c r="N44" s="248">
        <v>51</v>
      </c>
      <c r="O44" s="248">
        <v>46</v>
      </c>
      <c r="P44" s="248">
        <v>51</v>
      </c>
      <c r="Q44" s="248">
        <v>97</v>
      </c>
      <c r="R44" s="248">
        <v>32</v>
      </c>
      <c r="S44" s="248">
        <v>39</v>
      </c>
      <c r="T44" s="248">
        <v>71</v>
      </c>
      <c r="U44" s="248">
        <v>40</v>
      </c>
      <c r="V44" s="248">
        <v>36</v>
      </c>
      <c r="W44" s="248">
        <v>76</v>
      </c>
      <c r="X44" s="248">
        <v>43</v>
      </c>
      <c r="Y44" s="248">
        <v>35</v>
      </c>
      <c r="Z44" s="248">
        <v>78</v>
      </c>
      <c r="AA44" s="248">
        <v>27</v>
      </c>
      <c r="AB44" s="248">
        <v>40</v>
      </c>
      <c r="AC44" s="248">
        <v>67</v>
      </c>
      <c r="AD44" s="248">
        <v>38</v>
      </c>
      <c r="AE44" s="248">
        <v>38</v>
      </c>
      <c r="AF44" s="248">
        <v>76</v>
      </c>
      <c r="AG44" s="248">
        <v>35</v>
      </c>
      <c r="AH44" s="248">
        <v>31</v>
      </c>
      <c r="AI44" s="248">
        <v>66</v>
      </c>
      <c r="AJ44" s="248">
        <v>215</v>
      </c>
      <c r="AK44" s="248">
        <v>219</v>
      </c>
      <c r="AL44" s="248">
        <v>434</v>
      </c>
      <c r="AM44" s="248">
        <v>0</v>
      </c>
      <c r="AN44" s="248">
        <v>0</v>
      </c>
      <c r="AO44" s="248">
        <v>0</v>
      </c>
      <c r="AP44" s="248">
        <v>0</v>
      </c>
      <c r="AQ44" s="248">
        <v>0</v>
      </c>
      <c r="AR44" s="248">
        <v>0</v>
      </c>
      <c r="AS44" s="248">
        <v>0</v>
      </c>
      <c r="AT44" s="248">
        <v>0</v>
      </c>
      <c r="AU44" s="248">
        <v>0</v>
      </c>
      <c r="AV44" s="248">
        <v>0</v>
      </c>
      <c r="AW44" s="248">
        <v>0</v>
      </c>
      <c r="AX44" s="248">
        <v>0</v>
      </c>
      <c r="AY44" s="248">
        <v>0</v>
      </c>
      <c r="AZ44" s="248">
        <v>0</v>
      </c>
      <c r="BA44" s="248">
        <v>0</v>
      </c>
      <c r="BB44" s="248">
        <v>0</v>
      </c>
      <c r="BC44" s="248">
        <v>0</v>
      </c>
      <c r="BD44" s="248">
        <v>0</v>
      </c>
      <c r="BE44" s="248">
        <f t="shared" si="1"/>
        <v>0</v>
      </c>
      <c r="BF44" s="248">
        <f t="shared" si="2"/>
        <v>0</v>
      </c>
      <c r="BG44" s="248">
        <f t="shared" si="2"/>
        <v>0</v>
      </c>
    </row>
    <row r="45" spans="1:59" x14ac:dyDescent="0.65">
      <c r="A45" s="248">
        <v>42</v>
      </c>
      <c r="B45" s="306" t="s">
        <v>99</v>
      </c>
      <c r="C45" s="282">
        <v>101</v>
      </c>
      <c r="D45" s="282">
        <v>69</v>
      </c>
      <c r="E45" s="282">
        <v>170</v>
      </c>
      <c r="F45" s="248">
        <v>0</v>
      </c>
      <c r="G45" s="248">
        <v>0</v>
      </c>
      <c r="H45" s="248">
        <v>0</v>
      </c>
      <c r="I45" s="248">
        <v>8</v>
      </c>
      <c r="J45" s="248">
        <v>5</v>
      </c>
      <c r="K45" s="248">
        <v>13</v>
      </c>
      <c r="L45" s="248">
        <v>11</v>
      </c>
      <c r="M45" s="248">
        <v>5</v>
      </c>
      <c r="N45" s="248">
        <v>16</v>
      </c>
      <c r="O45" s="248">
        <v>19</v>
      </c>
      <c r="P45" s="248">
        <v>10</v>
      </c>
      <c r="Q45" s="248">
        <v>29</v>
      </c>
      <c r="R45" s="248">
        <v>8</v>
      </c>
      <c r="S45" s="248">
        <v>1</v>
      </c>
      <c r="T45" s="248">
        <v>9</v>
      </c>
      <c r="U45" s="248">
        <v>6</v>
      </c>
      <c r="V45" s="248">
        <v>3</v>
      </c>
      <c r="W45" s="248">
        <v>9</v>
      </c>
      <c r="X45" s="248">
        <v>12</v>
      </c>
      <c r="Y45" s="248">
        <v>4</v>
      </c>
      <c r="Z45" s="248">
        <v>16</v>
      </c>
      <c r="AA45" s="248">
        <v>10</v>
      </c>
      <c r="AB45" s="248">
        <v>6</v>
      </c>
      <c r="AC45" s="248">
        <v>16</v>
      </c>
      <c r="AD45" s="248">
        <v>13</v>
      </c>
      <c r="AE45" s="248">
        <v>11</v>
      </c>
      <c r="AF45" s="248">
        <v>24</v>
      </c>
      <c r="AG45" s="248">
        <v>4</v>
      </c>
      <c r="AH45" s="248">
        <v>12</v>
      </c>
      <c r="AI45" s="248">
        <v>16</v>
      </c>
      <c r="AJ45" s="248">
        <v>53</v>
      </c>
      <c r="AK45" s="248">
        <v>37</v>
      </c>
      <c r="AL45" s="248">
        <v>90</v>
      </c>
      <c r="AM45" s="248">
        <v>9</v>
      </c>
      <c r="AN45" s="248">
        <v>7</v>
      </c>
      <c r="AO45" s="248">
        <v>16</v>
      </c>
      <c r="AP45" s="248">
        <v>3</v>
      </c>
      <c r="AQ45" s="248">
        <v>6</v>
      </c>
      <c r="AR45" s="248">
        <v>9</v>
      </c>
      <c r="AS45" s="248">
        <v>17</v>
      </c>
      <c r="AT45" s="248">
        <v>9</v>
      </c>
      <c r="AU45" s="248">
        <v>26</v>
      </c>
      <c r="AV45" s="248">
        <v>0</v>
      </c>
      <c r="AW45" s="248">
        <v>0</v>
      </c>
      <c r="AX45" s="248">
        <v>0</v>
      </c>
      <c r="AY45" s="248">
        <v>0</v>
      </c>
      <c r="AZ45" s="248">
        <v>0</v>
      </c>
      <c r="BA45" s="248">
        <v>0</v>
      </c>
      <c r="BB45" s="248">
        <v>0</v>
      </c>
      <c r="BC45" s="248">
        <v>0</v>
      </c>
      <c r="BD45" s="248">
        <v>0</v>
      </c>
      <c r="BE45" s="248">
        <f t="shared" si="1"/>
        <v>29</v>
      </c>
      <c r="BF45" s="248">
        <f t="shared" si="2"/>
        <v>22</v>
      </c>
      <c r="BG45" s="248">
        <f t="shared" si="2"/>
        <v>51</v>
      </c>
    </row>
    <row r="46" spans="1:59" x14ac:dyDescent="0.65">
      <c r="A46" s="248">
        <v>43</v>
      </c>
      <c r="B46" s="306" t="s">
        <v>100</v>
      </c>
      <c r="C46" s="282">
        <v>56</v>
      </c>
      <c r="D46" s="282">
        <v>60</v>
      </c>
      <c r="E46" s="282">
        <v>116</v>
      </c>
      <c r="F46" s="248">
        <v>0</v>
      </c>
      <c r="G46" s="248">
        <v>0</v>
      </c>
      <c r="H46" s="248">
        <v>0</v>
      </c>
      <c r="I46" s="248">
        <v>9</v>
      </c>
      <c r="J46" s="248">
        <v>7</v>
      </c>
      <c r="K46" s="248">
        <v>16</v>
      </c>
      <c r="L46" s="248">
        <v>11</v>
      </c>
      <c r="M46" s="248">
        <v>13</v>
      </c>
      <c r="N46" s="248">
        <v>24</v>
      </c>
      <c r="O46" s="248">
        <v>20</v>
      </c>
      <c r="P46" s="248">
        <v>20</v>
      </c>
      <c r="Q46" s="248">
        <v>40</v>
      </c>
      <c r="R46" s="248">
        <v>9</v>
      </c>
      <c r="S46" s="248">
        <v>6</v>
      </c>
      <c r="T46" s="248">
        <v>15</v>
      </c>
      <c r="U46" s="248">
        <v>3</v>
      </c>
      <c r="V46" s="248">
        <v>9</v>
      </c>
      <c r="W46" s="248">
        <v>12</v>
      </c>
      <c r="X46" s="248">
        <v>6</v>
      </c>
      <c r="Y46" s="248">
        <v>7</v>
      </c>
      <c r="Z46" s="248">
        <v>13</v>
      </c>
      <c r="AA46" s="248">
        <v>10</v>
      </c>
      <c r="AB46" s="248">
        <v>4</v>
      </c>
      <c r="AC46" s="248">
        <v>14</v>
      </c>
      <c r="AD46" s="248">
        <v>4</v>
      </c>
      <c r="AE46" s="248">
        <v>6</v>
      </c>
      <c r="AF46" s="248">
        <v>10</v>
      </c>
      <c r="AG46" s="248">
        <v>4</v>
      </c>
      <c r="AH46" s="248">
        <v>8</v>
      </c>
      <c r="AI46" s="248">
        <v>12</v>
      </c>
      <c r="AJ46" s="248">
        <v>36</v>
      </c>
      <c r="AK46" s="248">
        <v>40</v>
      </c>
      <c r="AL46" s="248">
        <v>76</v>
      </c>
      <c r="AM46" s="248">
        <v>0</v>
      </c>
      <c r="AN46" s="248">
        <v>0</v>
      </c>
      <c r="AO46" s="248">
        <v>0</v>
      </c>
      <c r="AP46" s="248">
        <v>0</v>
      </c>
      <c r="AQ46" s="248">
        <v>0</v>
      </c>
      <c r="AR46" s="248">
        <v>0</v>
      </c>
      <c r="AS46" s="248">
        <v>0</v>
      </c>
      <c r="AT46" s="248">
        <v>0</v>
      </c>
      <c r="AU46" s="248">
        <v>0</v>
      </c>
      <c r="AV46" s="248">
        <v>0</v>
      </c>
      <c r="AW46" s="248">
        <v>0</v>
      </c>
      <c r="AX46" s="248">
        <v>0</v>
      </c>
      <c r="AY46" s="248">
        <v>0</v>
      </c>
      <c r="AZ46" s="248">
        <v>0</v>
      </c>
      <c r="BA46" s="248">
        <v>0</v>
      </c>
      <c r="BB46" s="248">
        <v>0</v>
      </c>
      <c r="BC46" s="248">
        <v>0</v>
      </c>
      <c r="BD46" s="248">
        <v>0</v>
      </c>
      <c r="BE46" s="248">
        <f t="shared" si="1"/>
        <v>0</v>
      </c>
      <c r="BF46" s="248">
        <f t="shared" si="2"/>
        <v>0</v>
      </c>
      <c r="BG46" s="248">
        <f t="shared" si="2"/>
        <v>0</v>
      </c>
    </row>
    <row r="47" spans="1:59" x14ac:dyDescent="0.65">
      <c r="A47" s="248">
        <v>44</v>
      </c>
      <c r="B47" s="306" t="s">
        <v>107</v>
      </c>
      <c r="C47" s="282">
        <v>272</v>
      </c>
      <c r="D47" s="282">
        <v>228</v>
      </c>
      <c r="E47" s="282">
        <v>500</v>
      </c>
      <c r="F47" s="287">
        <v>0</v>
      </c>
      <c r="G47" s="248">
        <v>0</v>
      </c>
      <c r="H47" s="248">
        <v>0</v>
      </c>
      <c r="I47" s="248">
        <v>37</v>
      </c>
      <c r="J47" s="248">
        <v>34</v>
      </c>
      <c r="K47" s="248">
        <v>71</v>
      </c>
      <c r="L47" s="248">
        <v>37</v>
      </c>
      <c r="M47" s="248">
        <v>33</v>
      </c>
      <c r="N47" s="248">
        <v>70</v>
      </c>
      <c r="O47" s="248">
        <v>74</v>
      </c>
      <c r="P47" s="248">
        <v>67</v>
      </c>
      <c r="Q47" s="248">
        <v>141</v>
      </c>
      <c r="R47" s="248">
        <v>30</v>
      </c>
      <c r="S47" s="248">
        <v>26</v>
      </c>
      <c r="T47" s="248">
        <v>56</v>
      </c>
      <c r="U47" s="248">
        <v>32</v>
      </c>
      <c r="V47" s="248">
        <v>27</v>
      </c>
      <c r="W47" s="248">
        <v>59</v>
      </c>
      <c r="X47" s="248">
        <v>31</v>
      </c>
      <c r="Y47" s="248">
        <v>31</v>
      </c>
      <c r="Z47" s="248">
        <v>62</v>
      </c>
      <c r="AA47" s="248">
        <v>30</v>
      </c>
      <c r="AB47" s="248">
        <v>28</v>
      </c>
      <c r="AC47" s="248">
        <v>58</v>
      </c>
      <c r="AD47" s="248">
        <v>29</v>
      </c>
      <c r="AE47" s="248">
        <v>29</v>
      </c>
      <c r="AF47" s="248">
        <v>58</v>
      </c>
      <c r="AG47" s="248">
        <v>46</v>
      </c>
      <c r="AH47" s="248">
        <v>20</v>
      </c>
      <c r="AI47" s="248">
        <v>66</v>
      </c>
      <c r="AJ47" s="248">
        <v>198</v>
      </c>
      <c r="AK47" s="248">
        <v>161</v>
      </c>
      <c r="AL47" s="248">
        <v>359</v>
      </c>
      <c r="AM47" s="248">
        <v>0</v>
      </c>
      <c r="AN47" s="248">
        <v>0</v>
      </c>
      <c r="AO47" s="248">
        <v>0</v>
      </c>
      <c r="AP47" s="248">
        <v>0</v>
      </c>
      <c r="AQ47" s="248">
        <v>0</v>
      </c>
      <c r="AR47" s="248">
        <v>0</v>
      </c>
      <c r="AS47" s="248">
        <v>0</v>
      </c>
      <c r="AT47" s="248">
        <v>0</v>
      </c>
      <c r="AU47" s="248">
        <v>0</v>
      </c>
      <c r="AV47" s="248">
        <v>0</v>
      </c>
      <c r="AW47" s="248">
        <v>0</v>
      </c>
      <c r="AX47" s="248">
        <v>0</v>
      </c>
      <c r="AY47" s="248">
        <v>0</v>
      </c>
      <c r="AZ47" s="248">
        <v>0</v>
      </c>
      <c r="BA47" s="248">
        <v>0</v>
      </c>
      <c r="BB47" s="248">
        <v>0</v>
      </c>
      <c r="BC47" s="248">
        <v>0</v>
      </c>
      <c r="BD47" s="248">
        <v>0</v>
      </c>
      <c r="BE47" s="248">
        <f t="shared" si="1"/>
        <v>0</v>
      </c>
      <c r="BF47" s="248">
        <f t="shared" si="2"/>
        <v>0</v>
      </c>
      <c r="BG47" s="248">
        <f t="shared" si="2"/>
        <v>0</v>
      </c>
    </row>
    <row r="48" spans="1:59" x14ac:dyDescent="0.65">
      <c r="A48" s="248">
        <v>45</v>
      </c>
      <c r="B48" s="306" t="s">
        <v>101</v>
      </c>
      <c r="C48" s="282">
        <v>86</v>
      </c>
      <c r="D48" s="282">
        <v>64</v>
      </c>
      <c r="E48" s="282">
        <v>150</v>
      </c>
      <c r="F48" s="248">
        <v>0</v>
      </c>
      <c r="G48" s="248">
        <v>0</v>
      </c>
      <c r="H48" s="248">
        <v>0</v>
      </c>
      <c r="I48" s="248">
        <v>9</v>
      </c>
      <c r="J48" s="248">
        <v>8</v>
      </c>
      <c r="K48" s="248">
        <v>17</v>
      </c>
      <c r="L48" s="248">
        <v>8</v>
      </c>
      <c r="M48" s="248">
        <v>8</v>
      </c>
      <c r="N48" s="248">
        <v>16</v>
      </c>
      <c r="O48" s="248">
        <v>17</v>
      </c>
      <c r="P48" s="248">
        <v>16</v>
      </c>
      <c r="Q48" s="248">
        <v>33</v>
      </c>
      <c r="R48" s="248">
        <v>9</v>
      </c>
      <c r="S48" s="248">
        <v>10</v>
      </c>
      <c r="T48" s="248">
        <v>19</v>
      </c>
      <c r="U48" s="248">
        <v>15</v>
      </c>
      <c r="V48" s="248">
        <v>12</v>
      </c>
      <c r="W48" s="248">
        <v>27</v>
      </c>
      <c r="X48" s="248">
        <v>13</v>
      </c>
      <c r="Y48" s="248">
        <v>5</v>
      </c>
      <c r="Z48" s="248">
        <v>18</v>
      </c>
      <c r="AA48" s="248">
        <v>9</v>
      </c>
      <c r="AB48" s="248">
        <v>9</v>
      </c>
      <c r="AC48" s="248">
        <v>18</v>
      </c>
      <c r="AD48" s="248">
        <v>10</v>
      </c>
      <c r="AE48" s="248">
        <v>6</v>
      </c>
      <c r="AF48" s="248">
        <v>16</v>
      </c>
      <c r="AG48" s="248">
        <v>13</v>
      </c>
      <c r="AH48" s="248">
        <v>6</v>
      </c>
      <c r="AI48" s="248">
        <v>19</v>
      </c>
      <c r="AJ48" s="248">
        <v>69</v>
      </c>
      <c r="AK48" s="248">
        <v>48</v>
      </c>
      <c r="AL48" s="248">
        <v>117</v>
      </c>
      <c r="AM48" s="248">
        <v>0</v>
      </c>
      <c r="AN48" s="248">
        <v>0</v>
      </c>
      <c r="AO48" s="248">
        <v>0</v>
      </c>
      <c r="AP48" s="248">
        <v>0</v>
      </c>
      <c r="AQ48" s="248">
        <v>0</v>
      </c>
      <c r="AR48" s="248">
        <v>0</v>
      </c>
      <c r="AS48" s="248">
        <v>0</v>
      </c>
      <c r="AT48" s="248">
        <v>0</v>
      </c>
      <c r="AU48" s="248">
        <v>0</v>
      </c>
      <c r="AV48" s="248">
        <v>0</v>
      </c>
      <c r="AW48" s="248">
        <v>0</v>
      </c>
      <c r="AX48" s="248">
        <v>0</v>
      </c>
      <c r="AY48" s="248">
        <v>0</v>
      </c>
      <c r="AZ48" s="248">
        <v>0</v>
      </c>
      <c r="BA48" s="248">
        <v>0</v>
      </c>
      <c r="BB48" s="248">
        <v>0</v>
      </c>
      <c r="BC48" s="248">
        <v>0</v>
      </c>
      <c r="BD48" s="248">
        <v>0</v>
      </c>
      <c r="BE48" s="248">
        <f t="shared" si="1"/>
        <v>0</v>
      </c>
      <c r="BF48" s="248">
        <f t="shared" si="2"/>
        <v>0</v>
      </c>
      <c r="BG48" s="248">
        <f t="shared" si="2"/>
        <v>0</v>
      </c>
    </row>
    <row r="49" spans="1:59" x14ac:dyDescent="0.65">
      <c r="A49" s="248">
        <v>46</v>
      </c>
      <c r="B49" s="306" t="s">
        <v>106</v>
      </c>
      <c r="C49" s="282">
        <v>26</v>
      </c>
      <c r="D49" s="282">
        <v>29</v>
      </c>
      <c r="E49" s="282">
        <v>55</v>
      </c>
      <c r="F49" s="248">
        <v>0</v>
      </c>
      <c r="G49" s="248">
        <v>0</v>
      </c>
      <c r="H49" s="248">
        <v>0</v>
      </c>
      <c r="I49" s="248">
        <v>2</v>
      </c>
      <c r="J49" s="248">
        <v>4</v>
      </c>
      <c r="K49" s="248">
        <v>6</v>
      </c>
      <c r="L49" s="248">
        <v>3</v>
      </c>
      <c r="M49" s="248">
        <v>5</v>
      </c>
      <c r="N49" s="248">
        <v>8</v>
      </c>
      <c r="O49" s="248">
        <v>5</v>
      </c>
      <c r="P49" s="248">
        <v>9</v>
      </c>
      <c r="Q49" s="248">
        <v>14</v>
      </c>
      <c r="R49" s="248">
        <v>0</v>
      </c>
      <c r="S49" s="248">
        <v>4</v>
      </c>
      <c r="T49" s="248">
        <v>4</v>
      </c>
      <c r="U49" s="248">
        <v>3</v>
      </c>
      <c r="V49" s="248">
        <v>5</v>
      </c>
      <c r="W49" s="248">
        <v>8</v>
      </c>
      <c r="X49" s="248">
        <v>7</v>
      </c>
      <c r="Y49" s="248">
        <v>4</v>
      </c>
      <c r="Z49" s="248">
        <v>11</v>
      </c>
      <c r="AA49" s="248">
        <v>3</v>
      </c>
      <c r="AB49" s="248">
        <v>2</v>
      </c>
      <c r="AC49" s="248">
        <v>5</v>
      </c>
      <c r="AD49" s="248">
        <v>4</v>
      </c>
      <c r="AE49" s="248">
        <v>3</v>
      </c>
      <c r="AF49" s="248">
        <v>7</v>
      </c>
      <c r="AG49" s="248">
        <v>4</v>
      </c>
      <c r="AH49" s="248">
        <v>2</v>
      </c>
      <c r="AI49" s="248">
        <v>6</v>
      </c>
      <c r="AJ49" s="248">
        <v>21</v>
      </c>
      <c r="AK49" s="248">
        <v>20</v>
      </c>
      <c r="AL49" s="248">
        <v>41</v>
      </c>
      <c r="AM49" s="248">
        <v>0</v>
      </c>
      <c r="AN49" s="248">
        <v>0</v>
      </c>
      <c r="AO49" s="248">
        <v>0</v>
      </c>
      <c r="AP49" s="248">
        <v>0</v>
      </c>
      <c r="AQ49" s="248">
        <v>0</v>
      </c>
      <c r="AR49" s="248">
        <v>0</v>
      </c>
      <c r="AS49" s="248">
        <v>0</v>
      </c>
      <c r="AT49" s="248">
        <v>0</v>
      </c>
      <c r="AU49" s="248">
        <v>0</v>
      </c>
      <c r="AV49" s="248">
        <v>0</v>
      </c>
      <c r="AW49" s="248">
        <v>0</v>
      </c>
      <c r="AX49" s="248">
        <v>0</v>
      </c>
      <c r="AY49" s="248">
        <v>0</v>
      </c>
      <c r="AZ49" s="248">
        <v>0</v>
      </c>
      <c r="BA49" s="248">
        <v>0</v>
      </c>
      <c r="BB49" s="248">
        <v>0</v>
      </c>
      <c r="BC49" s="248">
        <v>0</v>
      </c>
      <c r="BD49" s="248">
        <v>0</v>
      </c>
      <c r="BE49" s="248">
        <f t="shared" si="1"/>
        <v>0</v>
      </c>
      <c r="BF49" s="248">
        <f t="shared" si="2"/>
        <v>0</v>
      </c>
      <c r="BG49" s="248">
        <f t="shared" si="2"/>
        <v>0</v>
      </c>
    </row>
    <row r="50" spans="1:59" x14ac:dyDescent="0.65">
      <c r="A50" s="248">
        <v>47</v>
      </c>
      <c r="B50" s="306" t="s">
        <v>81</v>
      </c>
      <c r="C50" s="282">
        <v>920</v>
      </c>
      <c r="D50" s="282">
        <v>969</v>
      </c>
      <c r="E50" s="282">
        <v>1889</v>
      </c>
      <c r="F50" s="248">
        <v>0</v>
      </c>
      <c r="G50" s="248">
        <v>0</v>
      </c>
      <c r="H50" s="248">
        <v>0</v>
      </c>
      <c r="I50" s="248">
        <v>0</v>
      </c>
      <c r="J50" s="248">
        <v>0</v>
      </c>
      <c r="K50" s="248">
        <v>0</v>
      </c>
      <c r="L50" s="248">
        <v>0</v>
      </c>
      <c r="M50" s="248">
        <v>0</v>
      </c>
      <c r="N50" s="248">
        <v>0</v>
      </c>
      <c r="O50" s="248">
        <v>0</v>
      </c>
      <c r="P50" s="248">
        <v>0</v>
      </c>
      <c r="Q50" s="248">
        <v>0</v>
      </c>
      <c r="R50" s="248">
        <v>141</v>
      </c>
      <c r="S50" s="248">
        <v>157</v>
      </c>
      <c r="T50" s="248">
        <v>298</v>
      </c>
      <c r="U50" s="248">
        <v>150</v>
      </c>
      <c r="V50" s="248">
        <v>188</v>
      </c>
      <c r="W50" s="248">
        <v>338</v>
      </c>
      <c r="X50" s="248">
        <v>156</v>
      </c>
      <c r="Y50" s="248">
        <v>167</v>
      </c>
      <c r="Z50" s="248">
        <v>323</v>
      </c>
      <c r="AA50" s="248">
        <v>162</v>
      </c>
      <c r="AB50" s="248">
        <v>146</v>
      </c>
      <c r="AC50" s="248">
        <v>308</v>
      </c>
      <c r="AD50" s="248">
        <v>152</v>
      </c>
      <c r="AE50" s="248">
        <v>149</v>
      </c>
      <c r="AF50" s="248">
        <v>301</v>
      </c>
      <c r="AG50" s="248">
        <v>159</v>
      </c>
      <c r="AH50" s="248">
        <v>162</v>
      </c>
      <c r="AI50" s="248">
        <v>321</v>
      </c>
      <c r="AJ50" s="248">
        <v>920</v>
      </c>
      <c r="AK50" s="248">
        <v>969</v>
      </c>
      <c r="AL50" s="248">
        <v>1889</v>
      </c>
      <c r="AM50" s="248">
        <v>0</v>
      </c>
      <c r="AN50" s="248">
        <v>0</v>
      </c>
      <c r="AO50" s="248">
        <v>0</v>
      </c>
      <c r="AP50" s="248">
        <v>0</v>
      </c>
      <c r="AQ50" s="248">
        <v>0</v>
      </c>
      <c r="AR50" s="248">
        <v>0</v>
      </c>
      <c r="AS50" s="248">
        <v>0</v>
      </c>
      <c r="AT50" s="248">
        <v>0</v>
      </c>
      <c r="AU50" s="248">
        <v>0</v>
      </c>
      <c r="AV50" s="248">
        <v>0</v>
      </c>
      <c r="AW50" s="248">
        <v>0</v>
      </c>
      <c r="AX50" s="248">
        <v>0</v>
      </c>
      <c r="AY50" s="248">
        <v>0</v>
      </c>
      <c r="AZ50" s="248">
        <v>0</v>
      </c>
      <c r="BA50" s="248">
        <v>0</v>
      </c>
      <c r="BB50" s="248">
        <v>0</v>
      </c>
      <c r="BC50" s="248">
        <v>0</v>
      </c>
      <c r="BD50" s="248">
        <v>0</v>
      </c>
      <c r="BE50" s="248">
        <f t="shared" si="1"/>
        <v>0</v>
      </c>
      <c r="BF50" s="248">
        <f t="shared" si="2"/>
        <v>0</v>
      </c>
      <c r="BG50" s="248">
        <f t="shared" si="2"/>
        <v>0</v>
      </c>
    </row>
    <row r="51" spans="1:59" x14ac:dyDescent="0.65">
      <c r="A51" s="248">
        <v>48</v>
      </c>
      <c r="B51" s="306" t="s">
        <v>514</v>
      </c>
      <c r="C51" s="282">
        <v>645</v>
      </c>
      <c r="D51" s="282">
        <v>570</v>
      </c>
      <c r="E51" s="282">
        <v>1215</v>
      </c>
      <c r="F51" s="248">
        <v>12</v>
      </c>
      <c r="G51" s="248">
        <v>14</v>
      </c>
      <c r="H51" s="248">
        <v>26</v>
      </c>
      <c r="I51" s="248">
        <v>48</v>
      </c>
      <c r="J51" s="248">
        <v>50</v>
      </c>
      <c r="K51" s="248">
        <v>98</v>
      </c>
      <c r="L51" s="248">
        <v>52</v>
      </c>
      <c r="M51" s="248">
        <v>46</v>
      </c>
      <c r="N51" s="248">
        <v>98</v>
      </c>
      <c r="O51" s="248">
        <v>112</v>
      </c>
      <c r="P51" s="248">
        <v>110</v>
      </c>
      <c r="Q51" s="248">
        <v>222</v>
      </c>
      <c r="R51" s="248">
        <v>62</v>
      </c>
      <c r="S51" s="248">
        <v>57</v>
      </c>
      <c r="T51" s="248">
        <v>119</v>
      </c>
      <c r="U51" s="248">
        <v>80</v>
      </c>
      <c r="V51" s="248">
        <v>63</v>
      </c>
      <c r="W51" s="248">
        <v>143</v>
      </c>
      <c r="X51" s="248">
        <v>66</v>
      </c>
      <c r="Y51" s="248">
        <v>56</v>
      </c>
      <c r="Z51" s="248">
        <v>122</v>
      </c>
      <c r="AA51" s="248">
        <v>57</v>
      </c>
      <c r="AB51" s="248">
        <v>52</v>
      </c>
      <c r="AC51" s="248">
        <v>109</v>
      </c>
      <c r="AD51" s="248">
        <v>60</v>
      </c>
      <c r="AE51" s="248">
        <v>72</v>
      </c>
      <c r="AF51" s="248">
        <v>132</v>
      </c>
      <c r="AG51" s="248">
        <v>68</v>
      </c>
      <c r="AH51" s="248">
        <v>54</v>
      </c>
      <c r="AI51" s="248">
        <v>122</v>
      </c>
      <c r="AJ51" s="248">
        <v>393</v>
      </c>
      <c r="AK51" s="248">
        <v>354</v>
      </c>
      <c r="AL51" s="248">
        <v>747</v>
      </c>
      <c r="AM51" s="248">
        <v>52</v>
      </c>
      <c r="AN51" s="248">
        <v>38</v>
      </c>
      <c r="AO51" s="248">
        <v>90</v>
      </c>
      <c r="AP51" s="248">
        <v>35</v>
      </c>
      <c r="AQ51" s="248">
        <v>30</v>
      </c>
      <c r="AR51" s="248">
        <v>65</v>
      </c>
      <c r="AS51" s="248">
        <v>53</v>
      </c>
      <c r="AT51" s="248">
        <v>38</v>
      </c>
      <c r="AU51" s="248">
        <v>91</v>
      </c>
      <c r="AV51" s="248">
        <v>0</v>
      </c>
      <c r="AW51" s="248">
        <v>0</v>
      </c>
      <c r="AX51" s="248">
        <v>0</v>
      </c>
      <c r="AY51" s="248">
        <v>0</v>
      </c>
      <c r="AZ51" s="248">
        <v>0</v>
      </c>
      <c r="BA51" s="248">
        <v>0</v>
      </c>
      <c r="BB51" s="248">
        <v>0</v>
      </c>
      <c r="BC51" s="248">
        <v>0</v>
      </c>
      <c r="BD51" s="248">
        <v>0</v>
      </c>
      <c r="BE51" s="248">
        <f t="shared" si="1"/>
        <v>140</v>
      </c>
      <c r="BF51" s="248">
        <f t="shared" si="2"/>
        <v>106</v>
      </c>
      <c r="BG51" s="248">
        <f t="shared" si="2"/>
        <v>246</v>
      </c>
    </row>
    <row r="52" spans="1:59" x14ac:dyDescent="0.65">
      <c r="A52" s="248">
        <v>49</v>
      </c>
      <c r="B52" s="306" t="s">
        <v>515</v>
      </c>
      <c r="C52" s="282">
        <v>285</v>
      </c>
      <c r="D52" s="282">
        <v>297</v>
      </c>
      <c r="E52" s="282">
        <v>582</v>
      </c>
      <c r="F52" s="248">
        <v>20</v>
      </c>
      <c r="G52" s="248">
        <v>23</v>
      </c>
      <c r="H52" s="248">
        <v>43</v>
      </c>
      <c r="I52" s="248">
        <v>27</v>
      </c>
      <c r="J52" s="248">
        <v>27</v>
      </c>
      <c r="K52" s="248">
        <v>54</v>
      </c>
      <c r="L52" s="248">
        <v>21</v>
      </c>
      <c r="M52" s="248">
        <v>34</v>
      </c>
      <c r="N52" s="248">
        <v>55</v>
      </c>
      <c r="O52" s="248">
        <v>68</v>
      </c>
      <c r="P52" s="248">
        <v>84</v>
      </c>
      <c r="Q52" s="248">
        <v>152</v>
      </c>
      <c r="R52" s="248">
        <v>27</v>
      </c>
      <c r="S52" s="248">
        <v>17</v>
      </c>
      <c r="T52" s="248">
        <v>44</v>
      </c>
      <c r="U52" s="248">
        <v>37</v>
      </c>
      <c r="V52" s="248">
        <v>33</v>
      </c>
      <c r="W52" s="248">
        <v>70</v>
      </c>
      <c r="X52" s="248">
        <v>39</v>
      </c>
      <c r="Y52" s="248">
        <v>38</v>
      </c>
      <c r="Z52" s="248">
        <v>77</v>
      </c>
      <c r="AA52" s="248">
        <v>40</v>
      </c>
      <c r="AB52" s="248">
        <v>45</v>
      </c>
      <c r="AC52" s="248">
        <v>85</v>
      </c>
      <c r="AD52" s="248">
        <v>41</v>
      </c>
      <c r="AE52" s="248">
        <v>36</v>
      </c>
      <c r="AF52" s="248">
        <v>77</v>
      </c>
      <c r="AG52" s="248">
        <v>33</v>
      </c>
      <c r="AH52" s="248">
        <v>44</v>
      </c>
      <c r="AI52" s="248">
        <v>77</v>
      </c>
      <c r="AJ52" s="248">
        <v>217</v>
      </c>
      <c r="AK52" s="248">
        <v>213</v>
      </c>
      <c r="AL52" s="248">
        <v>430</v>
      </c>
      <c r="AM52" s="248">
        <v>0</v>
      </c>
      <c r="AN52" s="248">
        <v>0</v>
      </c>
      <c r="AO52" s="248">
        <v>0</v>
      </c>
      <c r="AP52" s="248">
        <v>0</v>
      </c>
      <c r="AQ52" s="248">
        <v>0</v>
      </c>
      <c r="AR52" s="248">
        <v>0</v>
      </c>
      <c r="AS52" s="248">
        <v>0</v>
      </c>
      <c r="AT52" s="248">
        <v>0</v>
      </c>
      <c r="AU52" s="248">
        <v>0</v>
      </c>
      <c r="AV52" s="248">
        <v>0</v>
      </c>
      <c r="AW52" s="248">
        <v>0</v>
      </c>
      <c r="AX52" s="248">
        <v>0</v>
      </c>
      <c r="AY52" s="248">
        <v>0</v>
      </c>
      <c r="AZ52" s="248">
        <v>0</v>
      </c>
      <c r="BA52" s="248">
        <v>0</v>
      </c>
      <c r="BB52" s="248">
        <v>0</v>
      </c>
      <c r="BC52" s="248">
        <v>0</v>
      </c>
      <c r="BD52" s="248">
        <v>0</v>
      </c>
      <c r="BE52" s="248">
        <f t="shared" si="1"/>
        <v>0</v>
      </c>
      <c r="BF52" s="248">
        <f t="shared" si="2"/>
        <v>0</v>
      </c>
      <c r="BG52" s="248">
        <f t="shared" si="2"/>
        <v>0</v>
      </c>
    </row>
    <row r="53" spans="1:59" x14ac:dyDescent="0.65">
      <c r="A53" s="248">
        <v>50</v>
      </c>
      <c r="B53" s="306" t="s">
        <v>516</v>
      </c>
      <c r="C53" s="282">
        <v>237</v>
      </c>
      <c r="D53" s="282">
        <v>212</v>
      </c>
      <c r="E53" s="282">
        <v>449</v>
      </c>
      <c r="F53" s="248">
        <v>17</v>
      </c>
      <c r="G53" s="248">
        <v>20</v>
      </c>
      <c r="H53" s="248">
        <v>37</v>
      </c>
      <c r="I53" s="248">
        <v>26</v>
      </c>
      <c r="J53" s="248">
        <v>26</v>
      </c>
      <c r="K53" s="248">
        <v>52</v>
      </c>
      <c r="L53" s="248">
        <v>16</v>
      </c>
      <c r="M53" s="248">
        <v>28</v>
      </c>
      <c r="N53" s="248">
        <v>44</v>
      </c>
      <c r="O53" s="248">
        <v>59</v>
      </c>
      <c r="P53" s="248">
        <v>74</v>
      </c>
      <c r="Q53" s="248">
        <v>133</v>
      </c>
      <c r="R53" s="248">
        <v>28</v>
      </c>
      <c r="S53" s="248">
        <v>26</v>
      </c>
      <c r="T53" s="248">
        <v>54</v>
      </c>
      <c r="U53" s="248">
        <v>30</v>
      </c>
      <c r="V53" s="248">
        <v>27</v>
      </c>
      <c r="W53" s="248">
        <v>57</v>
      </c>
      <c r="X53" s="248">
        <v>36</v>
      </c>
      <c r="Y53" s="248">
        <v>28</v>
      </c>
      <c r="Z53" s="248">
        <v>64</v>
      </c>
      <c r="AA53" s="248">
        <v>25</v>
      </c>
      <c r="AB53" s="248">
        <v>20</v>
      </c>
      <c r="AC53" s="248">
        <v>45</v>
      </c>
      <c r="AD53" s="248">
        <v>32</v>
      </c>
      <c r="AE53" s="248">
        <v>20</v>
      </c>
      <c r="AF53" s="248">
        <v>52</v>
      </c>
      <c r="AG53" s="248">
        <v>27</v>
      </c>
      <c r="AH53" s="248">
        <v>17</v>
      </c>
      <c r="AI53" s="248">
        <v>44</v>
      </c>
      <c r="AJ53" s="248">
        <v>178</v>
      </c>
      <c r="AK53" s="248">
        <v>138</v>
      </c>
      <c r="AL53" s="248">
        <v>316</v>
      </c>
      <c r="AM53" s="248">
        <v>0</v>
      </c>
      <c r="AN53" s="248">
        <v>0</v>
      </c>
      <c r="AO53" s="248">
        <v>0</v>
      </c>
      <c r="AP53" s="248">
        <v>0</v>
      </c>
      <c r="AQ53" s="248">
        <v>0</v>
      </c>
      <c r="AR53" s="248">
        <v>0</v>
      </c>
      <c r="AS53" s="248">
        <v>0</v>
      </c>
      <c r="AT53" s="248">
        <v>0</v>
      </c>
      <c r="AU53" s="248">
        <v>0</v>
      </c>
      <c r="AV53" s="248">
        <v>0</v>
      </c>
      <c r="AW53" s="248">
        <v>0</v>
      </c>
      <c r="AX53" s="248">
        <v>0</v>
      </c>
      <c r="AY53" s="248">
        <v>0</v>
      </c>
      <c r="AZ53" s="248">
        <v>0</v>
      </c>
      <c r="BA53" s="248">
        <v>0</v>
      </c>
      <c r="BB53" s="248">
        <v>0</v>
      </c>
      <c r="BC53" s="248">
        <v>0</v>
      </c>
      <c r="BD53" s="248">
        <v>0</v>
      </c>
      <c r="BE53" s="248">
        <f t="shared" si="1"/>
        <v>0</v>
      </c>
      <c r="BF53" s="248">
        <f t="shared" si="2"/>
        <v>0</v>
      </c>
      <c r="BG53" s="248">
        <f t="shared" si="2"/>
        <v>0</v>
      </c>
    </row>
    <row r="54" spans="1:59" x14ac:dyDescent="0.65">
      <c r="A54" s="248">
        <v>51</v>
      </c>
      <c r="B54" s="306" t="s">
        <v>77</v>
      </c>
      <c r="C54" s="282">
        <v>210</v>
      </c>
      <c r="D54" s="282">
        <v>172</v>
      </c>
      <c r="E54" s="282">
        <v>382</v>
      </c>
      <c r="F54" s="248">
        <v>18</v>
      </c>
      <c r="G54" s="248">
        <v>13</v>
      </c>
      <c r="H54" s="248">
        <v>31</v>
      </c>
      <c r="I54" s="248">
        <v>21</v>
      </c>
      <c r="J54" s="248">
        <v>13</v>
      </c>
      <c r="K54" s="248">
        <v>34</v>
      </c>
      <c r="L54" s="248">
        <v>26</v>
      </c>
      <c r="M54" s="248">
        <v>13</v>
      </c>
      <c r="N54" s="248">
        <v>39</v>
      </c>
      <c r="O54" s="248">
        <v>65</v>
      </c>
      <c r="P54" s="248">
        <v>39</v>
      </c>
      <c r="Q54" s="248">
        <v>104</v>
      </c>
      <c r="R54" s="248">
        <v>20</v>
      </c>
      <c r="S54" s="248">
        <v>20</v>
      </c>
      <c r="T54" s="248">
        <v>40</v>
      </c>
      <c r="U54" s="248">
        <v>26</v>
      </c>
      <c r="V54" s="248">
        <v>22</v>
      </c>
      <c r="W54" s="248">
        <v>48</v>
      </c>
      <c r="X54" s="248">
        <v>23</v>
      </c>
      <c r="Y54" s="248">
        <v>25</v>
      </c>
      <c r="Z54" s="248">
        <v>48</v>
      </c>
      <c r="AA54" s="248">
        <v>19</v>
      </c>
      <c r="AB54" s="248">
        <v>20</v>
      </c>
      <c r="AC54" s="248">
        <v>39</v>
      </c>
      <c r="AD54" s="248">
        <v>24</v>
      </c>
      <c r="AE54" s="248">
        <v>20</v>
      </c>
      <c r="AF54" s="248">
        <v>44</v>
      </c>
      <c r="AG54" s="248">
        <v>33</v>
      </c>
      <c r="AH54" s="248">
        <v>26</v>
      </c>
      <c r="AI54" s="248">
        <v>59</v>
      </c>
      <c r="AJ54" s="248">
        <v>145</v>
      </c>
      <c r="AK54" s="248">
        <v>133</v>
      </c>
      <c r="AL54" s="248">
        <v>278</v>
      </c>
      <c r="AM54" s="248">
        <v>0</v>
      </c>
      <c r="AN54" s="248">
        <v>0</v>
      </c>
      <c r="AO54" s="248">
        <v>0</v>
      </c>
      <c r="AP54" s="248">
        <v>0</v>
      </c>
      <c r="AQ54" s="248">
        <v>0</v>
      </c>
      <c r="AR54" s="248">
        <v>0</v>
      </c>
      <c r="AS54" s="248">
        <v>0</v>
      </c>
      <c r="AT54" s="248">
        <v>0</v>
      </c>
      <c r="AU54" s="248">
        <v>0</v>
      </c>
      <c r="AV54" s="248">
        <v>0</v>
      </c>
      <c r="AW54" s="248">
        <v>0</v>
      </c>
      <c r="AX54" s="248">
        <v>0</v>
      </c>
      <c r="AY54" s="248">
        <v>0</v>
      </c>
      <c r="AZ54" s="248">
        <v>0</v>
      </c>
      <c r="BA54" s="248">
        <v>0</v>
      </c>
      <c r="BB54" s="248">
        <v>0</v>
      </c>
      <c r="BC54" s="248">
        <v>0</v>
      </c>
      <c r="BD54" s="248">
        <v>0</v>
      </c>
      <c r="BE54" s="248">
        <f t="shared" si="1"/>
        <v>0</v>
      </c>
      <c r="BF54" s="248">
        <f t="shared" si="2"/>
        <v>0</v>
      </c>
      <c r="BG54" s="248">
        <f t="shared" si="2"/>
        <v>0</v>
      </c>
    </row>
    <row r="55" spans="1:59" x14ac:dyDescent="0.65">
      <c r="A55" s="248">
        <v>52</v>
      </c>
      <c r="B55" s="306" t="s">
        <v>78</v>
      </c>
      <c r="C55" s="282">
        <v>447</v>
      </c>
      <c r="D55" s="282">
        <v>395</v>
      </c>
      <c r="E55" s="282">
        <v>842</v>
      </c>
      <c r="F55" s="248">
        <v>0</v>
      </c>
      <c r="G55" s="248">
        <v>0</v>
      </c>
      <c r="H55" s="248">
        <v>0</v>
      </c>
      <c r="I55" s="248">
        <v>47</v>
      </c>
      <c r="J55" s="248">
        <v>36</v>
      </c>
      <c r="K55" s="248">
        <v>83</v>
      </c>
      <c r="L55" s="248">
        <v>40</v>
      </c>
      <c r="M55" s="248">
        <v>47</v>
      </c>
      <c r="N55" s="248">
        <v>87</v>
      </c>
      <c r="O55" s="248">
        <v>87</v>
      </c>
      <c r="P55" s="248">
        <v>83</v>
      </c>
      <c r="Q55" s="248">
        <v>170</v>
      </c>
      <c r="R55" s="248">
        <v>53</v>
      </c>
      <c r="S55" s="248">
        <v>43</v>
      </c>
      <c r="T55" s="248">
        <v>96</v>
      </c>
      <c r="U55" s="248">
        <v>65</v>
      </c>
      <c r="V55" s="248">
        <v>49</v>
      </c>
      <c r="W55" s="248">
        <v>114</v>
      </c>
      <c r="X55" s="248">
        <v>52</v>
      </c>
      <c r="Y55" s="248">
        <v>63</v>
      </c>
      <c r="Z55" s="248">
        <v>115</v>
      </c>
      <c r="AA55" s="248">
        <v>63</v>
      </c>
      <c r="AB55" s="248">
        <v>55</v>
      </c>
      <c r="AC55" s="248">
        <v>118</v>
      </c>
      <c r="AD55" s="248">
        <v>60</v>
      </c>
      <c r="AE55" s="248">
        <v>54</v>
      </c>
      <c r="AF55" s="248">
        <v>114</v>
      </c>
      <c r="AG55" s="248">
        <v>67</v>
      </c>
      <c r="AH55" s="248">
        <v>48</v>
      </c>
      <c r="AI55" s="248">
        <v>115</v>
      </c>
      <c r="AJ55" s="248">
        <v>360</v>
      </c>
      <c r="AK55" s="248">
        <v>312</v>
      </c>
      <c r="AL55" s="248">
        <v>672</v>
      </c>
      <c r="AM55" s="248">
        <v>0</v>
      </c>
      <c r="AN55" s="248">
        <v>0</v>
      </c>
      <c r="AO55" s="248">
        <v>0</v>
      </c>
      <c r="AP55" s="248">
        <v>0</v>
      </c>
      <c r="AQ55" s="248">
        <v>0</v>
      </c>
      <c r="AR55" s="248">
        <v>0</v>
      </c>
      <c r="AS55" s="248">
        <v>0</v>
      </c>
      <c r="AT55" s="248">
        <v>0</v>
      </c>
      <c r="AU55" s="248">
        <v>0</v>
      </c>
      <c r="AV55" s="248">
        <v>0</v>
      </c>
      <c r="AW55" s="248">
        <v>0</v>
      </c>
      <c r="AX55" s="248">
        <v>0</v>
      </c>
      <c r="AY55" s="248">
        <v>0</v>
      </c>
      <c r="AZ55" s="248">
        <v>0</v>
      </c>
      <c r="BA55" s="248">
        <v>0</v>
      </c>
      <c r="BB55" s="248">
        <v>0</v>
      </c>
      <c r="BC55" s="248">
        <v>0</v>
      </c>
      <c r="BD55" s="248">
        <v>0</v>
      </c>
      <c r="BE55" s="248">
        <f t="shared" si="1"/>
        <v>0</v>
      </c>
      <c r="BF55" s="248">
        <f t="shared" si="2"/>
        <v>0</v>
      </c>
      <c r="BG55" s="248">
        <f t="shared" si="2"/>
        <v>0</v>
      </c>
    </row>
    <row r="56" spans="1:59" x14ac:dyDescent="0.65">
      <c r="A56" s="248">
        <v>53</v>
      </c>
      <c r="B56" s="306" t="s">
        <v>72</v>
      </c>
      <c r="C56" s="282">
        <v>438</v>
      </c>
      <c r="D56" s="282">
        <v>428</v>
      </c>
      <c r="E56" s="282">
        <v>866</v>
      </c>
      <c r="F56" s="248">
        <v>0</v>
      </c>
      <c r="G56" s="248">
        <v>0</v>
      </c>
      <c r="H56" s="248">
        <v>0</v>
      </c>
      <c r="I56" s="248">
        <v>29</v>
      </c>
      <c r="J56" s="248">
        <v>32</v>
      </c>
      <c r="K56" s="248">
        <v>61</v>
      </c>
      <c r="L56" s="248">
        <v>30</v>
      </c>
      <c r="M56" s="248">
        <v>30</v>
      </c>
      <c r="N56" s="248">
        <v>60</v>
      </c>
      <c r="O56" s="248">
        <v>59</v>
      </c>
      <c r="P56" s="248">
        <v>62</v>
      </c>
      <c r="Q56" s="248">
        <v>121</v>
      </c>
      <c r="R56" s="248">
        <v>36</v>
      </c>
      <c r="S56" s="248">
        <v>25</v>
      </c>
      <c r="T56" s="248">
        <v>61</v>
      </c>
      <c r="U56" s="248">
        <v>42</v>
      </c>
      <c r="V56" s="248">
        <v>44</v>
      </c>
      <c r="W56" s="248">
        <v>86</v>
      </c>
      <c r="X56" s="248">
        <v>34</v>
      </c>
      <c r="Y56" s="248">
        <v>45</v>
      </c>
      <c r="Z56" s="248">
        <v>79</v>
      </c>
      <c r="AA56" s="248">
        <v>43</v>
      </c>
      <c r="AB56" s="248">
        <v>33</v>
      </c>
      <c r="AC56" s="248">
        <v>76</v>
      </c>
      <c r="AD56" s="248">
        <v>38</v>
      </c>
      <c r="AE56" s="248">
        <v>47</v>
      </c>
      <c r="AF56" s="248">
        <v>85</v>
      </c>
      <c r="AG56" s="248">
        <v>46</v>
      </c>
      <c r="AH56" s="248">
        <v>43</v>
      </c>
      <c r="AI56" s="248">
        <v>89</v>
      </c>
      <c r="AJ56" s="248">
        <v>239</v>
      </c>
      <c r="AK56" s="248">
        <v>237</v>
      </c>
      <c r="AL56" s="248">
        <v>476</v>
      </c>
      <c r="AM56" s="248">
        <v>55</v>
      </c>
      <c r="AN56" s="248">
        <v>36</v>
      </c>
      <c r="AO56" s="248">
        <v>91</v>
      </c>
      <c r="AP56" s="248">
        <v>51</v>
      </c>
      <c r="AQ56" s="248">
        <v>40</v>
      </c>
      <c r="AR56" s="248">
        <v>91</v>
      </c>
      <c r="AS56" s="248">
        <v>34</v>
      </c>
      <c r="AT56" s="248">
        <v>53</v>
      </c>
      <c r="AU56" s="248">
        <v>87</v>
      </c>
      <c r="AV56" s="248">
        <v>0</v>
      </c>
      <c r="AW56" s="248">
        <v>0</v>
      </c>
      <c r="AX56" s="248">
        <v>0</v>
      </c>
      <c r="AY56" s="248">
        <v>0</v>
      </c>
      <c r="AZ56" s="248">
        <v>0</v>
      </c>
      <c r="BA56" s="248">
        <v>0</v>
      </c>
      <c r="BB56" s="248">
        <v>0</v>
      </c>
      <c r="BC56" s="248">
        <v>0</v>
      </c>
      <c r="BD56" s="248">
        <v>0</v>
      </c>
      <c r="BE56" s="248">
        <f t="shared" si="1"/>
        <v>140</v>
      </c>
      <c r="BF56" s="248">
        <f t="shared" si="2"/>
        <v>129</v>
      </c>
      <c r="BG56" s="248">
        <f t="shared" si="2"/>
        <v>269</v>
      </c>
    </row>
    <row r="57" spans="1:59" x14ac:dyDescent="0.65">
      <c r="A57" s="248">
        <v>54</v>
      </c>
      <c r="B57" s="306" t="s">
        <v>73</v>
      </c>
      <c r="C57" s="282">
        <v>420</v>
      </c>
      <c r="D57" s="282">
        <v>390</v>
      </c>
      <c r="E57" s="282">
        <v>810</v>
      </c>
      <c r="F57" s="248">
        <v>0</v>
      </c>
      <c r="G57" s="248">
        <v>0</v>
      </c>
      <c r="H57" s="248">
        <v>0</v>
      </c>
      <c r="I57" s="248">
        <v>32</v>
      </c>
      <c r="J57" s="248">
        <v>28</v>
      </c>
      <c r="K57" s="248">
        <v>60</v>
      </c>
      <c r="L57" s="248">
        <v>29</v>
      </c>
      <c r="M57" s="248">
        <v>33</v>
      </c>
      <c r="N57" s="248">
        <v>62</v>
      </c>
      <c r="O57" s="248">
        <v>61</v>
      </c>
      <c r="P57" s="248">
        <v>61</v>
      </c>
      <c r="Q57" s="248">
        <v>122</v>
      </c>
      <c r="R57" s="248">
        <v>39</v>
      </c>
      <c r="S57" s="248">
        <v>44</v>
      </c>
      <c r="T57" s="248">
        <v>83</v>
      </c>
      <c r="U57" s="248">
        <v>50</v>
      </c>
      <c r="V57" s="248">
        <v>51</v>
      </c>
      <c r="W57" s="248">
        <v>101</v>
      </c>
      <c r="X57" s="248">
        <v>47</v>
      </c>
      <c r="Y57" s="248">
        <v>41</v>
      </c>
      <c r="Z57" s="248">
        <v>88</v>
      </c>
      <c r="AA57" s="248">
        <v>41</v>
      </c>
      <c r="AB57" s="248">
        <v>34</v>
      </c>
      <c r="AC57" s="248">
        <v>75</v>
      </c>
      <c r="AD57" s="248">
        <v>47</v>
      </c>
      <c r="AE57" s="248">
        <v>49</v>
      </c>
      <c r="AF57" s="248">
        <v>96</v>
      </c>
      <c r="AG57" s="248">
        <v>46</v>
      </c>
      <c r="AH57" s="248">
        <v>44</v>
      </c>
      <c r="AI57" s="248">
        <v>90</v>
      </c>
      <c r="AJ57" s="248">
        <v>270</v>
      </c>
      <c r="AK57" s="248">
        <v>263</v>
      </c>
      <c r="AL57" s="248">
        <v>533</v>
      </c>
      <c r="AM57" s="248">
        <v>31</v>
      </c>
      <c r="AN57" s="248">
        <v>22</v>
      </c>
      <c r="AO57" s="248">
        <v>53</v>
      </c>
      <c r="AP57" s="248">
        <v>29</v>
      </c>
      <c r="AQ57" s="248">
        <v>22</v>
      </c>
      <c r="AR57" s="248">
        <v>51</v>
      </c>
      <c r="AS57" s="248">
        <v>29</v>
      </c>
      <c r="AT57" s="248">
        <v>22</v>
      </c>
      <c r="AU57" s="248">
        <v>51</v>
      </c>
      <c r="AV57" s="248">
        <v>0</v>
      </c>
      <c r="AW57" s="248">
        <v>0</v>
      </c>
      <c r="AX57" s="248">
        <v>0</v>
      </c>
      <c r="AY57" s="248">
        <v>0</v>
      </c>
      <c r="AZ57" s="248">
        <v>0</v>
      </c>
      <c r="BA57" s="248">
        <v>0</v>
      </c>
      <c r="BB57" s="248">
        <v>0</v>
      </c>
      <c r="BC57" s="248">
        <v>0</v>
      </c>
      <c r="BD57" s="248">
        <v>0</v>
      </c>
      <c r="BE57" s="248">
        <f t="shared" si="1"/>
        <v>89</v>
      </c>
      <c r="BF57" s="248">
        <f t="shared" si="2"/>
        <v>66</v>
      </c>
      <c r="BG57" s="248">
        <f t="shared" si="2"/>
        <v>155</v>
      </c>
    </row>
    <row r="58" spans="1:59" x14ac:dyDescent="0.65">
      <c r="A58" s="248">
        <v>55</v>
      </c>
      <c r="B58" s="306" t="s">
        <v>517</v>
      </c>
      <c r="C58" s="282">
        <v>197</v>
      </c>
      <c r="D58" s="282">
        <v>168</v>
      </c>
      <c r="E58" s="282">
        <v>365</v>
      </c>
      <c r="F58" s="248">
        <v>0</v>
      </c>
      <c r="G58" s="248">
        <v>0</v>
      </c>
      <c r="H58" s="248">
        <v>0</v>
      </c>
      <c r="I58" s="248">
        <v>24</v>
      </c>
      <c r="J58" s="248">
        <v>25</v>
      </c>
      <c r="K58" s="248">
        <v>49</v>
      </c>
      <c r="L58" s="248">
        <v>36</v>
      </c>
      <c r="M58" s="248">
        <v>21</v>
      </c>
      <c r="N58" s="248">
        <v>57</v>
      </c>
      <c r="O58" s="248">
        <v>60</v>
      </c>
      <c r="P58" s="248">
        <v>46</v>
      </c>
      <c r="Q58" s="248">
        <v>106</v>
      </c>
      <c r="R58" s="248">
        <v>21</v>
      </c>
      <c r="S58" s="248">
        <v>22</v>
      </c>
      <c r="T58" s="248">
        <v>43</v>
      </c>
      <c r="U58" s="248">
        <v>35</v>
      </c>
      <c r="V58" s="248">
        <v>18</v>
      </c>
      <c r="W58" s="248">
        <v>53</v>
      </c>
      <c r="X58" s="248">
        <v>16</v>
      </c>
      <c r="Y58" s="248">
        <v>21</v>
      </c>
      <c r="Z58" s="248">
        <v>37</v>
      </c>
      <c r="AA58" s="248">
        <v>28</v>
      </c>
      <c r="AB58" s="248">
        <v>16</v>
      </c>
      <c r="AC58" s="248">
        <v>44</v>
      </c>
      <c r="AD58" s="248">
        <v>17</v>
      </c>
      <c r="AE58" s="248">
        <v>23</v>
      </c>
      <c r="AF58" s="248">
        <v>40</v>
      </c>
      <c r="AG58" s="248">
        <v>20</v>
      </c>
      <c r="AH58" s="248">
        <v>22</v>
      </c>
      <c r="AI58" s="248">
        <v>42</v>
      </c>
      <c r="AJ58" s="248">
        <v>137</v>
      </c>
      <c r="AK58" s="248">
        <v>122</v>
      </c>
      <c r="AL58" s="248">
        <v>259</v>
      </c>
      <c r="AM58" s="248">
        <v>0</v>
      </c>
      <c r="AN58" s="248">
        <v>0</v>
      </c>
      <c r="AO58" s="248">
        <v>0</v>
      </c>
      <c r="AP58" s="248">
        <v>0</v>
      </c>
      <c r="AQ58" s="248">
        <v>0</v>
      </c>
      <c r="AR58" s="248">
        <v>0</v>
      </c>
      <c r="AS58" s="248">
        <v>0</v>
      </c>
      <c r="AT58" s="248">
        <v>0</v>
      </c>
      <c r="AU58" s="248">
        <v>0</v>
      </c>
      <c r="AV58" s="248">
        <v>0</v>
      </c>
      <c r="AW58" s="248">
        <v>0</v>
      </c>
      <c r="AX58" s="248">
        <v>0</v>
      </c>
      <c r="AY58" s="248">
        <v>0</v>
      </c>
      <c r="AZ58" s="248">
        <v>0</v>
      </c>
      <c r="BA58" s="248">
        <v>0</v>
      </c>
      <c r="BB58" s="248">
        <v>0</v>
      </c>
      <c r="BC58" s="248">
        <v>0</v>
      </c>
      <c r="BD58" s="248">
        <v>0</v>
      </c>
      <c r="BE58" s="248">
        <f t="shared" si="1"/>
        <v>0</v>
      </c>
      <c r="BF58" s="248">
        <f t="shared" si="2"/>
        <v>0</v>
      </c>
      <c r="BG58" s="248">
        <f t="shared" si="2"/>
        <v>0</v>
      </c>
    </row>
    <row r="59" spans="1:59" x14ac:dyDescent="0.65">
      <c r="A59" s="248">
        <v>56</v>
      </c>
      <c r="B59" s="306" t="s">
        <v>96</v>
      </c>
      <c r="C59" s="282">
        <v>91</v>
      </c>
      <c r="D59" s="282">
        <v>80</v>
      </c>
      <c r="E59" s="282">
        <v>171</v>
      </c>
      <c r="F59" s="248">
        <v>0</v>
      </c>
      <c r="G59" s="248">
        <v>0</v>
      </c>
      <c r="H59" s="248">
        <v>0</v>
      </c>
      <c r="I59" s="248">
        <v>13</v>
      </c>
      <c r="J59" s="248">
        <v>10</v>
      </c>
      <c r="K59" s="248">
        <v>23</v>
      </c>
      <c r="L59" s="248">
        <v>10</v>
      </c>
      <c r="M59" s="248">
        <v>12</v>
      </c>
      <c r="N59" s="248">
        <v>22</v>
      </c>
      <c r="O59" s="248">
        <v>23</v>
      </c>
      <c r="P59" s="248">
        <v>22</v>
      </c>
      <c r="Q59" s="248">
        <v>45</v>
      </c>
      <c r="R59" s="248">
        <v>13</v>
      </c>
      <c r="S59" s="248">
        <v>11</v>
      </c>
      <c r="T59" s="248">
        <v>24</v>
      </c>
      <c r="U59" s="248">
        <v>11</v>
      </c>
      <c r="V59" s="248">
        <v>6</v>
      </c>
      <c r="W59" s="248">
        <v>17</v>
      </c>
      <c r="X59" s="248">
        <v>11</v>
      </c>
      <c r="Y59" s="248">
        <v>17</v>
      </c>
      <c r="Z59" s="248">
        <v>28</v>
      </c>
      <c r="AA59" s="248">
        <v>13</v>
      </c>
      <c r="AB59" s="248">
        <v>9</v>
      </c>
      <c r="AC59" s="248">
        <v>22</v>
      </c>
      <c r="AD59" s="248">
        <v>8</v>
      </c>
      <c r="AE59" s="248">
        <v>10</v>
      </c>
      <c r="AF59" s="248">
        <v>18</v>
      </c>
      <c r="AG59" s="248">
        <v>12</v>
      </c>
      <c r="AH59" s="248">
        <v>5</v>
      </c>
      <c r="AI59" s="248">
        <v>17</v>
      </c>
      <c r="AJ59" s="248">
        <v>68</v>
      </c>
      <c r="AK59" s="248">
        <v>58</v>
      </c>
      <c r="AL59" s="248">
        <v>126</v>
      </c>
      <c r="AM59" s="248">
        <v>0</v>
      </c>
      <c r="AN59" s="248">
        <v>0</v>
      </c>
      <c r="AO59" s="248">
        <v>0</v>
      </c>
      <c r="AP59" s="248">
        <v>0</v>
      </c>
      <c r="AQ59" s="248">
        <v>0</v>
      </c>
      <c r="AR59" s="248">
        <v>0</v>
      </c>
      <c r="AS59" s="248">
        <v>0</v>
      </c>
      <c r="AT59" s="248">
        <v>0</v>
      </c>
      <c r="AU59" s="248">
        <v>0</v>
      </c>
      <c r="AV59" s="248">
        <v>0</v>
      </c>
      <c r="AW59" s="248">
        <v>0</v>
      </c>
      <c r="AX59" s="248">
        <v>0</v>
      </c>
      <c r="AY59" s="248">
        <v>0</v>
      </c>
      <c r="AZ59" s="248">
        <v>0</v>
      </c>
      <c r="BA59" s="248">
        <v>0</v>
      </c>
      <c r="BB59" s="248">
        <v>0</v>
      </c>
      <c r="BC59" s="248">
        <v>0</v>
      </c>
      <c r="BD59" s="248">
        <v>0</v>
      </c>
      <c r="BE59" s="248">
        <f t="shared" si="1"/>
        <v>0</v>
      </c>
      <c r="BF59" s="248">
        <f t="shared" si="2"/>
        <v>0</v>
      </c>
      <c r="BG59" s="248">
        <f t="shared" si="2"/>
        <v>0</v>
      </c>
    </row>
    <row r="60" spans="1:59" x14ac:dyDescent="0.65">
      <c r="A60" s="248">
        <v>57</v>
      </c>
      <c r="B60" s="306" t="s">
        <v>97</v>
      </c>
      <c r="C60" s="282">
        <v>399</v>
      </c>
      <c r="D60" s="282">
        <v>394</v>
      </c>
      <c r="E60" s="282">
        <v>793</v>
      </c>
      <c r="F60" s="248">
        <v>15</v>
      </c>
      <c r="G60" s="248">
        <v>15</v>
      </c>
      <c r="H60" s="248">
        <v>30</v>
      </c>
      <c r="I60" s="248">
        <v>39</v>
      </c>
      <c r="J60" s="248">
        <v>29</v>
      </c>
      <c r="K60" s="248">
        <v>68</v>
      </c>
      <c r="L60" s="248">
        <v>47</v>
      </c>
      <c r="M60" s="248">
        <v>47</v>
      </c>
      <c r="N60" s="248">
        <v>94</v>
      </c>
      <c r="O60" s="248">
        <v>101</v>
      </c>
      <c r="P60" s="248">
        <v>91</v>
      </c>
      <c r="Q60" s="248">
        <v>192</v>
      </c>
      <c r="R60" s="248">
        <v>47</v>
      </c>
      <c r="S60" s="248">
        <v>42</v>
      </c>
      <c r="T60" s="248">
        <v>89</v>
      </c>
      <c r="U60" s="248">
        <v>50</v>
      </c>
      <c r="V60" s="248">
        <v>44</v>
      </c>
      <c r="W60" s="248">
        <v>94</v>
      </c>
      <c r="X60" s="248">
        <v>48</v>
      </c>
      <c r="Y60" s="248">
        <v>43</v>
      </c>
      <c r="Z60" s="248">
        <v>91</v>
      </c>
      <c r="AA60" s="248">
        <v>48</v>
      </c>
      <c r="AB60" s="248">
        <v>52</v>
      </c>
      <c r="AC60" s="248">
        <v>100</v>
      </c>
      <c r="AD60" s="248">
        <v>52</v>
      </c>
      <c r="AE60" s="248">
        <v>61</v>
      </c>
      <c r="AF60" s="248">
        <v>113</v>
      </c>
      <c r="AG60" s="248">
        <v>53</v>
      </c>
      <c r="AH60" s="248">
        <v>61</v>
      </c>
      <c r="AI60" s="248">
        <v>114</v>
      </c>
      <c r="AJ60" s="248">
        <v>298</v>
      </c>
      <c r="AK60" s="248">
        <v>303</v>
      </c>
      <c r="AL60" s="248">
        <v>601</v>
      </c>
      <c r="AM60" s="248">
        <v>0</v>
      </c>
      <c r="AN60" s="248">
        <v>0</v>
      </c>
      <c r="AO60" s="248">
        <v>0</v>
      </c>
      <c r="AP60" s="248">
        <v>0</v>
      </c>
      <c r="AQ60" s="248">
        <v>0</v>
      </c>
      <c r="AR60" s="248">
        <v>0</v>
      </c>
      <c r="AS60" s="248">
        <v>0</v>
      </c>
      <c r="AT60" s="248">
        <v>0</v>
      </c>
      <c r="AU60" s="248">
        <v>0</v>
      </c>
      <c r="AV60" s="248">
        <v>0</v>
      </c>
      <c r="AW60" s="248">
        <v>0</v>
      </c>
      <c r="AX60" s="248">
        <v>0</v>
      </c>
      <c r="AY60" s="248">
        <v>0</v>
      </c>
      <c r="AZ60" s="248">
        <v>0</v>
      </c>
      <c r="BA60" s="248">
        <v>0</v>
      </c>
      <c r="BB60" s="248">
        <v>0</v>
      </c>
      <c r="BC60" s="248">
        <v>0</v>
      </c>
      <c r="BD60" s="248">
        <v>0</v>
      </c>
      <c r="BE60" s="248">
        <f t="shared" si="1"/>
        <v>0</v>
      </c>
      <c r="BF60" s="248">
        <f t="shared" si="2"/>
        <v>0</v>
      </c>
      <c r="BG60" s="248">
        <f t="shared" si="2"/>
        <v>0</v>
      </c>
    </row>
    <row r="61" spans="1:59" x14ac:dyDescent="0.65">
      <c r="A61" s="248">
        <v>58</v>
      </c>
      <c r="B61" s="306" t="s">
        <v>98</v>
      </c>
      <c r="C61" s="282">
        <v>119</v>
      </c>
      <c r="D61" s="282">
        <v>86</v>
      </c>
      <c r="E61" s="282">
        <v>205</v>
      </c>
      <c r="F61" s="248">
        <v>0</v>
      </c>
      <c r="G61" s="248">
        <v>0</v>
      </c>
      <c r="H61" s="248">
        <v>0</v>
      </c>
      <c r="I61" s="248">
        <v>17</v>
      </c>
      <c r="J61" s="248">
        <v>12</v>
      </c>
      <c r="K61" s="248">
        <v>29</v>
      </c>
      <c r="L61" s="248">
        <v>17</v>
      </c>
      <c r="M61" s="248">
        <v>8</v>
      </c>
      <c r="N61" s="248">
        <v>25</v>
      </c>
      <c r="O61" s="248">
        <v>34</v>
      </c>
      <c r="P61" s="248">
        <v>20</v>
      </c>
      <c r="Q61" s="248">
        <v>54</v>
      </c>
      <c r="R61" s="248">
        <v>18</v>
      </c>
      <c r="S61" s="248">
        <v>14</v>
      </c>
      <c r="T61" s="248">
        <v>32</v>
      </c>
      <c r="U61" s="248">
        <v>15</v>
      </c>
      <c r="V61" s="248">
        <v>9</v>
      </c>
      <c r="W61" s="248">
        <v>24</v>
      </c>
      <c r="X61" s="248">
        <v>19</v>
      </c>
      <c r="Y61" s="248">
        <v>11</v>
      </c>
      <c r="Z61" s="248">
        <v>30</v>
      </c>
      <c r="AA61" s="248">
        <v>9</v>
      </c>
      <c r="AB61" s="248">
        <v>8</v>
      </c>
      <c r="AC61" s="248">
        <v>17</v>
      </c>
      <c r="AD61" s="248">
        <v>16</v>
      </c>
      <c r="AE61" s="248">
        <v>7</v>
      </c>
      <c r="AF61" s="248">
        <v>23</v>
      </c>
      <c r="AG61" s="248">
        <v>8</v>
      </c>
      <c r="AH61" s="248">
        <v>17</v>
      </c>
      <c r="AI61" s="248">
        <v>25</v>
      </c>
      <c r="AJ61" s="248">
        <v>85</v>
      </c>
      <c r="AK61" s="248">
        <v>66</v>
      </c>
      <c r="AL61" s="248">
        <v>151</v>
      </c>
      <c r="AM61" s="248">
        <v>0</v>
      </c>
      <c r="AN61" s="248">
        <v>0</v>
      </c>
      <c r="AO61" s="248">
        <v>0</v>
      </c>
      <c r="AP61" s="248">
        <v>0</v>
      </c>
      <c r="AQ61" s="248">
        <v>0</v>
      </c>
      <c r="AR61" s="248">
        <v>0</v>
      </c>
      <c r="AS61" s="248">
        <v>0</v>
      </c>
      <c r="AT61" s="248">
        <v>0</v>
      </c>
      <c r="AU61" s="248">
        <v>0</v>
      </c>
      <c r="AV61" s="248">
        <v>0</v>
      </c>
      <c r="AW61" s="248">
        <v>0</v>
      </c>
      <c r="AX61" s="248">
        <v>0</v>
      </c>
      <c r="AY61" s="248">
        <v>0</v>
      </c>
      <c r="AZ61" s="248">
        <v>0</v>
      </c>
      <c r="BA61" s="248">
        <v>0</v>
      </c>
      <c r="BB61" s="248">
        <v>0</v>
      </c>
      <c r="BC61" s="248">
        <v>0</v>
      </c>
      <c r="BD61" s="248">
        <v>0</v>
      </c>
      <c r="BE61" s="248">
        <f t="shared" si="1"/>
        <v>0</v>
      </c>
      <c r="BF61" s="248">
        <f t="shared" si="2"/>
        <v>0</v>
      </c>
      <c r="BG61" s="248">
        <f t="shared" si="2"/>
        <v>0</v>
      </c>
    </row>
    <row r="62" spans="1:59" x14ac:dyDescent="0.65">
      <c r="A62" s="248">
        <v>59</v>
      </c>
      <c r="B62" s="306" t="s">
        <v>126</v>
      </c>
      <c r="C62" s="282">
        <v>113</v>
      </c>
      <c r="D62" s="282">
        <v>106</v>
      </c>
      <c r="E62" s="282">
        <v>219</v>
      </c>
      <c r="F62" s="248">
        <v>0</v>
      </c>
      <c r="G62" s="248">
        <v>0</v>
      </c>
      <c r="H62" s="248">
        <v>0</v>
      </c>
      <c r="I62" s="248">
        <v>4</v>
      </c>
      <c r="J62" s="248">
        <v>5</v>
      </c>
      <c r="K62" s="248">
        <v>9</v>
      </c>
      <c r="L62" s="248">
        <v>9</v>
      </c>
      <c r="M62" s="248">
        <v>5</v>
      </c>
      <c r="N62" s="248">
        <v>14</v>
      </c>
      <c r="O62" s="248">
        <v>13</v>
      </c>
      <c r="P62" s="248">
        <v>10</v>
      </c>
      <c r="Q62" s="248">
        <v>23</v>
      </c>
      <c r="R62" s="248">
        <v>4</v>
      </c>
      <c r="S62" s="248">
        <v>7</v>
      </c>
      <c r="T62" s="248">
        <v>11</v>
      </c>
      <c r="U62" s="248">
        <v>17</v>
      </c>
      <c r="V62" s="248">
        <v>14</v>
      </c>
      <c r="W62" s="248">
        <v>31</v>
      </c>
      <c r="X62" s="248">
        <v>10</v>
      </c>
      <c r="Y62" s="248">
        <v>12</v>
      </c>
      <c r="Z62" s="248">
        <v>22</v>
      </c>
      <c r="AA62" s="248">
        <v>10</v>
      </c>
      <c r="AB62" s="248">
        <v>15</v>
      </c>
      <c r="AC62" s="248">
        <v>25</v>
      </c>
      <c r="AD62" s="248">
        <v>10</v>
      </c>
      <c r="AE62" s="248">
        <v>16</v>
      </c>
      <c r="AF62" s="248">
        <v>26</v>
      </c>
      <c r="AG62" s="248">
        <v>17</v>
      </c>
      <c r="AH62" s="248">
        <v>9</v>
      </c>
      <c r="AI62" s="248">
        <v>26</v>
      </c>
      <c r="AJ62" s="248">
        <v>68</v>
      </c>
      <c r="AK62" s="248">
        <v>73</v>
      </c>
      <c r="AL62" s="248">
        <v>141</v>
      </c>
      <c r="AM62" s="248">
        <v>15</v>
      </c>
      <c r="AN62" s="248">
        <v>8</v>
      </c>
      <c r="AO62" s="248">
        <v>23</v>
      </c>
      <c r="AP62" s="248">
        <v>11</v>
      </c>
      <c r="AQ62" s="248">
        <v>10</v>
      </c>
      <c r="AR62" s="248">
        <v>21</v>
      </c>
      <c r="AS62" s="248">
        <v>6</v>
      </c>
      <c r="AT62" s="248">
        <v>5</v>
      </c>
      <c r="AU62" s="248">
        <v>11</v>
      </c>
      <c r="AV62" s="248">
        <v>0</v>
      </c>
      <c r="AW62" s="248">
        <v>0</v>
      </c>
      <c r="AX62" s="248">
        <v>0</v>
      </c>
      <c r="AY62" s="248">
        <v>0</v>
      </c>
      <c r="AZ62" s="248">
        <v>0</v>
      </c>
      <c r="BA62" s="248">
        <v>0</v>
      </c>
      <c r="BB62" s="248">
        <v>0</v>
      </c>
      <c r="BC62" s="248">
        <v>0</v>
      </c>
      <c r="BD62" s="248">
        <v>0</v>
      </c>
      <c r="BE62" s="248">
        <f t="shared" si="1"/>
        <v>32</v>
      </c>
      <c r="BF62" s="248">
        <f t="shared" si="2"/>
        <v>23</v>
      </c>
      <c r="BG62" s="248">
        <f t="shared" si="2"/>
        <v>55</v>
      </c>
    </row>
    <row r="63" spans="1:59" x14ac:dyDescent="0.65">
      <c r="A63" s="248">
        <v>60</v>
      </c>
      <c r="B63" s="306" t="s">
        <v>125</v>
      </c>
      <c r="C63" s="282">
        <v>68</v>
      </c>
      <c r="D63" s="282">
        <v>57</v>
      </c>
      <c r="E63" s="282">
        <v>125</v>
      </c>
      <c r="F63" s="248">
        <v>2</v>
      </c>
      <c r="G63" s="248">
        <v>7</v>
      </c>
      <c r="H63" s="248">
        <v>9</v>
      </c>
      <c r="I63" s="248">
        <v>9</v>
      </c>
      <c r="J63" s="248">
        <v>9</v>
      </c>
      <c r="K63" s="248">
        <v>18</v>
      </c>
      <c r="L63" s="248">
        <v>7</v>
      </c>
      <c r="M63" s="248">
        <v>7</v>
      </c>
      <c r="N63" s="248">
        <v>14</v>
      </c>
      <c r="O63" s="248">
        <v>18</v>
      </c>
      <c r="P63" s="248">
        <v>23</v>
      </c>
      <c r="Q63" s="248">
        <v>41</v>
      </c>
      <c r="R63" s="248">
        <v>9</v>
      </c>
      <c r="S63" s="248">
        <v>7</v>
      </c>
      <c r="T63" s="248">
        <v>16</v>
      </c>
      <c r="U63" s="248">
        <v>6</v>
      </c>
      <c r="V63" s="248">
        <v>3</v>
      </c>
      <c r="W63" s="248">
        <v>9</v>
      </c>
      <c r="X63" s="248">
        <v>10</v>
      </c>
      <c r="Y63" s="248">
        <v>7</v>
      </c>
      <c r="Z63" s="248">
        <v>17</v>
      </c>
      <c r="AA63" s="248">
        <v>7</v>
      </c>
      <c r="AB63" s="248">
        <v>6</v>
      </c>
      <c r="AC63" s="248">
        <v>13</v>
      </c>
      <c r="AD63" s="248">
        <v>12</v>
      </c>
      <c r="AE63" s="248">
        <v>6</v>
      </c>
      <c r="AF63" s="248">
        <v>18</v>
      </c>
      <c r="AG63" s="248">
        <v>6</v>
      </c>
      <c r="AH63" s="248">
        <v>5</v>
      </c>
      <c r="AI63" s="248">
        <v>11</v>
      </c>
      <c r="AJ63" s="248">
        <v>50</v>
      </c>
      <c r="AK63" s="248">
        <v>34</v>
      </c>
      <c r="AL63" s="248">
        <v>84</v>
      </c>
      <c r="AM63" s="248">
        <v>0</v>
      </c>
      <c r="AN63" s="248">
        <v>0</v>
      </c>
      <c r="AO63" s="248">
        <v>0</v>
      </c>
      <c r="AP63" s="248">
        <v>0</v>
      </c>
      <c r="AQ63" s="248">
        <v>0</v>
      </c>
      <c r="AR63" s="248">
        <v>0</v>
      </c>
      <c r="AS63" s="248">
        <v>0</v>
      </c>
      <c r="AT63" s="248">
        <v>0</v>
      </c>
      <c r="AU63" s="248">
        <v>0</v>
      </c>
      <c r="AV63" s="248">
        <v>0</v>
      </c>
      <c r="AW63" s="248">
        <v>0</v>
      </c>
      <c r="AX63" s="248">
        <v>0</v>
      </c>
      <c r="AY63" s="248">
        <v>0</v>
      </c>
      <c r="AZ63" s="248">
        <v>0</v>
      </c>
      <c r="BA63" s="248">
        <v>0</v>
      </c>
      <c r="BB63" s="248">
        <v>0</v>
      </c>
      <c r="BC63" s="248">
        <v>0</v>
      </c>
      <c r="BD63" s="248">
        <v>0</v>
      </c>
      <c r="BE63" s="248">
        <f t="shared" si="1"/>
        <v>0</v>
      </c>
      <c r="BF63" s="248">
        <f t="shared" si="2"/>
        <v>0</v>
      </c>
      <c r="BG63" s="248">
        <f t="shared" si="2"/>
        <v>0</v>
      </c>
    </row>
    <row r="64" spans="1:59" x14ac:dyDescent="0.65">
      <c r="A64" s="248">
        <v>61</v>
      </c>
      <c r="B64" s="306" t="s">
        <v>124</v>
      </c>
      <c r="C64" s="282">
        <v>138</v>
      </c>
      <c r="D64" s="282">
        <v>118</v>
      </c>
      <c r="E64" s="282">
        <v>256</v>
      </c>
      <c r="F64" s="248">
        <v>0</v>
      </c>
      <c r="G64" s="248">
        <v>0</v>
      </c>
      <c r="H64" s="248">
        <v>0</v>
      </c>
      <c r="I64" s="248">
        <v>19</v>
      </c>
      <c r="J64" s="248">
        <v>8</v>
      </c>
      <c r="K64" s="248">
        <v>27</v>
      </c>
      <c r="L64" s="248">
        <v>21</v>
      </c>
      <c r="M64" s="248">
        <v>10</v>
      </c>
      <c r="N64" s="248">
        <v>31</v>
      </c>
      <c r="O64" s="248">
        <v>40</v>
      </c>
      <c r="P64" s="248">
        <v>18</v>
      </c>
      <c r="Q64" s="248">
        <v>58</v>
      </c>
      <c r="R64" s="248">
        <v>13</v>
      </c>
      <c r="S64" s="248">
        <v>16</v>
      </c>
      <c r="T64" s="248">
        <v>29</v>
      </c>
      <c r="U64" s="248">
        <v>19</v>
      </c>
      <c r="V64" s="248">
        <v>28</v>
      </c>
      <c r="W64" s="248">
        <v>47</v>
      </c>
      <c r="X64" s="248">
        <v>18</v>
      </c>
      <c r="Y64" s="248">
        <v>18</v>
      </c>
      <c r="Z64" s="248">
        <v>36</v>
      </c>
      <c r="AA64" s="248">
        <v>18</v>
      </c>
      <c r="AB64" s="248">
        <v>19</v>
      </c>
      <c r="AC64" s="248">
        <v>37</v>
      </c>
      <c r="AD64" s="248">
        <v>17</v>
      </c>
      <c r="AE64" s="248">
        <v>9</v>
      </c>
      <c r="AF64" s="248">
        <v>26</v>
      </c>
      <c r="AG64" s="248">
        <v>13</v>
      </c>
      <c r="AH64" s="248">
        <v>10</v>
      </c>
      <c r="AI64" s="248">
        <v>23</v>
      </c>
      <c r="AJ64" s="248">
        <v>98</v>
      </c>
      <c r="AK64" s="248">
        <v>100</v>
      </c>
      <c r="AL64" s="248">
        <v>198</v>
      </c>
      <c r="AM64" s="248">
        <v>0</v>
      </c>
      <c r="AN64" s="248">
        <v>0</v>
      </c>
      <c r="AO64" s="248">
        <v>0</v>
      </c>
      <c r="AP64" s="248">
        <v>0</v>
      </c>
      <c r="AQ64" s="248">
        <v>0</v>
      </c>
      <c r="AR64" s="248">
        <v>0</v>
      </c>
      <c r="AS64" s="248">
        <v>0</v>
      </c>
      <c r="AT64" s="248">
        <v>0</v>
      </c>
      <c r="AU64" s="248">
        <v>0</v>
      </c>
      <c r="AV64" s="248">
        <v>0</v>
      </c>
      <c r="AW64" s="248">
        <v>0</v>
      </c>
      <c r="AX64" s="248">
        <v>0</v>
      </c>
      <c r="AY64" s="248">
        <v>0</v>
      </c>
      <c r="AZ64" s="248">
        <v>0</v>
      </c>
      <c r="BA64" s="248">
        <v>0</v>
      </c>
      <c r="BB64" s="248">
        <v>0</v>
      </c>
      <c r="BC64" s="248">
        <v>0</v>
      </c>
      <c r="BD64" s="248">
        <v>0</v>
      </c>
      <c r="BE64" s="248">
        <f t="shared" si="1"/>
        <v>0</v>
      </c>
      <c r="BF64" s="248">
        <f t="shared" si="2"/>
        <v>0</v>
      </c>
      <c r="BG64" s="248">
        <f t="shared" si="2"/>
        <v>0</v>
      </c>
    </row>
    <row r="65" spans="1:59" x14ac:dyDescent="0.65">
      <c r="A65" s="248">
        <v>62</v>
      </c>
      <c r="B65" s="306" t="s">
        <v>137</v>
      </c>
      <c r="C65" s="282">
        <v>139</v>
      </c>
      <c r="D65" s="282">
        <v>135</v>
      </c>
      <c r="E65" s="282">
        <v>274</v>
      </c>
      <c r="F65" s="248">
        <v>0</v>
      </c>
      <c r="G65" s="248">
        <v>0</v>
      </c>
      <c r="H65" s="248">
        <v>0</v>
      </c>
      <c r="I65" s="248">
        <v>23</v>
      </c>
      <c r="J65" s="248">
        <v>15</v>
      </c>
      <c r="K65" s="248">
        <v>38</v>
      </c>
      <c r="L65" s="248">
        <v>13</v>
      </c>
      <c r="M65" s="248">
        <v>16</v>
      </c>
      <c r="N65" s="248">
        <v>29</v>
      </c>
      <c r="O65" s="248">
        <v>36</v>
      </c>
      <c r="P65" s="248">
        <v>31</v>
      </c>
      <c r="Q65" s="248">
        <v>67</v>
      </c>
      <c r="R65" s="248">
        <v>18</v>
      </c>
      <c r="S65" s="248">
        <v>15</v>
      </c>
      <c r="T65" s="248">
        <v>33</v>
      </c>
      <c r="U65" s="248">
        <v>14</v>
      </c>
      <c r="V65" s="248">
        <v>16</v>
      </c>
      <c r="W65" s="248">
        <v>30</v>
      </c>
      <c r="X65" s="248">
        <v>14</v>
      </c>
      <c r="Y65" s="248">
        <v>25</v>
      </c>
      <c r="Z65" s="248">
        <v>39</v>
      </c>
      <c r="AA65" s="248">
        <v>19</v>
      </c>
      <c r="AB65" s="248">
        <v>18</v>
      </c>
      <c r="AC65" s="248">
        <v>37</v>
      </c>
      <c r="AD65" s="248">
        <v>15</v>
      </c>
      <c r="AE65" s="248">
        <v>17</v>
      </c>
      <c r="AF65" s="248">
        <v>32</v>
      </c>
      <c r="AG65" s="248">
        <v>23</v>
      </c>
      <c r="AH65" s="248">
        <v>13</v>
      </c>
      <c r="AI65" s="248">
        <v>36</v>
      </c>
      <c r="AJ65" s="248">
        <v>103</v>
      </c>
      <c r="AK65" s="248">
        <v>104</v>
      </c>
      <c r="AL65" s="248">
        <v>207</v>
      </c>
      <c r="AM65" s="248">
        <v>0</v>
      </c>
      <c r="AN65" s="248">
        <v>0</v>
      </c>
      <c r="AO65" s="248">
        <v>0</v>
      </c>
      <c r="AP65" s="248">
        <v>0</v>
      </c>
      <c r="AQ65" s="248">
        <v>0</v>
      </c>
      <c r="AR65" s="248">
        <v>0</v>
      </c>
      <c r="AS65" s="248">
        <v>0</v>
      </c>
      <c r="AT65" s="248">
        <v>0</v>
      </c>
      <c r="AU65" s="248">
        <v>0</v>
      </c>
      <c r="AV65" s="248">
        <v>0</v>
      </c>
      <c r="AW65" s="248">
        <v>0</v>
      </c>
      <c r="AX65" s="248">
        <v>0</v>
      </c>
      <c r="AY65" s="248">
        <v>0</v>
      </c>
      <c r="AZ65" s="248">
        <v>0</v>
      </c>
      <c r="BA65" s="248">
        <v>0</v>
      </c>
      <c r="BB65" s="248">
        <v>0</v>
      </c>
      <c r="BC65" s="248">
        <v>0</v>
      </c>
      <c r="BD65" s="248">
        <v>0</v>
      </c>
      <c r="BE65" s="248">
        <f t="shared" si="1"/>
        <v>0</v>
      </c>
      <c r="BF65" s="248">
        <f t="shared" si="2"/>
        <v>0</v>
      </c>
      <c r="BG65" s="248">
        <f t="shared" si="2"/>
        <v>0</v>
      </c>
    </row>
    <row r="66" spans="1:59" x14ac:dyDescent="0.65">
      <c r="A66" s="248">
        <v>63</v>
      </c>
      <c r="B66" s="306" t="s">
        <v>123</v>
      </c>
      <c r="C66" s="282">
        <v>60</v>
      </c>
      <c r="D66" s="282">
        <v>51</v>
      </c>
      <c r="E66" s="282">
        <v>111</v>
      </c>
      <c r="F66" s="248">
        <v>2</v>
      </c>
      <c r="G66" s="248">
        <v>2</v>
      </c>
      <c r="H66" s="248">
        <v>4</v>
      </c>
      <c r="I66" s="248">
        <v>12</v>
      </c>
      <c r="J66" s="248">
        <v>7</v>
      </c>
      <c r="K66" s="248">
        <v>19</v>
      </c>
      <c r="L66" s="248">
        <v>12</v>
      </c>
      <c r="M66" s="248">
        <v>12</v>
      </c>
      <c r="N66" s="248">
        <v>24</v>
      </c>
      <c r="O66" s="248">
        <v>26</v>
      </c>
      <c r="P66" s="248">
        <v>21</v>
      </c>
      <c r="Q66" s="248">
        <v>47</v>
      </c>
      <c r="R66" s="248">
        <v>6</v>
      </c>
      <c r="S66" s="248">
        <v>2</v>
      </c>
      <c r="T66" s="248">
        <v>8</v>
      </c>
      <c r="U66" s="248">
        <v>6</v>
      </c>
      <c r="V66" s="248">
        <v>4</v>
      </c>
      <c r="W66" s="248">
        <v>10</v>
      </c>
      <c r="X66" s="248">
        <v>5</v>
      </c>
      <c r="Y66" s="248">
        <v>6</v>
      </c>
      <c r="Z66" s="248">
        <v>11</v>
      </c>
      <c r="AA66" s="248">
        <v>3</v>
      </c>
      <c r="AB66" s="248">
        <v>5</v>
      </c>
      <c r="AC66" s="248">
        <v>8</v>
      </c>
      <c r="AD66" s="248">
        <v>5</v>
      </c>
      <c r="AE66" s="248">
        <v>7</v>
      </c>
      <c r="AF66" s="248">
        <v>12</v>
      </c>
      <c r="AG66" s="248">
        <v>9</v>
      </c>
      <c r="AH66" s="248">
        <v>6</v>
      </c>
      <c r="AI66" s="248">
        <v>15</v>
      </c>
      <c r="AJ66" s="248">
        <v>34</v>
      </c>
      <c r="AK66" s="248">
        <v>30</v>
      </c>
      <c r="AL66" s="248">
        <v>64</v>
      </c>
      <c r="AM66" s="248">
        <v>0</v>
      </c>
      <c r="AN66" s="248">
        <v>0</v>
      </c>
      <c r="AO66" s="248">
        <v>0</v>
      </c>
      <c r="AP66" s="248">
        <v>0</v>
      </c>
      <c r="AQ66" s="248">
        <v>0</v>
      </c>
      <c r="AR66" s="248">
        <v>0</v>
      </c>
      <c r="AS66" s="248">
        <v>0</v>
      </c>
      <c r="AT66" s="248">
        <v>0</v>
      </c>
      <c r="AU66" s="248">
        <v>0</v>
      </c>
      <c r="AV66" s="248">
        <v>0</v>
      </c>
      <c r="AW66" s="248">
        <v>0</v>
      </c>
      <c r="AX66" s="248">
        <v>0</v>
      </c>
      <c r="AY66" s="248">
        <v>0</v>
      </c>
      <c r="AZ66" s="248">
        <v>0</v>
      </c>
      <c r="BA66" s="248">
        <v>0</v>
      </c>
      <c r="BB66" s="248">
        <v>0</v>
      </c>
      <c r="BC66" s="248">
        <v>0</v>
      </c>
      <c r="BD66" s="248">
        <v>0</v>
      </c>
      <c r="BE66" s="248">
        <f t="shared" si="1"/>
        <v>0</v>
      </c>
      <c r="BF66" s="248">
        <f t="shared" si="2"/>
        <v>0</v>
      </c>
      <c r="BG66" s="248">
        <f t="shared" si="2"/>
        <v>0</v>
      </c>
    </row>
    <row r="67" spans="1:59" x14ac:dyDescent="0.65">
      <c r="A67" s="248">
        <v>64</v>
      </c>
      <c r="B67" s="306" t="s">
        <v>122</v>
      </c>
      <c r="C67" s="282">
        <v>57</v>
      </c>
      <c r="D67" s="282">
        <v>57</v>
      </c>
      <c r="E67" s="282">
        <v>114</v>
      </c>
      <c r="F67" s="248">
        <v>0</v>
      </c>
      <c r="G67" s="248">
        <v>0</v>
      </c>
      <c r="H67" s="248">
        <v>0</v>
      </c>
      <c r="I67" s="248">
        <v>3</v>
      </c>
      <c r="J67" s="248">
        <v>3</v>
      </c>
      <c r="K67" s="248">
        <v>6</v>
      </c>
      <c r="L67" s="248">
        <v>7</v>
      </c>
      <c r="M67" s="248">
        <v>5</v>
      </c>
      <c r="N67" s="248">
        <v>12</v>
      </c>
      <c r="O67" s="248">
        <v>10</v>
      </c>
      <c r="P67" s="248">
        <v>8</v>
      </c>
      <c r="Q67" s="248">
        <v>18</v>
      </c>
      <c r="R67" s="248">
        <v>7</v>
      </c>
      <c r="S67" s="248">
        <v>4</v>
      </c>
      <c r="T67" s="248">
        <v>11</v>
      </c>
      <c r="U67" s="248">
        <v>10</v>
      </c>
      <c r="V67" s="248">
        <v>12</v>
      </c>
      <c r="W67" s="248">
        <v>22</v>
      </c>
      <c r="X67" s="248">
        <v>6</v>
      </c>
      <c r="Y67" s="248">
        <v>8</v>
      </c>
      <c r="Z67" s="248">
        <v>14</v>
      </c>
      <c r="AA67" s="248">
        <v>8</v>
      </c>
      <c r="AB67" s="248">
        <v>6</v>
      </c>
      <c r="AC67" s="248">
        <v>14</v>
      </c>
      <c r="AD67" s="248">
        <v>10</v>
      </c>
      <c r="AE67" s="248">
        <v>10</v>
      </c>
      <c r="AF67" s="248">
        <v>20</v>
      </c>
      <c r="AG67" s="248">
        <v>6</v>
      </c>
      <c r="AH67" s="248">
        <v>9</v>
      </c>
      <c r="AI67" s="248">
        <v>15</v>
      </c>
      <c r="AJ67" s="248">
        <v>47</v>
      </c>
      <c r="AK67" s="248">
        <v>49</v>
      </c>
      <c r="AL67" s="248">
        <v>96</v>
      </c>
      <c r="AM67" s="248">
        <v>0</v>
      </c>
      <c r="AN67" s="248">
        <v>0</v>
      </c>
      <c r="AO67" s="248">
        <v>0</v>
      </c>
      <c r="AP67" s="248">
        <v>0</v>
      </c>
      <c r="AQ67" s="248">
        <v>0</v>
      </c>
      <c r="AR67" s="248">
        <v>0</v>
      </c>
      <c r="AS67" s="248">
        <v>0</v>
      </c>
      <c r="AT67" s="248">
        <v>0</v>
      </c>
      <c r="AU67" s="248">
        <v>0</v>
      </c>
      <c r="AV67" s="248">
        <v>0</v>
      </c>
      <c r="AW67" s="248">
        <v>0</v>
      </c>
      <c r="AX67" s="248">
        <v>0</v>
      </c>
      <c r="AY67" s="248">
        <v>0</v>
      </c>
      <c r="AZ67" s="248">
        <v>0</v>
      </c>
      <c r="BA67" s="248">
        <v>0</v>
      </c>
      <c r="BB67" s="248">
        <v>0</v>
      </c>
      <c r="BC67" s="248">
        <v>0</v>
      </c>
      <c r="BD67" s="248">
        <v>0</v>
      </c>
      <c r="BE67" s="248">
        <f t="shared" si="1"/>
        <v>0</v>
      </c>
      <c r="BF67" s="248">
        <f t="shared" si="2"/>
        <v>0</v>
      </c>
      <c r="BG67" s="248">
        <f t="shared" si="2"/>
        <v>0</v>
      </c>
    </row>
    <row r="68" spans="1:59" x14ac:dyDescent="0.65">
      <c r="A68" s="248">
        <v>65</v>
      </c>
      <c r="B68" s="306" t="s">
        <v>121</v>
      </c>
      <c r="C68" s="282">
        <v>167</v>
      </c>
      <c r="D68" s="282">
        <v>155</v>
      </c>
      <c r="E68" s="282">
        <v>322</v>
      </c>
      <c r="F68" s="248">
        <v>0</v>
      </c>
      <c r="G68" s="248">
        <v>0</v>
      </c>
      <c r="H68" s="248">
        <v>0</v>
      </c>
      <c r="I68" s="248">
        <v>11</v>
      </c>
      <c r="J68" s="248">
        <v>12</v>
      </c>
      <c r="K68" s="248">
        <v>23</v>
      </c>
      <c r="L68" s="248">
        <v>9</v>
      </c>
      <c r="M68" s="248">
        <v>15</v>
      </c>
      <c r="N68" s="248">
        <v>24</v>
      </c>
      <c r="O68" s="248">
        <v>20</v>
      </c>
      <c r="P68" s="248">
        <v>27</v>
      </c>
      <c r="Q68" s="248">
        <v>47</v>
      </c>
      <c r="R68" s="248">
        <v>21</v>
      </c>
      <c r="S68" s="248">
        <v>17</v>
      </c>
      <c r="T68" s="248">
        <v>38</v>
      </c>
      <c r="U68" s="248">
        <v>22</v>
      </c>
      <c r="V68" s="248">
        <v>12</v>
      </c>
      <c r="W68" s="248">
        <v>34</v>
      </c>
      <c r="X68" s="248">
        <v>14</v>
      </c>
      <c r="Y68" s="248">
        <v>12</v>
      </c>
      <c r="Z68" s="248">
        <v>26</v>
      </c>
      <c r="AA68" s="248">
        <v>16</v>
      </c>
      <c r="AB68" s="248">
        <v>15</v>
      </c>
      <c r="AC68" s="248">
        <v>31</v>
      </c>
      <c r="AD68" s="248">
        <v>15</v>
      </c>
      <c r="AE68" s="248">
        <v>21</v>
      </c>
      <c r="AF68" s="248">
        <v>36</v>
      </c>
      <c r="AG68" s="248">
        <v>15</v>
      </c>
      <c r="AH68" s="248">
        <v>17</v>
      </c>
      <c r="AI68" s="248">
        <v>32</v>
      </c>
      <c r="AJ68" s="248">
        <v>103</v>
      </c>
      <c r="AK68" s="248">
        <v>94</v>
      </c>
      <c r="AL68" s="248">
        <v>197</v>
      </c>
      <c r="AM68" s="248">
        <v>12</v>
      </c>
      <c r="AN68" s="248">
        <v>13</v>
      </c>
      <c r="AO68" s="248">
        <v>25</v>
      </c>
      <c r="AP68" s="248">
        <v>19</v>
      </c>
      <c r="AQ68" s="248">
        <v>10</v>
      </c>
      <c r="AR68" s="248">
        <v>29</v>
      </c>
      <c r="AS68" s="248">
        <v>13</v>
      </c>
      <c r="AT68" s="248">
        <v>11</v>
      </c>
      <c r="AU68" s="248">
        <v>24</v>
      </c>
      <c r="AV68" s="248">
        <v>0</v>
      </c>
      <c r="AW68" s="248">
        <v>0</v>
      </c>
      <c r="AX68" s="248">
        <v>0</v>
      </c>
      <c r="AY68" s="248">
        <v>0</v>
      </c>
      <c r="AZ68" s="248">
        <v>0</v>
      </c>
      <c r="BA68" s="248">
        <v>0</v>
      </c>
      <c r="BB68" s="248">
        <v>0</v>
      </c>
      <c r="BC68" s="248">
        <v>0</v>
      </c>
      <c r="BD68" s="248">
        <v>0</v>
      </c>
      <c r="BE68" s="248">
        <f t="shared" si="1"/>
        <v>44</v>
      </c>
      <c r="BF68" s="248">
        <f t="shared" si="2"/>
        <v>34</v>
      </c>
      <c r="BG68" s="248">
        <f t="shared" si="2"/>
        <v>78</v>
      </c>
    </row>
    <row r="69" spans="1:59" ht="55.5" x14ac:dyDescent="0.65">
      <c r="A69" s="248">
        <v>66</v>
      </c>
      <c r="B69" s="307" t="s">
        <v>518</v>
      </c>
      <c r="C69" s="248">
        <v>43</v>
      </c>
      <c r="D69" s="248">
        <v>36</v>
      </c>
      <c r="E69" s="248">
        <v>79</v>
      </c>
      <c r="F69" s="248">
        <v>3</v>
      </c>
      <c r="G69" s="248">
        <v>5</v>
      </c>
      <c r="H69" s="248">
        <v>8</v>
      </c>
      <c r="I69" s="248">
        <v>8</v>
      </c>
      <c r="J69" s="248">
        <v>2</v>
      </c>
      <c r="K69" s="248">
        <v>10</v>
      </c>
      <c r="L69" s="248">
        <v>2</v>
      </c>
      <c r="M69" s="248">
        <v>6</v>
      </c>
      <c r="N69" s="248">
        <v>8</v>
      </c>
      <c r="O69" s="248">
        <v>13</v>
      </c>
      <c r="P69" s="248">
        <v>13</v>
      </c>
      <c r="Q69" s="248">
        <v>26</v>
      </c>
      <c r="R69" s="248">
        <v>5</v>
      </c>
      <c r="S69" s="248">
        <v>5</v>
      </c>
      <c r="T69" s="248">
        <v>10</v>
      </c>
      <c r="U69" s="248">
        <v>3</v>
      </c>
      <c r="V69" s="248">
        <v>1</v>
      </c>
      <c r="W69" s="248">
        <v>4</v>
      </c>
      <c r="X69" s="248">
        <v>6</v>
      </c>
      <c r="Y69" s="248">
        <v>5</v>
      </c>
      <c r="Z69" s="248">
        <v>11</v>
      </c>
      <c r="AA69" s="248">
        <v>7</v>
      </c>
      <c r="AB69" s="248">
        <v>3</v>
      </c>
      <c r="AC69" s="248">
        <v>10</v>
      </c>
      <c r="AD69" s="248">
        <v>3</v>
      </c>
      <c r="AE69" s="248">
        <v>4</v>
      </c>
      <c r="AF69" s="248">
        <v>7</v>
      </c>
      <c r="AG69" s="248">
        <v>6</v>
      </c>
      <c r="AH69" s="248">
        <v>5</v>
      </c>
      <c r="AI69" s="248">
        <v>11</v>
      </c>
      <c r="AJ69" s="248">
        <v>30</v>
      </c>
      <c r="AK69" s="248">
        <v>23</v>
      </c>
      <c r="AL69" s="248">
        <v>53</v>
      </c>
      <c r="AM69" s="248">
        <v>0</v>
      </c>
      <c r="AN69" s="248">
        <v>0</v>
      </c>
      <c r="AO69" s="248">
        <v>0</v>
      </c>
      <c r="AP69" s="248">
        <v>0</v>
      </c>
      <c r="AQ69" s="248">
        <v>0</v>
      </c>
      <c r="AR69" s="248">
        <v>0</v>
      </c>
      <c r="AS69" s="248">
        <v>0</v>
      </c>
      <c r="AT69" s="248">
        <v>0</v>
      </c>
      <c r="AU69" s="248">
        <v>0</v>
      </c>
      <c r="AV69" s="248">
        <v>0</v>
      </c>
      <c r="AW69" s="248">
        <v>0</v>
      </c>
      <c r="AX69" s="248">
        <v>0</v>
      </c>
      <c r="AY69" s="248">
        <v>0</v>
      </c>
      <c r="AZ69" s="248">
        <v>0</v>
      </c>
      <c r="BA69" s="248">
        <v>0</v>
      </c>
      <c r="BB69" s="248">
        <v>0</v>
      </c>
      <c r="BC69" s="248">
        <v>0</v>
      </c>
      <c r="BD69" s="248">
        <v>0</v>
      </c>
      <c r="BE69" s="248">
        <f t="shared" ref="BE69:BE106" si="3">SUM(AM69+AP69+AS69+AV69+AY69+BB69)</f>
        <v>0</v>
      </c>
      <c r="BF69" s="248">
        <f t="shared" ref="BF69:BG106" si="4">SUM(AN69+AQ69+AT69+AW69+AZ69+BC69)</f>
        <v>0</v>
      </c>
      <c r="BG69" s="248">
        <f t="shared" si="4"/>
        <v>0</v>
      </c>
    </row>
    <row r="70" spans="1:59" x14ac:dyDescent="0.65">
      <c r="A70" s="248">
        <v>67</v>
      </c>
      <c r="B70" s="306" t="s">
        <v>136</v>
      </c>
      <c r="C70" s="248">
        <v>149</v>
      </c>
      <c r="D70" s="248">
        <v>113</v>
      </c>
      <c r="E70" s="248">
        <v>262</v>
      </c>
      <c r="F70" s="248">
        <v>0</v>
      </c>
      <c r="G70" s="248">
        <v>0</v>
      </c>
      <c r="H70" s="248">
        <v>0</v>
      </c>
      <c r="I70" s="248">
        <v>14</v>
      </c>
      <c r="J70" s="248">
        <v>8</v>
      </c>
      <c r="K70" s="248">
        <v>22</v>
      </c>
      <c r="L70" s="248">
        <v>11</v>
      </c>
      <c r="M70" s="248">
        <v>9</v>
      </c>
      <c r="N70" s="248">
        <v>20</v>
      </c>
      <c r="O70" s="248">
        <v>25</v>
      </c>
      <c r="P70" s="248">
        <v>17</v>
      </c>
      <c r="Q70" s="248">
        <v>42</v>
      </c>
      <c r="R70" s="248">
        <v>8</v>
      </c>
      <c r="S70" s="248">
        <v>18</v>
      </c>
      <c r="T70" s="248">
        <v>26</v>
      </c>
      <c r="U70" s="248">
        <v>18</v>
      </c>
      <c r="V70" s="248">
        <v>11</v>
      </c>
      <c r="W70" s="248">
        <v>29</v>
      </c>
      <c r="X70" s="248">
        <v>13</v>
      </c>
      <c r="Y70" s="248">
        <v>9</v>
      </c>
      <c r="Z70" s="248">
        <v>22</v>
      </c>
      <c r="AA70" s="248">
        <v>14</v>
      </c>
      <c r="AB70" s="248">
        <v>6</v>
      </c>
      <c r="AC70" s="248">
        <v>20</v>
      </c>
      <c r="AD70" s="248">
        <v>16</v>
      </c>
      <c r="AE70" s="248">
        <v>15</v>
      </c>
      <c r="AF70" s="248">
        <v>31</v>
      </c>
      <c r="AG70" s="248">
        <v>10</v>
      </c>
      <c r="AH70" s="248">
        <v>9</v>
      </c>
      <c r="AI70" s="248">
        <v>19</v>
      </c>
      <c r="AJ70" s="248">
        <v>79</v>
      </c>
      <c r="AK70" s="248">
        <v>68</v>
      </c>
      <c r="AL70" s="248">
        <v>147</v>
      </c>
      <c r="AM70" s="248">
        <v>18</v>
      </c>
      <c r="AN70" s="248">
        <v>6</v>
      </c>
      <c r="AO70" s="248">
        <v>24</v>
      </c>
      <c r="AP70" s="248">
        <v>15</v>
      </c>
      <c r="AQ70" s="248">
        <v>11</v>
      </c>
      <c r="AR70" s="248">
        <v>26</v>
      </c>
      <c r="AS70" s="248">
        <v>12</v>
      </c>
      <c r="AT70" s="248">
        <v>11</v>
      </c>
      <c r="AU70" s="248">
        <v>23</v>
      </c>
      <c r="AV70" s="248">
        <v>0</v>
      </c>
      <c r="AW70" s="248">
        <v>0</v>
      </c>
      <c r="AX70" s="248">
        <v>0</v>
      </c>
      <c r="AY70" s="248">
        <v>0</v>
      </c>
      <c r="AZ70" s="248">
        <v>0</v>
      </c>
      <c r="BA70" s="248">
        <v>0</v>
      </c>
      <c r="BB70" s="248">
        <v>0</v>
      </c>
      <c r="BC70" s="248">
        <v>0</v>
      </c>
      <c r="BD70" s="248">
        <v>0</v>
      </c>
      <c r="BE70" s="248">
        <f t="shared" si="3"/>
        <v>45</v>
      </c>
      <c r="BF70" s="248">
        <f t="shared" si="4"/>
        <v>28</v>
      </c>
      <c r="BG70" s="248">
        <f t="shared" si="4"/>
        <v>73</v>
      </c>
    </row>
    <row r="71" spans="1:59" x14ac:dyDescent="0.65">
      <c r="A71" s="248">
        <v>68</v>
      </c>
      <c r="B71" s="306" t="s">
        <v>519</v>
      </c>
      <c r="C71" s="248">
        <v>50</v>
      </c>
      <c r="D71" s="248">
        <v>37</v>
      </c>
      <c r="E71" s="248">
        <v>87</v>
      </c>
      <c r="F71" s="248">
        <v>0</v>
      </c>
      <c r="G71" s="248">
        <v>0</v>
      </c>
      <c r="H71" s="248">
        <v>0</v>
      </c>
      <c r="I71" s="248">
        <v>3</v>
      </c>
      <c r="J71" s="248">
        <v>2</v>
      </c>
      <c r="K71" s="248">
        <v>5</v>
      </c>
      <c r="L71" s="248">
        <v>5</v>
      </c>
      <c r="M71" s="248">
        <v>9</v>
      </c>
      <c r="N71" s="248">
        <v>14</v>
      </c>
      <c r="O71" s="248">
        <v>8</v>
      </c>
      <c r="P71" s="248">
        <v>11</v>
      </c>
      <c r="Q71" s="248">
        <v>19</v>
      </c>
      <c r="R71" s="248">
        <v>7</v>
      </c>
      <c r="S71" s="248">
        <v>4</v>
      </c>
      <c r="T71" s="248">
        <v>11</v>
      </c>
      <c r="U71" s="248">
        <v>6</v>
      </c>
      <c r="V71" s="248">
        <v>2</v>
      </c>
      <c r="W71" s="248">
        <v>8</v>
      </c>
      <c r="X71" s="248">
        <v>9</v>
      </c>
      <c r="Y71" s="248">
        <v>5</v>
      </c>
      <c r="Z71" s="248">
        <v>14</v>
      </c>
      <c r="AA71" s="248">
        <v>8</v>
      </c>
      <c r="AB71" s="248">
        <v>4</v>
      </c>
      <c r="AC71" s="248">
        <v>12</v>
      </c>
      <c r="AD71" s="248">
        <v>4</v>
      </c>
      <c r="AE71" s="248">
        <v>5</v>
      </c>
      <c r="AF71" s="248">
        <v>9</v>
      </c>
      <c r="AG71" s="248">
        <v>8</v>
      </c>
      <c r="AH71" s="248">
        <v>6</v>
      </c>
      <c r="AI71" s="248">
        <v>14</v>
      </c>
      <c r="AJ71" s="248">
        <v>42</v>
      </c>
      <c r="AK71" s="248">
        <v>26</v>
      </c>
      <c r="AL71" s="248">
        <v>68</v>
      </c>
      <c r="AM71" s="248">
        <v>0</v>
      </c>
      <c r="AN71" s="248">
        <v>0</v>
      </c>
      <c r="AO71" s="248">
        <v>0</v>
      </c>
      <c r="AP71" s="248">
        <v>0</v>
      </c>
      <c r="AQ71" s="248">
        <v>0</v>
      </c>
      <c r="AR71" s="248">
        <v>0</v>
      </c>
      <c r="AS71" s="248">
        <v>0</v>
      </c>
      <c r="AT71" s="248">
        <v>0</v>
      </c>
      <c r="AU71" s="248">
        <v>0</v>
      </c>
      <c r="AV71" s="248">
        <v>0</v>
      </c>
      <c r="AW71" s="248">
        <v>0</v>
      </c>
      <c r="AX71" s="248">
        <v>0</v>
      </c>
      <c r="AY71" s="248">
        <v>0</v>
      </c>
      <c r="AZ71" s="248">
        <v>0</v>
      </c>
      <c r="BA71" s="248">
        <v>0</v>
      </c>
      <c r="BB71" s="248">
        <v>0</v>
      </c>
      <c r="BC71" s="248">
        <v>0</v>
      </c>
      <c r="BD71" s="248">
        <v>0</v>
      </c>
      <c r="BE71" s="248">
        <f t="shared" si="3"/>
        <v>0</v>
      </c>
      <c r="BF71" s="248">
        <f t="shared" si="4"/>
        <v>0</v>
      </c>
      <c r="BG71" s="248">
        <f t="shared" si="4"/>
        <v>0</v>
      </c>
    </row>
    <row r="72" spans="1:59" ht="55.5" x14ac:dyDescent="0.65">
      <c r="A72" s="248">
        <v>69</v>
      </c>
      <c r="B72" s="307" t="s">
        <v>520</v>
      </c>
      <c r="C72" s="248">
        <v>283</v>
      </c>
      <c r="D72" s="248">
        <v>342</v>
      </c>
      <c r="E72" s="248">
        <v>625</v>
      </c>
      <c r="F72" s="248">
        <v>0</v>
      </c>
      <c r="G72" s="248">
        <v>0</v>
      </c>
      <c r="H72" s="248">
        <v>0</v>
      </c>
      <c r="I72" s="248">
        <v>34</v>
      </c>
      <c r="J72" s="248">
        <v>37</v>
      </c>
      <c r="K72" s="248">
        <v>71</v>
      </c>
      <c r="L72" s="248">
        <v>29</v>
      </c>
      <c r="M72" s="248">
        <v>32</v>
      </c>
      <c r="N72" s="248">
        <v>61</v>
      </c>
      <c r="O72" s="248">
        <v>63</v>
      </c>
      <c r="P72" s="248">
        <v>69</v>
      </c>
      <c r="Q72" s="248">
        <v>132</v>
      </c>
      <c r="R72" s="248">
        <v>31</v>
      </c>
      <c r="S72" s="248">
        <v>32</v>
      </c>
      <c r="T72" s="248">
        <v>63</v>
      </c>
      <c r="U72" s="248">
        <v>35</v>
      </c>
      <c r="V72" s="248">
        <v>63</v>
      </c>
      <c r="W72" s="248">
        <v>98</v>
      </c>
      <c r="X72" s="248">
        <v>29</v>
      </c>
      <c r="Y72" s="248">
        <v>41</v>
      </c>
      <c r="Z72" s="248">
        <v>70</v>
      </c>
      <c r="AA72" s="248">
        <v>45</v>
      </c>
      <c r="AB72" s="248">
        <v>45</v>
      </c>
      <c r="AC72" s="248">
        <v>90</v>
      </c>
      <c r="AD72" s="248">
        <v>46</v>
      </c>
      <c r="AE72" s="248">
        <v>44</v>
      </c>
      <c r="AF72" s="248">
        <v>90</v>
      </c>
      <c r="AG72" s="248">
        <v>34</v>
      </c>
      <c r="AH72" s="248">
        <v>48</v>
      </c>
      <c r="AI72" s="248">
        <v>82</v>
      </c>
      <c r="AJ72" s="248">
        <v>220</v>
      </c>
      <c r="AK72" s="248">
        <v>273</v>
      </c>
      <c r="AL72" s="248">
        <v>493</v>
      </c>
      <c r="AM72" s="248">
        <v>0</v>
      </c>
      <c r="AN72" s="248">
        <v>0</v>
      </c>
      <c r="AO72" s="248">
        <v>0</v>
      </c>
      <c r="AP72" s="248">
        <v>0</v>
      </c>
      <c r="AQ72" s="248">
        <v>0</v>
      </c>
      <c r="AR72" s="248">
        <v>0</v>
      </c>
      <c r="AS72" s="248">
        <v>0</v>
      </c>
      <c r="AT72" s="248">
        <v>0</v>
      </c>
      <c r="AU72" s="248">
        <v>0</v>
      </c>
      <c r="AV72" s="248">
        <v>0</v>
      </c>
      <c r="AW72" s="248">
        <v>0</v>
      </c>
      <c r="AX72" s="248">
        <v>0</v>
      </c>
      <c r="AY72" s="248">
        <v>0</v>
      </c>
      <c r="AZ72" s="248">
        <v>0</v>
      </c>
      <c r="BA72" s="248">
        <v>0</v>
      </c>
      <c r="BB72" s="248">
        <v>0</v>
      </c>
      <c r="BC72" s="248">
        <v>0</v>
      </c>
      <c r="BD72" s="248">
        <v>0</v>
      </c>
      <c r="BE72" s="248">
        <f t="shared" si="3"/>
        <v>0</v>
      </c>
      <c r="BF72" s="248">
        <f t="shared" si="4"/>
        <v>0</v>
      </c>
      <c r="BG72" s="248">
        <f t="shared" si="4"/>
        <v>0</v>
      </c>
    </row>
    <row r="73" spans="1:59" x14ac:dyDescent="0.65">
      <c r="A73" s="248">
        <v>70</v>
      </c>
      <c r="B73" s="306" t="s">
        <v>139</v>
      </c>
      <c r="C73" s="248">
        <v>276</v>
      </c>
      <c r="D73" s="248">
        <v>250</v>
      </c>
      <c r="E73" s="248">
        <v>526</v>
      </c>
      <c r="F73" s="248">
        <v>0</v>
      </c>
      <c r="G73" s="248">
        <v>0</v>
      </c>
      <c r="H73" s="248">
        <v>0</v>
      </c>
      <c r="I73" s="248">
        <v>23</v>
      </c>
      <c r="J73" s="248">
        <v>22</v>
      </c>
      <c r="K73" s="248">
        <v>45</v>
      </c>
      <c r="L73" s="248">
        <v>24</v>
      </c>
      <c r="M73" s="248">
        <v>18</v>
      </c>
      <c r="N73" s="248">
        <v>42</v>
      </c>
      <c r="O73" s="248">
        <v>47</v>
      </c>
      <c r="P73" s="248">
        <v>40</v>
      </c>
      <c r="Q73" s="248">
        <v>87</v>
      </c>
      <c r="R73" s="248">
        <v>28</v>
      </c>
      <c r="S73" s="248">
        <v>19</v>
      </c>
      <c r="T73" s="248">
        <v>47</v>
      </c>
      <c r="U73" s="248">
        <v>28</v>
      </c>
      <c r="V73" s="248">
        <v>23</v>
      </c>
      <c r="W73" s="248">
        <v>51</v>
      </c>
      <c r="X73" s="248">
        <v>27</v>
      </c>
      <c r="Y73" s="248">
        <v>27</v>
      </c>
      <c r="Z73" s="248">
        <v>54</v>
      </c>
      <c r="AA73" s="248">
        <v>20</v>
      </c>
      <c r="AB73" s="248">
        <v>25</v>
      </c>
      <c r="AC73" s="248">
        <v>45</v>
      </c>
      <c r="AD73" s="248">
        <v>32</v>
      </c>
      <c r="AE73" s="248">
        <v>26</v>
      </c>
      <c r="AF73" s="248">
        <v>58</v>
      </c>
      <c r="AG73" s="248">
        <v>26</v>
      </c>
      <c r="AH73" s="248">
        <v>29</v>
      </c>
      <c r="AI73" s="248">
        <v>55</v>
      </c>
      <c r="AJ73" s="248">
        <v>161</v>
      </c>
      <c r="AK73" s="248">
        <v>149</v>
      </c>
      <c r="AL73" s="248">
        <v>310</v>
      </c>
      <c r="AM73" s="248">
        <v>29</v>
      </c>
      <c r="AN73" s="248">
        <v>18</v>
      </c>
      <c r="AO73" s="248">
        <v>47</v>
      </c>
      <c r="AP73" s="248">
        <v>21</v>
      </c>
      <c r="AQ73" s="248">
        <v>19</v>
      </c>
      <c r="AR73" s="248">
        <v>40</v>
      </c>
      <c r="AS73" s="248">
        <v>18</v>
      </c>
      <c r="AT73" s="248">
        <v>24</v>
      </c>
      <c r="AU73" s="248">
        <v>42</v>
      </c>
      <c r="AV73" s="248">
        <v>0</v>
      </c>
      <c r="AW73" s="248">
        <v>0</v>
      </c>
      <c r="AX73" s="248">
        <v>0</v>
      </c>
      <c r="AY73" s="248">
        <v>0</v>
      </c>
      <c r="AZ73" s="248">
        <v>0</v>
      </c>
      <c r="BA73" s="248">
        <v>0</v>
      </c>
      <c r="BB73" s="248">
        <v>0</v>
      </c>
      <c r="BC73" s="248">
        <v>0</v>
      </c>
      <c r="BD73" s="248">
        <v>0</v>
      </c>
      <c r="BE73" s="248">
        <f t="shared" si="3"/>
        <v>68</v>
      </c>
      <c r="BF73" s="248">
        <f t="shared" si="4"/>
        <v>61</v>
      </c>
      <c r="BG73" s="248">
        <f t="shared" si="4"/>
        <v>129</v>
      </c>
    </row>
    <row r="74" spans="1:59" x14ac:dyDescent="0.65">
      <c r="A74" s="248">
        <v>71</v>
      </c>
      <c r="B74" s="306" t="s">
        <v>140</v>
      </c>
      <c r="C74" s="248">
        <v>79</v>
      </c>
      <c r="D74" s="248">
        <v>66</v>
      </c>
      <c r="E74" s="248">
        <v>145</v>
      </c>
      <c r="F74" s="248">
        <v>0</v>
      </c>
      <c r="G74" s="248">
        <v>0</v>
      </c>
      <c r="H74" s="248">
        <v>0</v>
      </c>
      <c r="I74" s="248">
        <v>4</v>
      </c>
      <c r="J74" s="248">
        <v>8</v>
      </c>
      <c r="K74" s="248">
        <v>12</v>
      </c>
      <c r="L74" s="248">
        <v>8</v>
      </c>
      <c r="M74" s="248">
        <v>10</v>
      </c>
      <c r="N74" s="248">
        <v>18</v>
      </c>
      <c r="O74" s="248">
        <v>12</v>
      </c>
      <c r="P74" s="248">
        <v>18</v>
      </c>
      <c r="Q74" s="248">
        <v>30</v>
      </c>
      <c r="R74" s="248">
        <v>13</v>
      </c>
      <c r="S74" s="248">
        <v>10</v>
      </c>
      <c r="T74" s="248">
        <v>23</v>
      </c>
      <c r="U74" s="248">
        <v>13</v>
      </c>
      <c r="V74" s="248">
        <v>8</v>
      </c>
      <c r="W74" s="248">
        <v>21</v>
      </c>
      <c r="X74" s="248">
        <v>11</v>
      </c>
      <c r="Y74" s="248">
        <v>5</v>
      </c>
      <c r="Z74" s="248">
        <v>16</v>
      </c>
      <c r="AA74" s="248">
        <v>9</v>
      </c>
      <c r="AB74" s="248">
        <v>4</v>
      </c>
      <c r="AC74" s="248">
        <v>13</v>
      </c>
      <c r="AD74" s="248">
        <v>11</v>
      </c>
      <c r="AE74" s="248">
        <v>12</v>
      </c>
      <c r="AF74" s="248">
        <v>23</v>
      </c>
      <c r="AG74" s="248">
        <v>10</v>
      </c>
      <c r="AH74" s="248">
        <v>9</v>
      </c>
      <c r="AI74" s="248">
        <v>19</v>
      </c>
      <c r="AJ74" s="248">
        <v>67</v>
      </c>
      <c r="AK74" s="248">
        <v>48</v>
      </c>
      <c r="AL74" s="248">
        <v>115</v>
      </c>
      <c r="AM74" s="248">
        <v>0</v>
      </c>
      <c r="AN74" s="248">
        <v>0</v>
      </c>
      <c r="AO74" s="248">
        <v>0</v>
      </c>
      <c r="AP74" s="248">
        <v>0</v>
      </c>
      <c r="AQ74" s="248">
        <v>0</v>
      </c>
      <c r="AR74" s="248">
        <v>0</v>
      </c>
      <c r="AS74" s="248">
        <v>0</v>
      </c>
      <c r="AT74" s="248">
        <v>0</v>
      </c>
      <c r="AU74" s="248">
        <v>0</v>
      </c>
      <c r="AV74" s="248">
        <v>0</v>
      </c>
      <c r="AW74" s="248">
        <v>0</v>
      </c>
      <c r="AX74" s="248">
        <v>0</v>
      </c>
      <c r="AY74" s="248">
        <v>0</v>
      </c>
      <c r="AZ74" s="248">
        <v>0</v>
      </c>
      <c r="BA74" s="248">
        <v>0</v>
      </c>
      <c r="BB74" s="248">
        <v>0</v>
      </c>
      <c r="BC74" s="248">
        <v>0</v>
      </c>
      <c r="BD74" s="248">
        <v>0</v>
      </c>
      <c r="BE74" s="248">
        <f t="shared" si="3"/>
        <v>0</v>
      </c>
      <c r="BF74" s="248">
        <f t="shared" si="4"/>
        <v>0</v>
      </c>
      <c r="BG74" s="248">
        <f t="shared" si="4"/>
        <v>0</v>
      </c>
    </row>
    <row r="75" spans="1:59" x14ac:dyDescent="0.65">
      <c r="A75" s="248">
        <v>72</v>
      </c>
      <c r="B75" s="306" t="s">
        <v>133</v>
      </c>
      <c r="C75" s="248">
        <v>42</v>
      </c>
      <c r="D75" s="248">
        <v>32</v>
      </c>
      <c r="E75" s="248">
        <v>74</v>
      </c>
      <c r="F75" s="248">
        <v>0</v>
      </c>
      <c r="G75" s="248">
        <v>0</v>
      </c>
      <c r="H75" s="248">
        <v>0</v>
      </c>
      <c r="I75" s="248">
        <v>4</v>
      </c>
      <c r="J75" s="248">
        <v>1</v>
      </c>
      <c r="K75" s="248">
        <v>5</v>
      </c>
      <c r="L75" s="248">
        <v>3</v>
      </c>
      <c r="M75" s="248">
        <v>2</v>
      </c>
      <c r="N75" s="248">
        <v>5</v>
      </c>
      <c r="O75" s="248">
        <v>7</v>
      </c>
      <c r="P75" s="248">
        <v>3</v>
      </c>
      <c r="Q75" s="248">
        <v>10</v>
      </c>
      <c r="R75" s="248">
        <v>5</v>
      </c>
      <c r="S75" s="248">
        <v>6</v>
      </c>
      <c r="T75" s="248">
        <v>11</v>
      </c>
      <c r="U75" s="248">
        <v>8</v>
      </c>
      <c r="V75" s="248">
        <v>5</v>
      </c>
      <c r="W75" s="248">
        <v>13</v>
      </c>
      <c r="X75" s="248">
        <v>4</v>
      </c>
      <c r="Y75" s="248">
        <v>4</v>
      </c>
      <c r="Z75" s="248">
        <v>8</v>
      </c>
      <c r="AA75" s="248">
        <v>6</v>
      </c>
      <c r="AB75" s="248">
        <v>8</v>
      </c>
      <c r="AC75" s="248">
        <v>14</v>
      </c>
      <c r="AD75" s="248">
        <v>7</v>
      </c>
      <c r="AE75" s="248">
        <v>3</v>
      </c>
      <c r="AF75" s="248">
        <v>10</v>
      </c>
      <c r="AG75" s="248">
        <v>5</v>
      </c>
      <c r="AH75" s="248">
        <v>3</v>
      </c>
      <c r="AI75" s="248">
        <v>8</v>
      </c>
      <c r="AJ75" s="248">
        <v>35</v>
      </c>
      <c r="AK75" s="248">
        <v>29</v>
      </c>
      <c r="AL75" s="248">
        <v>64</v>
      </c>
      <c r="AM75" s="248">
        <v>0</v>
      </c>
      <c r="AN75" s="248">
        <v>0</v>
      </c>
      <c r="AO75" s="248">
        <v>0</v>
      </c>
      <c r="AP75" s="248">
        <v>0</v>
      </c>
      <c r="AQ75" s="248">
        <v>0</v>
      </c>
      <c r="AR75" s="248">
        <v>0</v>
      </c>
      <c r="AS75" s="248">
        <v>0</v>
      </c>
      <c r="AT75" s="248">
        <v>0</v>
      </c>
      <c r="AU75" s="248">
        <v>0</v>
      </c>
      <c r="AV75" s="248">
        <v>0</v>
      </c>
      <c r="AW75" s="248">
        <v>0</v>
      </c>
      <c r="AX75" s="248">
        <v>0</v>
      </c>
      <c r="AY75" s="248">
        <v>0</v>
      </c>
      <c r="AZ75" s="248">
        <v>0</v>
      </c>
      <c r="BA75" s="248">
        <v>0</v>
      </c>
      <c r="BB75" s="248">
        <v>0</v>
      </c>
      <c r="BC75" s="248">
        <v>0</v>
      </c>
      <c r="BD75" s="248">
        <v>0</v>
      </c>
      <c r="BE75" s="248">
        <f t="shared" si="3"/>
        <v>0</v>
      </c>
      <c r="BF75" s="248">
        <f t="shared" si="4"/>
        <v>0</v>
      </c>
      <c r="BG75" s="248">
        <f t="shared" si="4"/>
        <v>0</v>
      </c>
    </row>
    <row r="76" spans="1:59" x14ac:dyDescent="0.65">
      <c r="A76" s="248">
        <v>73</v>
      </c>
      <c r="B76" s="306" t="s">
        <v>138</v>
      </c>
      <c r="C76" s="248">
        <v>54</v>
      </c>
      <c r="D76" s="248">
        <v>38</v>
      </c>
      <c r="E76" s="248">
        <v>92</v>
      </c>
      <c r="F76" s="248">
        <v>0</v>
      </c>
      <c r="G76" s="248">
        <v>0</v>
      </c>
      <c r="H76" s="248">
        <v>0</v>
      </c>
      <c r="I76" s="248">
        <v>3</v>
      </c>
      <c r="J76" s="248">
        <v>5</v>
      </c>
      <c r="K76" s="248">
        <v>8</v>
      </c>
      <c r="L76" s="248">
        <v>8</v>
      </c>
      <c r="M76" s="248">
        <v>7</v>
      </c>
      <c r="N76" s="248">
        <v>15</v>
      </c>
      <c r="O76" s="248">
        <v>11</v>
      </c>
      <c r="P76" s="248">
        <v>12</v>
      </c>
      <c r="Q76" s="248">
        <v>23</v>
      </c>
      <c r="R76" s="248">
        <v>3</v>
      </c>
      <c r="S76" s="248">
        <v>2</v>
      </c>
      <c r="T76" s="248">
        <v>5</v>
      </c>
      <c r="U76" s="248">
        <v>7</v>
      </c>
      <c r="V76" s="248">
        <v>4</v>
      </c>
      <c r="W76" s="248">
        <v>11</v>
      </c>
      <c r="X76" s="248">
        <v>11</v>
      </c>
      <c r="Y76" s="248">
        <v>4</v>
      </c>
      <c r="Z76" s="248">
        <v>15</v>
      </c>
      <c r="AA76" s="248">
        <v>7</v>
      </c>
      <c r="AB76" s="248">
        <v>3</v>
      </c>
      <c r="AC76" s="248">
        <v>10</v>
      </c>
      <c r="AD76" s="248">
        <v>9</v>
      </c>
      <c r="AE76" s="248">
        <v>5</v>
      </c>
      <c r="AF76" s="248">
        <v>14</v>
      </c>
      <c r="AG76" s="248">
        <v>6</v>
      </c>
      <c r="AH76" s="248">
        <v>8</v>
      </c>
      <c r="AI76" s="248">
        <v>14</v>
      </c>
      <c r="AJ76" s="248">
        <v>43</v>
      </c>
      <c r="AK76" s="248">
        <v>26</v>
      </c>
      <c r="AL76" s="248">
        <v>69</v>
      </c>
      <c r="AM76" s="248">
        <v>0</v>
      </c>
      <c r="AN76" s="248">
        <v>0</v>
      </c>
      <c r="AO76" s="248">
        <v>0</v>
      </c>
      <c r="AP76" s="248">
        <v>0</v>
      </c>
      <c r="AQ76" s="248">
        <v>0</v>
      </c>
      <c r="AR76" s="248">
        <v>0</v>
      </c>
      <c r="AS76" s="248">
        <v>0</v>
      </c>
      <c r="AT76" s="248">
        <v>0</v>
      </c>
      <c r="AU76" s="248">
        <v>0</v>
      </c>
      <c r="AV76" s="248">
        <v>0</v>
      </c>
      <c r="AW76" s="248">
        <v>0</v>
      </c>
      <c r="AX76" s="248">
        <v>0</v>
      </c>
      <c r="AY76" s="248">
        <v>0</v>
      </c>
      <c r="AZ76" s="248">
        <v>0</v>
      </c>
      <c r="BA76" s="248">
        <v>0</v>
      </c>
      <c r="BB76" s="248">
        <v>0</v>
      </c>
      <c r="BC76" s="248">
        <v>0</v>
      </c>
      <c r="BD76" s="248">
        <v>0</v>
      </c>
      <c r="BE76" s="248">
        <f t="shared" si="3"/>
        <v>0</v>
      </c>
      <c r="BF76" s="248">
        <f t="shared" si="4"/>
        <v>0</v>
      </c>
      <c r="BG76" s="248">
        <f t="shared" si="4"/>
        <v>0</v>
      </c>
    </row>
    <row r="77" spans="1:59" x14ac:dyDescent="0.65">
      <c r="A77" s="248">
        <v>74</v>
      </c>
      <c r="B77" s="306" t="s">
        <v>134</v>
      </c>
      <c r="C77" s="248">
        <v>149</v>
      </c>
      <c r="D77" s="248">
        <v>146</v>
      </c>
      <c r="E77" s="248">
        <v>295</v>
      </c>
      <c r="F77" s="248">
        <v>0</v>
      </c>
      <c r="G77" s="248">
        <v>0</v>
      </c>
      <c r="H77" s="248">
        <v>0</v>
      </c>
      <c r="I77" s="248">
        <v>12</v>
      </c>
      <c r="J77" s="248">
        <v>22</v>
      </c>
      <c r="K77" s="248">
        <v>34</v>
      </c>
      <c r="L77" s="248">
        <v>21</v>
      </c>
      <c r="M77" s="248">
        <v>20</v>
      </c>
      <c r="N77" s="248">
        <v>41</v>
      </c>
      <c r="O77" s="248">
        <v>33</v>
      </c>
      <c r="P77" s="248">
        <v>42</v>
      </c>
      <c r="Q77" s="248">
        <v>75</v>
      </c>
      <c r="R77" s="248">
        <v>11</v>
      </c>
      <c r="S77" s="248">
        <v>14</v>
      </c>
      <c r="T77" s="248">
        <v>25</v>
      </c>
      <c r="U77" s="248">
        <v>22</v>
      </c>
      <c r="V77" s="248">
        <v>18</v>
      </c>
      <c r="W77" s="248">
        <v>40</v>
      </c>
      <c r="X77" s="248">
        <v>26</v>
      </c>
      <c r="Y77" s="248">
        <v>20</v>
      </c>
      <c r="Z77" s="248">
        <v>46</v>
      </c>
      <c r="AA77" s="248">
        <v>20</v>
      </c>
      <c r="AB77" s="248">
        <v>17</v>
      </c>
      <c r="AC77" s="248">
        <v>37</v>
      </c>
      <c r="AD77" s="248">
        <v>18</v>
      </c>
      <c r="AE77" s="248">
        <v>17</v>
      </c>
      <c r="AF77" s="248">
        <v>35</v>
      </c>
      <c r="AG77" s="248">
        <v>19</v>
      </c>
      <c r="AH77" s="248">
        <v>18</v>
      </c>
      <c r="AI77" s="248">
        <v>37</v>
      </c>
      <c r="AJ77" s="248">
        <v>116</v>
      </c>
      <c r="AK77" s="248">
        <v>104</v>
      </c>
      <c r="AL77" s="248">
        <v>220</v>
      </c>
      <c r="AM77" s="248">
        <v>0</v>
      </c>
      <c r="AN77" s="248">
        <v>0</v>
      </c>
      <c r="AO77" s="248">
        <v>0</v>
      </c>
      <c r="AP77" s="248">
        <v>0</v>
      </c>
      <c r="AQ77" s="248">
        <v>0</v>
      </c>
      <c r="AR77" s="248">
        <v>0</v>
      </c>
      <c r="AS77" s="248">
        <v>0</v>
      </c>
      <c r="AT77" s="248">
        <v>0</v>
      </c>
      <c r="AU77" s="248">
        <v>0</v>
      </c>
      <c r="AV77" s="248">
        <v>0</v>
      </c>
      <c r="AW77" s="248">
        <v>0</v>
      </c>
      <c r="AX77" s="248">
        <v>0</v>
      </c>
      <c r="AY77" s="248">
        <v>0</v>
      </c>
      <c r="AZ77" s="248">
        <v>0</v>
      </c>
      <c r="BA77" s="248">
        <v>0</v>
      </c>
      <c r="BB77" s="248">
        <v>0</v>
      </c>
      <c r="BC77" s="248">
        <v>0</v>
      </c>
      <c r="BD77" s="248">
        <v>0</v>
      </c>
      <c r="BE77" s="248">
        <f t="shared" si="3"/>
        <v>0</v>
      </c>
      <c r="BF77" s="248">
        <f t="shared" si="4"/>
        <v>0</v>
      </c>
      <c r="BG77" s="248">
        <f t="shared" si="4"/>
        <v>0</v>
      </c>
    </row>
    <row r="78" spans="1:59" x14ac:dyDescent="0.65">
      <c r="A78" s="248">
        <v>75</v>
      </c>
      <c r="B78" s="306" t="s">
        <v>130</v>
      </c>
      <c r="C78" s="248">
        <v>273</v>
      </c>
      <c r="D78" s="248">
        <v>214</v>
      </c>
      <c r="E78" s="248">
        <v>487</v>
      </c>
      <c r="F78" s="248">
        <v>6</v>
      </c>
      <c r="G78" s="248">
        <v>11</v>
      </c>
      <c r="H78" s="248">
        <v>17</v>
      </c>
      <c r="I78" s="248">
        <v>17</v>
      </c>
      <c r="J78" s="248">
        <v>19</v>
      </c>
      <c r="K78" s="248">
        <v>36</v>
      </c>
      <c r="L78" s="248">
        <v>22</v>
      </c>
      <c r="M78" s="248">
        <v>14</v>
      </c>
      <c r="N78" s="248">
        <v>36</v>
      </c>
      <c r="O78" s="248">
        <v>45</v>
      </c>
      <c r="P78" s="248">
        <v>44</v>
      </c>
      <c r="Q78" s="248">
        <v>89</v>
      </c>
      <c r="R78" s="248">
        <v>24</v>
      </c>
      <c r="S78" s="248">
        <v>17</v>
      </c>
      <c r="T78" s="248">
        <v>41</v>
      </c>
      <c r="U78" s="248">
        <v>30</v>
      </c>
      <c r="V78" s="248">
        <v>20</v>
      </c>
      <c r="W78" s="248">
        <v>50</v>
      </c>
      <c r="X78" s="248">
        <v>23</v>
      </c>
      <c r="Y78" s="248">
        <v>17</v>
      </c>
      <c r="Z78" s="248">
        <v>40</v>
      </c>
      <c r="AA78" s="248">
        <v>23</v>
      </c>
      <c r="AB78" s="248">
        <v>21</v>
      </c>
      <c r="AC78" s="248">
        <v>44</v>
      </c>
      <c r="AD78" s="248">
        <v>27</v>
      </c>
      <c r="AE78" s="248">
        <v>22</v>
      </c>
      <c r="AF78" s="248">
        <v>49</v>
      </c>
      <c r="AG78" s="248">
        <v>20</v>
      </c>
      <c r="AH78" s="248">
        <v>25</v>
      </c>
      <c r="AI78" s="248">
        <v>45</v>
      </c>
      <c r="AJ78" s="248">
        <v>147</v>
      </c>
      <c r="AK78" s="248">
        <v>122</v>
      </c>
      <c r="AL78" s="248">
        <v>269</v>
      </c>
      <c r="AM78" s="248">
        <v>32</v>
      </c>
      <c r="AN78" s="248">
        <v>12</v>
      </c>
      <c r="AO78" s="248">
        <v>44</v>
      </c>
      <c r="AP78" s="248">
        <v>30</v>
      </c>
      <c r="AQ78" s="248">
        <v>23</v>
      </c>
      <c r="AR78" s="248">
        <v>53</v>
      </c>
      <c r="AS78" s="248">
        <v>19</v>
      </c>
      <c r="AT78" s="248">
        <v>13</v>
      </c>
      <c r="AU78" s="248">
        <v>32</v>
      </c>
      <c r="AV78" s="248">
        <v>0</v>
      </c>
      <c r="AW78" s="248">
        <v>0</v>
      </c>
      <c r="AX78" s="248">
        <v>0</v>
      </c>
      <c r="AY78" s="248">
        <v>0</v>
      </c>
      <c r="AZ78" s="248">
        <v>0</v>
      </c>
      <c r="BA78" s="248">
        <v>0</v>
      </c>
      <c r="BB78" s="248">
        <v>0</v>
      </c>
      <c r="BC78" s="248">
        <v>0</v>
      </c>
      <c r="BD78" s="248">
        <v>0</v>
      </c>
      <c r="BE78" s="248">
        <f t="shared" si="3"/>
        <v>81</v>
      </c>
      <c r="BF78" s="248">
        <f t="shared" si="4"/>
        <v>48</v>
      </c>
      <c r="BG78" s="248">
        <f t="shared" si="4"/>
        <v>129</v>
      </c>
    </row>
    <row r="79" spans="1:59" x14ac:dyDescent="0.65">
      <c r="A79" s="248">
        <v>76</v>
      </c>
      <c r="B79" s="306" t="s">
        <v>132</v>
      </c>
      <c r="C79" s="248">
        <v>220</v>
      </c>
      <c r="D79" s="248">
        <v>220</v>
      </c>
      <c r="E79" s="248">
        <v>440</v>
      </c>
      <c r="F79" s="248">
        <v>34</v>
      </c>
      <c r="G79" s="248">
        <v>18</v>
      </c>
      <c r="H79" s="248">
        <v>52</v>
      </c>
      <c r="I79" s="248">
        <v>34</v>
      </c>
      <c r="J79" s="248">
        <v>32</v>
      </c>
      <c r="K79" s="248">
        <v>66</v>
      </c>
      <c r="L79" s="248">
        <v>19</v>
      </c>
      <c r="M79" s="248">
        <v>32</v>
      </c>
      <c r="N79" s="248">
        <v>51</v>
      </c>
      <c r="O79" s="248">
        <v>87</v>
      </c>
      <c r="P79" s="248">
        <v>82</v>
      </c>
      <c r="Q79" s="248">
        <v>169</v>
      </c>
      <c r="R79" s="248">
        <v>27</v>
      </c>
      <c r="S79" s="248">
        <v>29</v>
      </c>
      <c r="T79" s="248">
        <v>56</v>
      </c>
      <c r="U79" s="248">
        <v>24</v>
      </c>
      <c r="V79" s="248">
        <v>32</v>
      </c>
      <c r="W79" s="248">
        <v>56</v>
      </c>
      <c r="X79" s="248">
        <v>25</v>
      </c>
      <c r="Y79" s="248">
        <v>20</v>
      </c>
      <c r="Z79" s="248">
        <v>45</v>
      </c>
      <c r="AA79" s="248">
        <v>20</v>
      </c>
      <c r="AB79" s="248">
        <v>20</v>
      </c>
      <c r="AC79" s="248">
        <v>40</v>
      </c>
      <c r="AD79" s="248">
        <v>23</v>
      </c>
      <c r="AE79" s="248">
        <v>19</v>
      </c>
      <c r="AF79" s="248">
        <v>42</v>
      </c>
      <c r="AG79" s="248">
        <v>14</v>
      </c>
      <c r="AH79" s="248">
        <v>18</v>
      </c>
      <c r="AI79" s="248">
        <v>32</v>
      </c>
      <c r="AJ79" s="248">
        <v>133</v>
      </c>
      <c r="AK79" s="248">
        <v>138</v>
      </c>
      <c r="AL79" s="248">
        <v>271</v>
      </c>
      <c r="AM79" s="248">
        <v>0</v>
      </c>
      <c r="AN79" s="248">
        <v>0</v>
      </c>
      <c r="AO79" s="248">
        <v>0</v>
      </c>
      <c r="AP79" s="248">
        <v>0</v>
      </c>
      <c r="AQ79" s="248">
        <v>0</v>
      </c>
      <c r="AR79" s="248">
        <v>0</v>
      </c>
      <c r="AS79" s="248">
        <v>0</v>
      </c>
      <c r="AT79" s="248">
        <v>0</v>
      </c>
      <c r="AU79" s="248">
        <v>0</v>
      </c>
      <c r="AV79" s="248">
        <v>0</v>
      </c>
      <c r="AW79" s="248">
        <v>0</v>
      </c>
      <c r="AX79" s="248">
        <v>0</v>
      </c>
      <c r="AY79" s="248">
        <v>0</v>
      </c>
      <c r="AZ79" s="248">
        <v>0</v>
      </c>
      <c r="BA79" s="248">
        <v>0</v>
      </c>
      <c r="BB79" s="248">
        <v>0</v>
      </c>
      <c r="BC79" s="248">
        <v>0</v>
      </c>
      <c r="BD79" s="248">
        <v>0</v>
      </c>
      <c r="BE79" s="248">
        <f t="shared" si="3"/>
        <v>0</v>
      </c>
      <c r="BF79" s="248">
        <f t="shared" si="4"/>
        <v>0</v>
      </c>
      <c r="BG79" s="248">
        <f t="shared" si="4"/>
        <v>0</v>
      </c>
    </row>
    <row r="80" spans="1:59" x14ac:dyDescent="0.65">
      <c r="A80" s="248">
        <v>77</v>
      </c>
      <c r="B80" s="306" t="s">
        <v>129</v>
      </c>
      <c r="C80" s="248">
        <v>95</v>
      </c>
      <c r="D80" s="248">
        <v>72</v>
      </c>
      <c r="E80" s="248">
        <v>167</v>
      </c>
      <c r="F80" s="248">
        <v>5</v>
      </c>
      <c r="G80" s="248">
        <v>6</v>
      </c>
      <c r="H80" s="248">
        <v>11</v>
      </c>
      <c r="I80" s="248">
        <v>14</v>
      </c>
      <c r="J80" s="248">
        <v>6</v>
      </c>
      <c r="K80" s="248">
        <v>20</v>
      </c>
      <c r="L80" s="248">
        <v>10</v>
      </c>
      <c r="M80" s="248">
        <v>16</v>
      </c>
      <c r="N80" s="248">
        <v>26</v>
      </c>
      <c r="O80" s="248">
        <v>29</v>
      </c>
      <c r="P80" s="248">
        <v>28</v>
      </c>
      <c r="Q80" s="248">
        <v>57</v>
      </c>
      <c r="R80" s="248">
        <v>13</v>
      </c>
      <c r="S80" s="248">
        <v>9</v>
      </c>
      <c r="T80" s="248">
        <v>22</v>
      </c>
      <c r="U80" s="248">
        <v>8</v>
      </c>
      <c r="V80" s="248">
        <v>4</v>
      </c>
      <c r="W80" s="248">
        <v>12</v>
      </c>
      <c r="X80" s="248">
        <v>13</v>
      </c>
      <c r="Y80" s="248">
        <v>6</v>
      </c>
      <c r="Z80" s="248">
        <v>19</v>
      </c>
      <c r="AA80" s="248">
        <v>8</v>
      </c>
      <c r="AB80" s="248">
        <v>9</v>
      </c>
      <c r="AC80" s="248">
        <v>17</v>
      </c>
      <c r="AD80" s="248">
        <v>13</v>
      </c>
      <c r="AE80" s="248">
        <v>12</v>
      </c>
      <c r="AF80" s="248">
        <v>25</v>
      </c>
      <c r="AG80" s="248">
        <v>11</v>
      </c>
      <c r="AH80" s="248">
        <v>4</v>
      </c>
      <c r="AI80" s="248">
        <v>15</v>
      </c>
      <c r="AJ80" s="248">
        <v>66</v>
      </c>
      <c r="AK80" s="248">
        <v>44</v>
      </c>
      <c r="AL80" s="248">
        <v>110</v>
      </c>
      <c r="AM80" s="248">
        <v>0</v>
      </c>
      <c r="AN80" s="248">
        <v>0</v>
      </c>
      <c r="AO80" s="248">
        <v>0</v>
      </c>
      <c r="AP80" s="248">
        <v>0</v>
      </c>
      <c r="AQ80" s="248">
        <v>0</v>
      </c>
      <c r="AR80" s="248">
        <v>0</v>
      </c>
      <c r="AS80" s="248">
        <v>0</v>
      </c>
      <c r="AT80" s="248">
        <v>0</v>
      </c>
      <c r="AU80" s="248">
        <v>0</v>
      </c>
      <c r="AV80" s="248">
        <v>0</v>
      </c>
      <c r="AW80" s="248">
        <v>0</v>
      </c>
      <c r="AX80" s="248">
        <v>0</v>
      </c>
      <c r="AY80" s="248">
        <v>0</v>
      </c>
      <c r="AZ80" s="248">
        <v>0</v>
      </c>
      <c r="BA80" s="248">
        <v>0</v>
      </c>
      <c r="BB80" s="248">
        <v>0</v>
      </c>
      <c r="BC80" s="248">
        <v>0</v>
      </c>
      <c r="BD80" s="248">
        <v>0</v>
      </c>
      <c r="BE80" s="248">
        <f t="shared" si="3"/>
        <v>0</v>
      </c>
      <c r="BF80" s="248">
        <f t="shared" si="4"/>
        <v>0</v>
      </c>
      <c r="BG80" s="248">
        <f t="shared" si="4"/>
        <v>0</v>
      </c>
    </row>
    <row r="81" spans="1:59" x14ac:dyDescent="0.65">
      <c r="A81" s="248">
        <v>78</v>
      </c>
      <c r="B81" s="306" t="s">
        <v>521</v>
      </c>
      <c r="C81" s="248">
        <v>34</v>
      </c>
      <c r="D81" s="248">
        <v>35</v>
      </c>
      <c r="E81" s="248">
        <v>69</v>
      </c>
      <c r="F81" s="248">
        <v>0</v>
      </c>
      <c r="G81" s="248">
        <v>8</v>
      </c>
      <c r="H81" s="248">
        <v>8</v>
      </c>
      <c r="I81" s="248">
        <v>5</v>
      </c>
      <c r="J81" s="248">
        <v>2</v>
      </c>
      <c r="K81" s="248">
        <v>7</v>
      </c>
      <c r="L81" s="248">
        <v>8</v>
      </c>
      <c r="M81" s="248">
        <v>2</v>
      </c>
      <c r="N81" s="248">
        <v>10</v>
      </c>
      <c r="O81" s="248">
        <v>13</v>
      </c>
      <c r="P81" s="248">
        <v>12</v>
      </c>
      <c r="Q81" s="248">
        <v>25</v>
      </c>
      <c r="R81" s="248">
        <v>3</v>
      </c>
      <c r="S81" s="248">
        <v>5</v>
      </c>
      <c r="T81" s="248">
        <v>8</v>
      </c>
      <c r="U81" s="248">
        <v>3</v>
      </c>
      <c r="V81" s="248">
        <v>8</v>
      </c>
      <c r="W81" s="248">
        <v>11</v>
      </c>
      <c r="X81" s="248">
        <v>6</v>
      </c>
      <c r="Y81" s="248">
        <v>2</v>
      </c>
      <c r="Z81" s="248">
        <v>8</v>
      </c>
      <c r="AA81" s="248">
        <v>2</v>
      </c>
      <c r="AB81" s="248">
        <v>3</v>
      </c>
      <c r="AC81" s="248">
        <v>5</v>
      </c>
      <c r="AD81" s="248">
        <v>2</v>
      </c>
      <c r="AE81" s="248">
        <v>3</v>
      </c>
      <c r="AF81" s="248">
        <v>5</v>
      </c>
      <c r="AG81" s="248">
        <v>5</v>
      </c>
      <c r="AH81" s="248">
        <v>2</v>
      </c>
      <c r="AI81" s="248">
        <v>7</v>
      </c>
      <c r="AJ81" s="248">
        <v>21</v>
      </c>
      <c r="AK81" s="248">
        <v>23</v>
      </c>
      <c r="AL81" s="248">
        <v>44</v>
      </c>
      <c r="AM81" s="248">
        <v>0</v>
      </c>
      <c r="AN81" s="248">
        <v>0</v>
      </c>
      <c r="AO81" s="248">
        <v>0</v>
      </c>
      <c r="AP81" s="248">
        <v>0</v>
      </c>
      <c r="AQ81" s="248">
        <v>0</v>
      </c>
      <c r="AR81" s="248">
        <v>0</v>
      </c>
      <c r="AS81" s="248">
        <v>0</v>
      </c>
      <c r="AT81" s="248">
        <v>0</v>
      </c>
      <c r="AU81" s="248">
        <v>0</v>
      </c>
      <c r="AV81" s="248">
        <v>0</v>
      </c>
      <c r="AW81" s="248">
        <v>0</v>
      </c>
      <c r="AX81" s="248">
        <v>0</v>
      </c>
      <c r="AY81" s="248">
        <v>0</v>
      </c>
      <c r="AZ81" s="248">
        <v>0</v>
      </c>
      <c r="BA81" s="248">
        <v>0</v>
      </c>
      <c r="BB81" s="248">
        <v>0</v>
      </c>
      <c r="BC81" s="248">
        <v>0</v>
      </c>
      <c r="BD81" s="248">
        <v>0</v>
      </c>
      <c r="BE81" s="248">
        <f t="shared" si="3"/>
        <v>0</v>
      </c>
      <c r="BF81" s="248">
        <f t="shared" si="4"/>
        <v>0</v>
      </c>
      <c r="BG81" s="248">
        <f t="shared" si="4"/>
        <v>0</v>
      </c>
    </row>
    <row r="82" spans="1:59" x14ac:dyDescent="0.65">
      <c r="A82" s="248">
        <v>79</v>
      </c>
      <c r="B82" s="306" t="s">
        <v>128</v>
      </c>
      <c r="C82" s="248">
        <v>46</v>
      </c>
      <c r="D82" s="248">
        <v>28</v>
      </c>
      <c r="E82" s="248">
        <v>74</v>
      </c>
      <c r="F82" s="248">
        <v>5</v>
      </c>
      <c r="G82" s="248">
        <v>4</v>
      </c>
      <c r="H82" s="248">
        <v>9</v>
      </c>
      <c r="I82" s="248">
        <v>6</v>
      </c>
      <c r="J82" s="248">
        <v>3</v>
      </c>
      <c r="K82" s="248">
        <v>9</v>
      </c>
      <c r="L82" s="248">
        <v>3</v>
      </c>
      <c r="M82" s="248">
        <v>1</v>
      </c>
      <c r="N82" s="248">
        <v>4</v>
      </c>
      <c r="O82" s="248">
        <v>14</v>
      </c>
      <c r="P82" s="248">
        <v>8</v>
      </c>
      <c r="Q82" s="248">
        <v>22</v>
      </c>
      <c r="R82" s="248">
        <v>1</v>
      </c>
      <c r="S82" s="248">
        <v>2</v>
      </c>
      <c r="T82" s="248">
        <v>3</v>
      </c>
      <c r="U82" s="248">
        <v>6</v>
      </c>
      <c r="V82" s="248">
        <v>5</v>
      </c>
      <c r="W82" s="248">
        <v>11</v>
      </c>
      <c r="X82" s="248">
        <v>6</v>
      </c>
      <c r="Y82" s="248">
        <v>2</v>
      </c>
      <c r="Z82" s="248">
        <v>8</v>
      </c>
      <c r="AA82" s="248">
        <v>7</v>
      </c>
      <c r="AB82" s="248">
        <v>4</v>
      </c>
      <c r="AC82" s="248">
        <v>11</v>
      </c>
      <c r="AD82" s="248">
        <v>3</v>
      </c>
      <c r="AE82" s="248">
        <v>4</v>
      </c>
      <c r="AF82" s="248">
        <v>7</v>
      </c>
      <c r="AG82" s="248">
        <v>9</v>
      </c>
      <c r="AH82" s="248">
        <v>3</v>
      </c>
      <c r="AI82" s="248">
        <v>12</v>
      </c>
      <c r="AJ82" s="248">
        <v>32</v>
      </c>
      <c r="AK82" s="248">
        <v>20</v>
      </c>
      <c r="AL82" s="248">
        <v>52</v>
      </c>
      <c r="AM82" s="248">
        <v>0</v>
      </c>
      <c r="AN82" s="248">
        <v>0</v>
      </c>
      <c r="AO82" s="248">
        <v>0</v>
      </c>
      <c r="AP82" s="248">
        <v>0</v>
      </c>
      <c r="AQ82" s="248">
        <v>0</v>
      </c>
      <c r="AR82" s="248">
        <v>0</v>
      </c>
      <c r="AS82" s="248">
        <v>0</v>
      </c>
      <c r="AT82" s="248">
        <v>0</v>
      </c>
      <c r="AU82" s="248">
        <v>0</v>
      </c>
      <c r="AV82" s="248">
        <v>0</v>
      </c>
      <c r="AW82" s="248">
        <v>0</v>
      </c>
      <c r="AX82" s="248">
        <v>0</v>
      </c>
      <c r="AY82" s="248">
        <v>0</v>
      </c>
      <c r="AZ82" s="248">
        <v>0</v>
      </c>
      <c r="BA82" s="248">
        <v>0</v>
      </c>
      <c r="BB82" s="248">
        <v>0</v>
      </c>
      <c r="BC82" s="248">
        <v>0</v>
      </c>
      <c r="BD82" s="248">
        <v>0</v>
      </c>
      <c r="BE82" s="248">
        <f t="shared" si="3"/>
        <v>0</v>
      </c>
      <c r="BF82" s="248">
        <f t="shared" si="4"/>
        <v>0</v>
      </c>
      <c r="BG82" s="248">
        <f t="shared" si="4"/>
        <v>0</v>
      </c>
    </row>
    <row r="83" spans="1:59" x14ac:dyDescent="0.65">
      <c r="A83" s="248">
        <v>80</v>
      </c>
      <c r="B83" s="308" t="s">
        <v>135</v>
      </c>
      <c r="C83" s="248">
        <v>58</v>
      </c>
      <c r="D83" s="248">
        <v>35</v>
      </c>
      <c r="E83" s="248">
        <v>93</v>
      </c>
      <c r="F83" s="248">
        <v>6</v>
      </c>
      <c r="G83" s="248">
        <v>2</v>
      </c>
      <c r="H83" s="248">
        <v>8</v>
      </c>
      <c r="I83" s="248">
        <v>4</v>
      </c>
      <c r="J83" s="248">
        <v>2</v>
      </c>
      <c r="K83" s="248">
        <v>6</v>
      </c>
      <c r="L83" s="248">
        <v>6</v>
      </c>
      <c r="M83" s="248">
        <v>4</v>
      </c>
      <c r="N83" s="248">
        <v>10</v>
      </c>
      <c r="O83" s="248">
        <v>16</v>
      </c>
      <c r="P83" s="248">
        <v>8</v>
      </c>
      <c r="Q83" s="248">
        <v>24</v>
      </c>
      <c r="R83" s="248">
        <v>3</v>
      </c>
      <c r="S83" s="248">
        <v>4</v>
      </c>
      <c r="T83" s="248">
        <v>7</v>
      </c>
      <c r="U83" s="248">
        <v>8</v>
      </c>
      <c r="V83" s="248">
        <v>8</v>
      </c>
      <c r="W83" s="248">
        <v>16</v>
      </c>
      <c r="X83" s="248">
        <v>6</v>
      </c>
      <c r="Y83" s="248">
        <v>2</v>
      </c>
      <c r="Z83" s="248">
        <v>8</v>
      </c>
      <c r="AA83" s="248">
        <v>8</v>
      </c>
      <c r="AB83" s="248">
        <v>5</v>
      </c>
      <c r="AC83" s="248">
        <v>13</v>
      </c>
      <c r="AD83" s="248">
        <v>11</v>
      </c>
      <c r="AE83" s="248">
        <v>2</v>
      </c>
      <c r="AF83" s="248">
        <v>13</v>
      </c>
      <c r="AG83" s="248">
        <v>6</v>
      </c>
      <c r="AH83" s="248">
        <v>6</v>
      </c>
      <c r="AI83" s="248">
        <v>12</v>
      </c>
      <c r="AJ83" s="248">
        <v>42</v>
      </c>
      <c r="AK83" s="248">
        <v>27</v>
      </c>
      <c r="AL83" s="248">
        <v>69</v>
      </c>
      <c r="AM83" s="248">
        <v>0</v>
      </c>
      <c r="AN83" s="248">
        <v>0</v>
      </c>
      <c r="AO83" s="248">
        <v>0</v>
      </c>
      <c r="AP83" s="248">
        <v>0</v>
      </c>
      <c r="AQ83" s="248">
        <v>0</v>
      </c>
      <c r="AR83" s="248">
        <v>0</v>
      </c>
      <c r="AS83" s="248">
        <v>0</v>
      </c>
      <c r="AT83" s="248">
        <v>0</v>
      </c>
      <c r="AU83" s="248">
        <v>0</v>
      </c>
      <c r="AV83" s="248">
        <v>0</v>
      </c>
      <c r="AW83" s="248">
        <v>0</v>
      </c>
      <c r="AX83" s="248">
        <v>0</v>
      </c>
      <c r="AY83" s="248">
        <v>0</v>
      </c>
      <c r="AZ83" s="248">
        <v>0</v>
      </c>
      <c r="BA83" s="248">
        <v>0</v>
      </c>
      <c r="BB83" s="248">
        <v>0</v>
      </c>
      <c r="BC83" s="248">
        <v>0</v>
      </c>
      <c r="BD83" s="248">
        <v>0</v>
      </c>
      <c r="BE83" s="248">
        <f t="shared" si="3"/>
        <v>0</v>
      </c>
      <c r="BF83" s="248">
        <f t="shared" si="4"/>
        <v>0</v>
      </c>
      <c r="BG83" s="248">
        <f t="shared" si="4"/>
        <v>0</v>
      </c>
    </row>
    <row r="84" spans="1:59" x14ac:dyDescent="0.65">
      <c r="A84" s="248">
        <v>81</v>
      </c>
      <c r="B84" s="318" t="s">
        <v>522</v>
      </c>
      <c r="C84" s="248">
        <v>42</v>
      </c>
      <c r="D84" s="248">
        <v>29</v>
      </c>
      <c r="E84" s="248">
        <v>71</v>
      </c>
      <c r="F84" s="248">
        <v>0</v>
      </c>
      <c r="G84" s="248">
        <v>0</v>
      </c>
      <c r="H84" s="248">
        <v>0</v>
      </c>
      <c r="I84" s="248">
        <v>2</v>
      </c>
      <c r="J84" s="248">
        <v>2</v>
      </c>
      <c r="K84" s="248">
        <v>4</v>
      </c>
      <c r="L84" s="248">
        <v>6</v>
      </c>
      <c r="M84" s="248">
        <v>3</v>
      </c>
      <c r="N84" s="248">
        <v>9</v>
      </c>
      <c r="O84" s="248">
        <v>8</v>
      </c>
      <c r="P84" s="248">
        <v>5</v>
      </c>
      <c r="Q84" s="248">
        <v>13</v>
      </c>
      <c r="R84" s="248">
        <v>7</v>
      </c>
      <c r="S84" s="248">
        <v>6</v>
      </c>
      <c r="T84" s="248">
        <v>13</v>
      </c>
      <c r="U84" s="248">
        <v>4</v>
      </c>
      <c r="V84" s="248">
        <v>2</v>
      </c>
      <c r="W84" s="248">
        <v>6</v>
      </c>
      <c r="X84" s="248">
        <v>3</v>
      </c>
      <c r="Y84" s="248">
        <v>4</v>
      </c>
      <c r="Z84" s="248">
        <v>7</v>
      </c>
      <c r="AA84" s="248">
        <v>8</v>
      </c>
      <c r="AB84" s="248">
        <v>3</v>
      </c>
      <c r="AC84" s="248">
        <v>11</v>
      </c>
      <c r="AD84" s="248">
        <v>3</v>
      </c>
      <c r="AE84" s="248">
        <v>5</v>
      </c>
      <c r="AF84" s="248">
        <v>8</v>
      </c>
      <c r="AG84" s="248">
        <v>9</v>
      </c>
      <c r="AH84" s="248">
        <v>4</v>
      </c>
      <c r="AI84" s="248">
        <v>13</v>
      </c>
      <c r="AJ84" s="248">
        <v>34</v>
      </c>
      <c r="AK84" s="248">
        <v>24</v>
      </c>
      <c r="AL84" s="248">
        <v>58</v>
      </c>
      <c r="AM84" s="248">
        <v>0</v>
      </c>
      <c r="AN84" s="248">
        <v>0</v>
      </c>
      <c r="AO84" s="248">
        <v>0</v>
      </c>
      <c r="AP84" s="248">
        <v>0</v>
      </c>
      <c r="AQ84" s="248">
        <v>0</v>
      </c>
      <c r="AR84" s="248">
        <v>0</v>
      </c>
      <c r="AS84" s="248">
        <v>0</v>
      </c>
      <c r="AT84" s="248">
        <v>0</v>
      </c>
      <c r="AU84" s="248">
        <v>0</v>
      </c>
      <c r="AV84" s="248">
        <v>0</v>
      </c>
      <c r="AW84" s="248">
        <v>0</v>
      </c>
      <c r="AX84" s="248">
        <v>0</v>
      </c>
      <c r="AY84" s="248">
        <v>0</v>
      </c>
      <c r="AZ84" s="248">
        <v>0</v>
      </c>
      <c r="BA84" s="248">
        <v>0</v>
      </c>
      <c r="BB84" s="248">
        <v>0</v>
      </c>
      <c r="BC84" s="248">
        <v>0</v>
      </c>
      <c r="BD84" s="248">
        <v>0</v>
      </c>
      <c r="BE84" s="248">
        <f t="shared" si="3"/>
        <v>0</v>
      </c>
      <c r="BF84" s="248">
        <f t="shared" si="4"/>
        <v>0</v>
      </c>
      <c r="BG84" s="248">
        <f t="shared" si="4"/>
        <v>0</v>
      </c>
    </row>
    <row r="85" spans="1:59" x14ac:dyDescent="0.65">
      <c r="A85" s="248">
        <v>82</v>
      </c>
      <c r="B85" s="318" t="s">
        <v>163</v>
      </c>
      <c r="C85" s="248">
        <v>77</v>
      </c>
      <c r="D85" s="248">
        <v>82</v>
      </c>
      <c r="E85" s="248">
        <v>159</v>
      </c>
      <c r="F85" s="248">
        <v>0</v>
      </c>
      <c r="G85" s="248">
        <v>0</v>
      </c>
      <c r="H85" s="248">
        <v>0</v>
      </c>
      <c r="I85" s="248">
        <v>4</v>
      </c>
      <c r="J85" s="248">
        <v>14</v>
      </c>
      <c r="K85" s="248">
        <v>18</v>
      </c>
      <c r="L85" s="248">
        <v>6</v>
      </c>
      <c r="M85" s="248">
        <v>4</v>
      </c>
      <c r="N85" s="248">
        <v>10</v>
      </c>
      <c r="O85" s="248">
        <v>10</v>
      </c>
      <c r="P85" s="248">
        <v>18</v>
      </c>
      <c r="Q85" s="248">
        <v>28</v>
      </c>
      <c r="R85" s="248">
        <v>9</v>
      </c>
      <c r="S85" s="248">
        <v>10</v>
      </c>
      <c r="T85" s="248">
        <v>19</v>
      </c>
      <c r="U85" s="248">
        <v>8</v>
      </c>
      <c r="V85" s="248">
        <v>9</v>
      </c>
      <c r="W85" s="248">
        <v>17</v>
      </c>
      <c r="X85" s="248">
        <v>15</v>
      </c>
      <c r="Y85" s="248">
        <v>12</v>
      </c>
      <c r="Z85" s="248">
        <v>27</v>
      </c>
      <c r="AA85" s="248">
        <v>18</v>
      </c>
      <c r="AB85" s="248">
        <v>14</v>
      </c>
      <c r="AC85" s="248">
        <v>32</v>
      </c>
      <c r="AD85" s="248">
        <v>8</v>
      </c>
      <c r="AE85" s="248">
        <v>8</v>
      </c>
      <c r="AF85" s="248">
        <v>16</v>
      </c>
      <c r="AG85" s="248">
        <v>9</v>
      </c>
      <c r="AH85" s="248">
        <v>11</v>
      </c>
      <c r="AI85" s="248">
        <v>20</v>
      </c>
      <c r="AJ85" s="248">
        <v>67</v>
      </c>
      <c r="AK85" s="248">
        <v>64</v>
      </c>
      <c r="AL85" s="248">
        <v>131</v>
      </c>
      <c r="AM85" s="248">
        <v>0</v>
      </c>
      <c r="AN85" s="248">
        <v>0</v>
      </c>
      <c r="AO85" s="248">
        <v>0</v>
      </c>
      <c r="AP85" s="248">
        <v>0</v>
      </c>
      <c r="AQ85" s="248">
        <v>0</v>
      </c>
      <c r="AR85" s="248">
        <v>0</v>
      </c>
      <c r="AS85" s="248">
        <v>0</v>
      </c>
      <c r="AT85" s="248">
        <v>0</v>
      </c>
      <c r="AU85" s="248">
        <v>0</v>
      </c>
      <c r="AV85" s="248">
        <v>0</v>
      </c>
      <c r="AW85" s="248">
        <v>0</v>
      </c>
      <c r="AX85" s="248">
        <v>0</v>
      </c>
      <c r="AY85" s="248">
        <v>0</v>
      </c>
      <c r="AZ85" s="248">
        <v>0</v>
      </c>
      <c r="BA85" s="248">
        <v>0</v>
      </c>
      <c r="BB85" s="248">
        <v>0</v>
      </c>
      <c r="BC85" s="248">
        <v>0</v>
      </c>
      <c r="BD85" s="248">
        <v>0</v>
      </c>
      <c r="BE85" s="248">
        <f t="shared" si="3"/>
        <v>0</v>
      </c>
      <c r="BF85" s="248">
        <f t="shared" si="4"/>
        <v>0</v>
      </c>
      <c r="BG85" s="248">
        <f t="shared" si="4"/>
        <v>0</v>
      </c>
    </row>
    <row r="86" spans="1:59" x14ac:dyDescent="0.65">
      <c r="A86" s="248">
        <v>83</v>
      </c>
      <c r="B86" s="306" t="s">
        <v>153</v>
      </c>
      <c r="C86" s="248">
        <v>103</v>
      </c>
      <c r="D86" s="248">
        <v>98</v>
      </c>
      <c r="E86" s="248">
        <v>201</v>
      </c>
      <c r="F86" s="248">
        <v>9</v>
      </c>
      <c r="G86" s="248">
        <v>10</v>
      </c>
      <c r="H86" s="248">
        <v>19</v>
      </c>
      <c r="I86" s="248">
        <v>9</v>
      </c>
      <c r="J86" s="248">
        <v>12</v>
      </c>
      <c r="K86" s="248">
        <v>21</v>
      </c>
      <c r="L86" s="248">
        <v>17</v>
      </c>
      <c r="M86" s="248">
        <v>9</v>
      </c>
      <c r="N86" s="248">
        <v>26</v>
      </c>
      <c r="O86" s="248">
        <v>35</v>
      </c>
      <c r="P86" s="248">
        <v>31</v>
      </c>
      <c r="Q86" s="248">
        <v>66</v>
      </c>
      <c r="R86" s="248">
        <v>7</v>
      </c>
      <c r="S86" s="248">
        <v>17</v>
      </c>
      <c r="T86" s="248">
        <v>24</v>
      </c>
      <c r="U86" s="248">
        <v>11</v>
      </c>
      <c r="V86" s="248">
        <v>13</v>
      </c>
      <c r="W86" s="248">
        <v>24</v>
      </c>
      <c r="X86" s="248">
        <v>16</v>
      </c>
      <c r="Y86" s="248">
        <v>17</v>
      </c>
      <c r="Z86" s="248">
        <v>33</v>
      </c>
      <c r="AA86" s="248">
        <v>12</v>
      </c>
      <c r="AB86" s="248">
        <v>4</v>
      </c>
      <c r="AC86" s="248">
        <v>16</v>
      </c>
      <c r="AD86" s="248">
        <v>10</v>
      </c>
      <c r="AE86" s="248">
        <v>6</v>
      </c>
      <c r="AF86" s="248">
        <v>16</v>
      </c>
      <c r="AG86" s="248">
        <v>12</v>
      </c>
      <c r="AH86" s="248">
        <v>10</v>
      </c>
      <c r="AI86" s="248">
        <v>22</v>
      </c>
      <c r="AJ86" s="248">
        <v>68</v>
      </c>
      <c r="AK86" s="248">
        <v>67</v>
      </c>
      <c r="AL86" s="248">
        <v>135</v>
      </c>
      <c r="AM86" s="248">
        <v>0</v>
      </c>
      <c r="AN86" s="248">
        <v>0</v>
      </c>
      <c r="AO86" s="248">
        <v>0</v>
      </c>
      <c r="AP86" s="248">
        <v>0</v>
      </c>
      <c r="AQ86" s="248">
        <v>0</v>
      </c>
      <c r="AR86" s="248">
        <v>0</v>
      </c>
      <c r="AS86" s="248">
        <v>0</v>
      </c>
      <c r="AT86" s="248">
        <v>0</v>
      </c>
      <c r="AU86" s="248">
        <v>0</v>
      </c>
      <c r="AV86" s="248">
        <v>0</v>
      </c>
      <c r="AW86" s="248">
        <v>0</v>
      </c>
      <c r="AX86" s="248">
        <v>0</v>
      </c>
      <c r="AY86" s="248">
        <v>0</v>
      </c>
      <c r="AZ86" s="248">
        <v>0</v>
      </c>
      <c r="BA86" s="248">
        <v>0</v>
      </c>
      <c r="BB86" s="248">
        <v>0</v>
      </c>
      <c r="BC86" s="248">
        <v>0</v>
      </c>
      <c r="BD86" s="248">
        <v>0</v>
      </c>
      <c r="BE86" s="248">
        <f t="shared" si="3"/>
        <v>0</v>
      </c>
      <c r="BF86" s="248">
        <f t="shared" si="4"/>
        <v>0</v>
      </c>
      <c r="BG86" s="248">
        <f t="shared" si="4"/>
        <v>0</v>
      </c>
    </row>
    <row r="87" spans="1:59" ht="55.5" x14ac:dyDescent="0.65">
      <c r="A87" s="248">
        <v>84</v>
      </c>
      <c r="B87" s="319" t="s">
        <v>523</v>
      </c>
      <c r="C87" s="248">
        <v>55</v>
      </c>
      <c r="D87" s="248">
        <v>44</v>
      </c>
      <c r="E87" s="248">
        <v>99</v>
      </c>
      <c r="F87" s="248">
        <v>3</v>
      </c>
      <c r="G87" s="248">
        <v>2</v>
      </c>
      <c r="H87" s="248">
        <v>5</v>
      </c>
      <c r="I87" s="248">
        <v>6</v>
      </c>
      <c r="J87" s="248">
        <v>4</v>
      </c>
      <c r="K87" s="248">
        <v>10</v>
      </c>
      <c r="L87" s="248">
        <v>6</v>
      </c>
      <c r="M87" s="248">
        <v>4</v>
      </c>
      <c r="N87" s="248">
        <v>10</v>
      </c>
      <c r="O87" s="248">
        <v>15</v>
      </c>
      <c r="P87" s="248">
        <v>10</v>
      </c>
      <c r="Q87" s="248">
        <v>25</v>
      </c>
      <c r="R87" s="248">
        <v>8</v>
      </c>
      <c r="S87" s="248">
        <v>8</v>
      </c>
      <c r="T87" s="248">
        <v>16</v>
      </c>
      <c r="U87" s="248">
        <v>9</v>
      </c>
      <c r="V87" s="248">
        <v>5</v>
      </c>
      <c r="W87" s="248">
        <v>14</v>
      </c>
      <c r="X87" s="248">
        <v>7</v>
      </c>
      <c r="Y87" s="248">
        <v>4</v>
      </c>
      <c r="Z87" s="248">
        <v>11</v>
      </c>
      <c r="AA87" s="248">
        <v>7</v>
      </c>
      <c r="AB87" s="248">
        <v>2</v>
      </c>
      <c r="AC87" s="248">
        <v>9</v>
      </c>
      <c r="AD87" s="248">
        <v>5</v>
      </c>
      <c r="AE87" s="248">
        <v>7</v>
      </c>
      <c r="AF87" s="248">
        <v>12</v>
      </c>
      <c r="AG87" s="248">
        <v>4</v>
      </c>
      <c r="AH87" s="248">
        <v>8</v>
      </c>
      <c r="AI87" s="248">
        <v>12</v>
      </c>
      <c r="AJ87" s="248">
        <v>40</v>
      </c>
      <c r="AK87" s="248">
        <v>34</v>
      </c>
      <c r="AL87" s="248">
        <v>74</v>
      </c>
      <c r="AM87" s="248">
        <v>0</v>
      </c>
      <c r="AN87" s="248">
        <v>0</v>
      </c>
      <c r="AO87" s="248">
        <v>0</v>
      </c>
      <c r="AP87" s="248">
        <v>0</v>
      </c>
      <c r="AQ87" s="248">
        <v>0</v>
      </c>
      <c r="AR87" s="248">
        <v>0</v>
      </c>
      <c r="AS87" s="248">
        <v>0</v>
      </c>
      <c r="AT87" s="248">
        <v>0</v>
      </c>
      <c r="AU87" s="248">
        <v>0</v>
      </c>
      <c r="AV87" s="248">
        <v>0</v>
      </c>
      <c r="AW87" s="248">
        <v>0</v>
      </c>
      <c r="AX87" s="248">
        <v>0</v>
      </c>
      <c r="AY87" s="248">
        <v>0</v>
      </c>
      <c r="AZ87" s="248">
        <v>0</v>
      </c>
      <c r="BA87" s="248">
        <v>0</v>
      </c>
      <c r="BB87" s="248">
        <v>0</v>
      </c>
      <c r="BC87" s="248">
        <v>0</v>
      </c>
      <c r="BD87" s="248">
        <v>0</v>
      </c>
      <c r="BE87" s="248">
        <f t="shared" si="3"/>
        <v>0</v>
      </c>
      <c r="BF87" s="248">
        <f t="shared" si="4"/>
        <v>0</v>
      </c>
      <c r="BG87" s="248">
        <f t="shared" si="4"/>
        <v>0</v>
      </c>
    </row>
    <row r="88" spans="1:59" x14ac:dyDescent="0.65">
      <c r="A88" s="248">
        <v>85</v>
      </c>
      <c r="B88" s="306" t="s">
        <v>152</v>
      </c>
      <c r="C88" s="248">
        <v>33</v>
      </c>
      <c r="D88" s="248">
        <v>26</v>
      </c>
      <c r="E88" s="248">
        <v>59</v>
      </c>
      <c r="F88" s="248">
        <v>0</v>
      </c>
      <c r="G88" s="248">
        <v>0</v>
      </c>
      <c r="H88" s="248">
        <v>0</v>
      </c>
      <c r="I88" s="248">
        <v>2</v>
      </c>
      <c r="J88" s="248">
        <v>3</v>
      </c>
      <c r="K88" s="248">
        <v>5</v>
      </c>
      <c r="L88" s="248">
        <v>3</v>
      </c>
      <c r="M88" s="248">
        <v>3</v>
      </c>
      <c r="N88" s="248">
        <v>6</v>
      </c>
      <c r="O88" s="248">
        <v>5</v>
      </c>
      <c r="P88" s="248">
        <v>6</v>
      </c>
      <c r="Q88" s="248">
        <v>11</v>
      </c>
      <c r="R88" s="248">
        <v>3</v>
      </c>
      <c r="S88" s="248">
        <v>3</v>
      </c>
      <c r="T88" s="248">
        <v>6</v>
      </c>
      <c r="U88" s="248">
        <v>4</v>
      </c>
      <c r="V88" s="248">
        <v>6</v>
      </c>
      <c r="W88" s="248">
        <v>10</v>
      </c>
      <c r="X88" s="248">
        <v>3</v>
      </c>
      <c r="Y88" s="248">
        <v>5</v>
      </c>
      <c r="Z88" s="248">
        <v>8</v>
      </c>
      <c r="AA88" s="248">
        <v>4</v>
      </c>
      <c r="AB88" s="248">
        <v>3</v>
      </c>
      <c r="AC88" s="248">
        <v>7</v>
      </c>
      <c r="AD88" s="248">
        <v>6</v>
      </c>
      <c r="AE88" s="248">
        <v>0</v>
      </c>
      <c r="AF88" s="248">
        <v>6</v>
      </c>
      <c r="AG88" s="248">
        <v>8</v>
      </c>
      <c r="AH88" s="248">
        <v>3</v>
      </c>
      <c r="AI88" s="248">
        <v>11</v>
      </c>
      <c r="AJ88" s="248">
        <v>28</v>
      </c>
      <c r="AK88" s="248">
        <v>20</v>
      </c>
      <c r="AL88" s="248">
        <v>48</v>
      </c>
      <c r="AM88" s="248">
        <v>0</v>
      </c>
      <c r="AN88" s="248">
        <v>0</v>
      </c>
      <c r="AO88" s="248">
        <v>0</v>
      </c>
      <c r="AP88" s="248">
        <v>0</v>
      </c>
      <c r="AQ88" s="248">
        <v>0</v>
      </c>
      <c r="AR88" s="248">
        <v>0</v>
      </c>
      <c r="AS88" s="248">
        <v>0</v>
      </c>
      <c r="AT88" s="248">
        <v>0</v>
      </c>
      <c r="AU88" s="248">
        <v>0</v>
      </c>
      <c r="AV88" s="248">
        <v>0</v>
      </c>
      <c r="AW88" s="248">
        <v>0</v>
      </c>
      <c r="AX88" s="248">
        <v>0</v>
      </c>
      <c r="AY88" s="248">
        <v>0</v>
      </c>
      <c r="AZ88" s="248">
        <v>0</v>
      </c>
      <c r="BA88" s="248">
        <v>0</v>
      </c>
      <c r="BB88" s="248">
        <v>0</v>
      </c>
      <c r="BC88" s="248">
        <v>0</v>
      </c>
      <c r="BD88" s="248">
        <v>0</v>
      </c>
      <c r="BE88" s="248">
        <f t="shared" si="3"/>
        <v>0</v>
      </c>
      <c r="BF88" s="248">
        <f t="shared" si="4"/>
        <v>0</v>
      </c>
      <c r="BG88" s="248">
        <f t="shared" si="4"/>
        <v>0</v>
      </c>
    </row>
    <row r="89" spans="1:59" x14ac:dyDescent="0.65">
      <c r="A89" s="248">
        <v>86</v>
      </c>
      <c r="B89" s="306" t="s">
        <v>150</v>
      </c>
      <c r="C89" s="248">
        <v>96</v>
      </c>
      <c r="D89" s="248">
        <v>64</v>
      </c>
      <c r="E89" s="248">
        <v>160</v>
      </c>
      <c r="F89" s="248">
        <v>7</v>
      </c>
      <c r="G89" s="248">
        <v>2</v>
      </c>
      <c r="H89" s="248">
        <v>9</v>
      </c>
      <c r="I89" s="248">
        <v>9</v>
      </c>
      <c r="J89" s="248">
        <v>4</v>
      </c>
      <c r="K89" s="248">
        <v>13</v>
      </c>
      <c r="L89" s="248">
        <v>9</v>
      </c>
      <c r="M89" s="248">
        <v>10</v>
      </c>
      <c r="N89" s="248">
        <v>19</v>
      </c>
      <c r="O89" s="248">
        <v>25</v>
      </c>
      <c r="P89" s="248">
        <v>16</v>
      </c>
      <c r="Q89" s="248">
        <v>41</v>
      </c>
      <c r="R89" s="248">
        <v>8</v>
      </c>
      <c r="S89" s="248">
        <v>7</v>
      </c>
      <c r="T89" s="248">
        <v>15</v>
      </c>
      <c r="U89" s="248">
        <v>4</v>
      </c>
      <c r="V89" s="248">
        <v>5</v>
      </c>
      <c r="W89" s="248">
        <v>9</v>
      </c>
      <c r="X89" s="248">
        <v>7</v>
      </c>
      <c r="Y89" s="248">
        <v>6</v>
      </c>
      <c r="Z89" s="248">
        <v>13</v>
      </c>
      <c r="AA89" s="248">
        <v>7</v>
      </c>
      <c r="AB89" s="248">
        <v>5</v>
      </c>
      <c r="AC89" s="248">
        <v>12</v>
      </c>
      <c r="AD89" s="248">
        <v>6</v>
      </c>
      <c r="AE89" s="248">
        <v>6</v>
      </c>
      <c r="AF89" s="248">
        <v>12</v>
      </c>
      <c r="AG89" s="248">
        <v>9</v>
      </c>
      <c r="AH89" s="248">
        <v>3</v>
      </c>
      <c r="AI89" s="248">
        <v>12</v>
      </c>
      <c r="AJ89" s="248">
        <v>41</v>
      </c>
      <c r="AK89" s="248">
        <v>32</v>
      </c>
      <c r="AL89" s="248">
        <v>73</v>
      </c>
      <c r="AM89" s="248">
        <v>13</v>
      </c>
      <c r="AN89" s="248">
        <v>8</v>
      </c>
      <c r="AO89" s="248">
        <v>21</v>
      </c>
      <c r="AP89" s="248">
        <v>11</v>
      </c>
      <c r="AQ89" s="248">
        <v>4</v>
      </c>
      <c r="AR89" s="248">
        <v>15</v>
      </c>
      <c r="AS89" s="248">
        <v>6</v>
      </c>
      <c r="AT89" s="248">
        <v>4</v>
      </c>
      <c r="AU89" s="248">
        <v>10</v>
      </c>
      <c r="AV89" s="248">
        <v>0</v>
      </c>
      <c r="AW89" s="248">
        <v>0</v>
      </c>
      <c r="AX89" s="248">
        <v>0</v>
      </c>
      <c r="AY89" s="248">
        <v>0</v>
      </c>
      <c r="AZ89" s="248">
        <v>0</v>
      </c>
      <c r="BA89" s="248">
        <v>0</v>
      </c>
      <c r="BB89" s="248">
        <v>0</v>
      </c>
      <c r="BC89" s="248">
        <v>0</v>
      </c>
      <c r="BD89" s="248">
        <v>0</v>
      </c>
      <c r="BE89" s="248">
        <f t="shared" si="3"/>
        <v>30</v>
      </c>
      <c r="BF89" s="248">
        <f t="shared" si="4"/>
        <v>16</v>
      </c>
      <c r="BG89" s="248">
        <f t="shared" si="4"/>
        <v>46</v>
      </c>
    </row>
    <row r="90" spans="1:59" x14ac:dyDescent="0.65">
      <c r="A90" s="248">
        <v>87</v>
      </c>
      <c r="B90" s="306" t="s">
        <v>151</v>
      </c>
      <c r="C90" s="248">
        <v>39</v>
      </c>
      <c r="D90" s="248">
        <v>27</v>
      </c>
      <c r="E90" s="248">
        <v>66</v>
      </c>
      <c r="F90" s="248">
        <v>0</v>
      </c>
      <c r="G90" s="248">
        <v>1</v>
      </c>
      <c r="H90" s="248">
        <v>1</v>
      </c>
      <c r="I90" s="248">
        <v>6</v>
      </c>
      <c r="J90" s="248">
        <v>2</v>
      </c>
      <c r="K90" s="248">
        <v>8</v>
      </c>
      <c r="L90" s="248">
        <v>4</v>
      </c>
      <c r="M90" s="248">
        <v>6</v>
      </c>
      <c r="N90" s="248">
        <v>10</v>
      </c>
      <c r="O90" s="248">
        <v>10</v>
      </c>
      <c r="P90" s="248">
        <v>9</v>
      </c>
      <c r="Q90" s="248">
        <v>19</v>
      </c>
      <c r="R90" s="248">
        <v>8</v>
      </c>
      <c r="S90" s="248">
        <v>6</v>
      </c>
      <c r="T90" s="248">
        <v>14</v>
      </c>
      <c r="U90" s="248">
        <v>3</v>
      </c>
      <c r="V90" s="248">
        <v>0</v>
      </c>
      <c r="W90" s="248">
        <v>3</v>
      </c>
      <c r="X90" s="248">
        <v>3</v>
      </c>
      <c r="Y90" s="248">
        <v>2</v>
      </c>
      <c r="Z90" s="248">
        <v>5</v>
      </c>
      <c r="AA90" s="248">
        <v>7</v>
      </c>
      <c r="AB90" s="248">
        <v>1</v>
      </c>
      <c r="AC90" s="248">
        <v>8</v>
      </c>
      <c r="AD90" s="248">
        <v>4</v>
      </c>
      <c r="AE90" s="248">
        <v>6</v>
      </c>
      <c r="AF90" s="248">
        <v>10</v>
      </c>
      <c r="AG90" s="248">
        <v>4</v>
      </c>
      <c r="AH90" s="248">
        <v>3</v>
      </c>
      <c r="AI90" s="248">
        <v>7</v>
      </c>
      <c r="AJ90" s="248">
        <v>29</v>
      </c>
      <c r="AK90" s="248">
        <v>18</v>
      </c>
      <c r="AL90" s="248">
        <v>47</v>
      </c>
      <c r="AM90" s="248">
        <v>0</v>
      </c>
      <c r="AN90" s="248">
        <v>0</v>
      </c>
      <c r="AO90" s="248">
        <v>0</v>
      </c>
      <c r="AP90" s="248">
        <v>0</v>
      </c>
      <c r="AQ90" s="248">
        <v>0</v>
      </c>
      <c r="AR90" s="248">
        <v>0</v>
      </c>
      <c r="AS90" s="248">
        <v>0</v>
      </c>
      <c r="AT90" s="248">
        <v>0</v>
      </c>
      <c r="AU90" s="248">
        <v>0</v>
      </c>
      <c r="AV90" s="248">
        <v>0</v>
      </c>
      <c r="AW90" s="248">
        <v>0</v>
      </c>
      <c r="AX90" s="248">
        <v>0</v>
      </c>
      <c r="AY90" s="248">
        <v>0</v>
      </c>
      <c r="AZ90" s="248">
        <v>0</v>
      </c>
      <c r="BA90" s="248">
        <v>0</v>
      </c>
      <c r="BB90" s="248">
        <v>0</v>
      </c>
      <c r="BC90" s="248">
        <v>0</v>
      </c>
      <c r="BD90" s="248">
        <v>0</v>
      </c>
      <c r="BE90" s="248">
        <f t="shared" si="3"/>
        <v>0</v>
      </c>
      <c r="BF90" s="248">
        <f t="shared" si="4"/>
        <v>0</v>
      </c>
      <c r="BG90" s="248">
        <f t="shared" si="4"/>
        <v>0</v>
      </c>
    </row>
    <row r="91" spans="1:59" x14ac:dyDescent="0.65">
      <c r="A91" s="248">
        <v>88</v>
      </c>
      <c r="B91" s="318" t="s">
        <v>173</v>
      </c>
      <c r="C91" s="248">
        <v>49</v>
      </c>
      <c r="D91" s="248">
        <v>72</v>
      </c>
      <c r="E91" s="248">
        <v>121</v>
      </c>
      <c r="F91" s="248">
        <v>2</v>
      </c>
      <c r="G91" s="248">
        <v>10</v>
      </c>
      <c r="H91" s="248">
        <v>12</v>
      </c>
      <c r="I91" s="248">
        <v>7</v>
      </c>
      <c r="J91" s="248">
        <v>5</v>
      </c>
      <c r="K91" s="248">
        <v>12</v>
      </c>
      <c r="L91" s="248">
        <v>4</v>
      </c>
      <c r="M91" s="248">
        <v>5</v>
      </c>
      <c r="N91" s="248">
        <v>9</v>
      </c>
      <c r="O91" s="248">
        <v>13</v>
      </c>
      <c r="P91" s="248">
        <v>20</v>
      </c>
      <c r="Q91" s="248">
        <v>33</v>
      </c>
      <c r="R91" s="248">
        <v>9</v>
      </c>
      <c r="S91" s="248">
        <v>5</v>
      </c>
      <c r="T91" s="248">
        <v>14</v>
      </c>
      <c r="U91" s="248">
        <v>6</v>
      </c>
      <c r="V91" s="248">
        <v>8</v>
      </c>
      <c r="W91" s="248">
        <v>14</v>
      </c>
      <c r="X91" s="248">
        <v>4</v>
      </c>
      <c r="Y91" s="248">
        <v>10</v>
      </c>
      <c r="Z91" s="248">
        <v>14</v>
      </c>
      <c r="AA91" s="248">
        <v>3</v>
      </c>
      <c r="AB91" s="248">
        <v>14</v>
      </c>
      <c r="AC91" s="248">
        <v>17</v>
      </c>
      <c r="AD91" s="248">
        <v>6</v>
      </c>
      <c r="AE91" s="248">
        <v>9</v>
      </c>
      <c r="AF91" s="248">
        <v>15</v>
      </c>
      <c r="AG91" s="248">
        <v>8</v>
      </c>
      <c r="AH91" s="248">
        <v>6</v>
      </c>
      <c r="AI91" s="248">
        <v>14</v>
      </c>
      <c r="AJ91" s="248">
        <v>36</v>
      </c>
      <c r="AK91" s="248">
        <v>52</v>
      </c>
      <c r="AL91" s="248">
        <v>88</v>
      </c>
      <c r="AM91" s="248">
        <v>0</v>
      </c>
      <c r="AN91" s="248">
        <v>0</v>
      </c>
      <c r="AO91" s="248">
        <v>0</v>
      </c>
      <c r="AP91" s="248">
        <v>0</v>
      </c>
      <c r="AQ91" s="248">
        <v>0</v>
      </c>
      <c r="AR91" s="248">
        <v>0</v>
      </c>
      <c r="AS91" s="248">
        <v>0</v>
      </c>
      <c r="AT91" s="248">
        <v>0</v>
      </c>
      <c r="AU91" s="248">
        <v>0</v>
      </c>
      <c r="AV91" s="248">
        <v>0</v>
      </c>
      <c r="AW91" s="248">
        <v>0</v>
      </c>
      <c r="AX91" s="248">
        <v>0</v>
      </c>
      <c r="AY91" s="248">
        <v>0</v>
      </c>
      <c r="AZ91" s="248">
        <v>0</v>
      </c>
      <c r="BA91" s="248">
        <v>0</v>
      </c>
      <c r="BB91" s="248">
        <v>0</v>
      </c>
      <c r="BC91" s="248">
        <v>0</v>
      </c>
      <c r="BD91" s="248">
        <v>0</v>
      </c>
      <c r="BE91" s="248">
        <f t="shared" si="3"/>
        <v>0</v>
      </c>
      <c r="BF91" s="248">
        <f t="shared" si="4"/>
        <v>0</v>
      </c>
      <c r="BG91" s="248">
        <f t="shared" si="4"/>
        <v>0</v>
      </c>
    </row>
    <row r="92" spans="1:59" x14ac:dyDescent="0.65">
      <c r="A92" s="248">
        <v>89</v>
      </c>
      <c r="B92" s="318" t="s">
        <v>172</v>
      </c>
      <c r="C92" s="248">
        <v>34</v>
      </c>
      <c r="D92" s="248">
        <v>23</v>
      </c>
      <c r="E92" s="248">
        <v>57</v>
      </c>
      <c r="F92" s="248">
        <v>0</v>
      </c>
      <c r="G92" s="248">
        <v>0</v>
      </c>
      <c r="H92" s="248">
        <v>0</v>
      </c>
      <c r="I92" s="248">
        <v>3</v>
      </c>
      <c r="J92" s="248">
        <v>5</v>
      </c>
      <c r="K92" s="248">
        <v>8</v>
      </c>
      <c r="L92" s="248">
        <v>4</v>
      </c>
      <c r="M92" s="248">
        <v>4</v>
      </c>
      <c r="N92" s="248">
        <v>8</v>
      </c>
      <c r="O92" s="248">
        <v>7</v>
      </c>
      <c r="P92" s="248">
        <v>9</v>
      </c>
      <c r="Q92" s="248">
        <v>16</v>
      </c>
      <c r="R92" s="248">
        <v>2</v>
      </c>
      <c r="S92" s="248">
        <v>3</v>
      </c>
      <c r="T92" s="248">
        <v>5</v>
      </c>
      <c r="U92" s="248">
        <v>6</v>
      </c>
      <c r="V92" s="248">
        <v>2</v>
      </c>
      <c r="W92" s="248">
        <v>8</v>
      </c>
      <c r="X92" s="248">
        <v>2</v>
      </c>
      <c r="Y92" s="248">
        <v>2</v>
      </c>
      <c r="Z92" s="248">
        <v>4</v>
      </c>
      <c r="AA92" s="248">
        <v>6</v>
      </c>
      <c r="AB92" s="248">
        <v>4</v>
      </c>
      <c r="AC92" s="248">
        <v>10</v>
      </c>
      <c r="AD92" s="248">
        <v>7</v>
      </c>
      <c r="AE92" s="248">
        <v>1</v>
      </c>
      <c r="AF92" s="248">
        <v>8</v>
      </c>
      <c r="AG92" s="248">
        <v>4</v>
      </c>
      <c r="AH92" s="248">
        <v>2</v>
      </c>
      <c r="AI92" s="248">
        <v>6</v>
      </c>
      <c r="AJ92" s="248">
        <v>27</v>
      </c>
      <c r="AK92" s="248">
        <v>14</v>
      </c>
      <c r="AL92" s="248">
        <v>41</v>
      </c>
      <c r="AM92" s="248">
        <v>0</v>
      </c>
      <c r="AN92" s="248">
        <v>0</v>
      </c>
      <c r="AO92" s="248">
        <v>0</v>
      </c>
      <c r="AP92" s="248">
        <v>0</v>
      </c>
      <c r="AQ92" s="248">
        <v>0</v>
      </c>
      <c r="AR92" s="248">
        <v>0</v>
      </c>
      <c r="AS92" s="248">
        <v>0</v>
      </c>
      <c r="AT92" s="248">
        <v>0</v>
      </c>
      <c r="AU92" s="248">
        <v>0</v>
      </c>
      <c r="AV92" s="248">
        <v>0</v>
      </c>
      <c r="AW92" s="248">
        <v>0</v>
      </c>
      <c r="AX92" s="248">
        <v>0</v>
      </c>
      <c r="AY92" s="248">
        <v>0</v>
      </c>
      <c r="AZ92" s="248">
        <v>0</v>
      </c>
      <c r="BA92" s="248">
        <v>0</v>
      </c>
      <c r="BB92" s="248">
        <v>0</v>
      </c>
      <c r="BC92" s="248">
        <v>0</v>
      </c>
      <c r="BD92" s="248">
        <v>0</v>
      </c>
      <c r="BE92" s="248">
        <f t="shared" si="3"/>
        <v>0</v>
      </c>
      <c r="BF92" s="248">
        <f t="shared" si="4"/>
        <v>0</v>
      </c>
      <c r="BG92" s="248">
        <f t="shared" si="4"/>
        <v>0</v>
      </c>
    </row>
    <row r="93" spans="1:59" x14ac:dyDescent="0.65">
      <c r="A93" s="248">
        <v>90</v>
      </c>
      <c r="B93" s="318" t="s">
        <v>162</v>
      </c>
      <c r="C93" s="248">
        <v>66</v>
      </c>
      <c r="D93" s="248">
        <v>63</v>
      </c>
      <c r="E93" s="248">
        <v>129</v>
      </c>
      <c r="F93" s="248">
        <v>1</v>
      </c>
      <c r="G93" s="248">
        <v>0</v>
      </c>
      <c r="H93" s="248">
        <v>1</v>
      </c>
      <c r="I93" s="248">
        <v>7</v>
      </c>
      <c r="J93" s="248">
        <v>4</v>
      </c>
      <c r="K93" s="248">
        <v>11</v>
      </c>
      <c r="L93" s="248">
        <v>6</v>
      </c>
      <c r="M93" s="248">
        <v>6</v>
      </c>
      <c r="N93" s="248">
        <v>12</v>
      </c>
      <c r="O93" s="248">
        <v>14</v>
      </c>
      <c r="P93" s="248">
        <v>10</v>
      </c>
      <c r="Q93" s="248">
        <v>24</v>
      </c>
      <c r="R93" s="248">
        <v>11</v>
      </c>
      <c r="S93" s="248">
        <v>2</v>
      </c>
      <c r="T93" s="248">
        <v>13</v>
      </c>
      <c r="U93" s="248">
        <v>1</v>
      </c>
      <c r="V93" s="248">
        <v>7</v>
      </c>
      <c r="W93" s="248">
        <v>8</v>
      </c>
      <c r="X93" s="248">
        <v>3</v>
      </c>
      <c r="Y93" s="248">
        <v>8</v>
      </c>
      <c r="Z93" s="248">
        <v>11</v>
      </c>
      <c r="AA93" s="248">
        <v>4</v>
      </c>
      <c r="AB93" s="248">
        <v>5</v>
      </c>
      <c r="AC93" s="248">
        <v>9</v>
      </c>
      <c r="AD93" s="248">
        <v>5</v>
      </c>
      <c r="AE93" s="248">
        <v>2</v>
      </c>
      <c r="AF93" s="248">
        <v>7</v>
      </c>
      <c r="AG93" s="248">
        <v>5</v>
      </c>
      <c r="AH93" s="248">
        <v>4</v>
      </c>
      <c r="AI93" s="248">
        <v>9</v>
      </c>
      <c r="AJ93" s="248">
        <v>29</v>
      </c>
      <c r="AK93" s="248">
        <v>28</v>
      </c>
      <c r="AL93" s="248">
        <v>57</v>
      </c>
      <c r="AM93" s="248">
        <v>11</v>
      </c>
      <c r="AN93" s="248">
        <v>9</v>
      </c>
      <c r="AO93" s="248">
        <v>20</v>
      </c>
      <c r="AP93" s="248">
        <v>7</v>
      </c>
      <c r="AQ93" s="248">
        <v>9</v>
      </c>
      <c r="AR93" s="248">
        <v>16</v>
      </c>
      <c r="AS93" s="248">
        <v>5</v>
      </c>
      <c r="AT93" s="248">
        <v>7</v>
      </c>
      <c r="AU93" s="248">
        <v>12</v>
      </c>
      <c r="AV93" s="248">
        <v>0</v>
      </c>
      <c r="AW93" s="248">
        <v>0</v>
      </c>
      <c r="AX93" s="248">
        <v>0</v>
      </c>
      <c r="AY93" s="248">
        <v>0</v>
      </c>
      <c r="AZ93" s="248">
        <v>0</v>
      </c>
      <c r="BA93" s="248">
        <v>0</v>
      </c>
      <c r="BB93" s="248">
        <v>0</v>
      </c>
      <c r="BC93" s="248">
        <v>0</v>
      </c>
      <c r="BD93" s="248">
        <v>0</v>
      </c>
      <c r="BE93" s="248">
        <f t="shared" si="3"/>
        <v>23</v>
      </c>
      <c r="BF93" s="248">
        <f t="shared" si="4"/>
        <v>25</v>
      </c>
      <c r="BG93" s="248">
        <f t="shared" si="4"/>
        <v>48</v>
      </c>
    </row>
    <row r="94" spans="1:59" x14ac:dyDescent="0.65">
      <c r="A94" s="248">
        <v>91</v>
      </c>
      <c r="B94" s="318" t="s">
        <v>161</v>
      </c>
      <c r="C94" s="248">
        <v>31</v>
      </c>
      <c r="D94" s="248">
        <v>43</v>
      </c>
      <c r="E94" s="248">
        <v>74</v>
      </c>
      <c r="F94" s="248">
        <v>1</v>
      </c>
      <c r="G94" s="248">
        <v>1</v>
      </c>
      <c r="H94" s="248">
        <v>2</v>
      </c>
      <c r="I94" s="248">
        <v>3</v>
      </c>
      <c r="J94" s="248">
        <v>5</v>
      </c>
      <c r="K94" s="248">
        <v>8</v>
      </c>
      <c r="L94" s="248">
        <v>5</v>
      </c>
      <c r="M94" s="248">
        <v>5</v>
      </c>
      <c r="N94" s="248">
        <v>10</v>
      </c>
      <c r="O94" s="248">
        <v>9</v>
      </c>
      <c r="P94" s="248">
        <v>11</v>
      </c>
      <c r="Q94" s="248">
        <v>20</v>
      </c>
      <c r="R94" s="248">
        <v>4</v>
      </c>
      <c r="S94" s="248">
        <v>5</v>
      </c>
      <c r="T94" s="248">
        <v>9</v>
      </c>
      <c r="U94" s="248">
        <v>4</v>
      </c>
      <c r="V94" s="248">
        <v>6</v>
      </c>
      <c r="W94" s="248">
        <v>10</v>
      </c>
      <c r="X94" s="248">
        <v>3</v>
      </c>
      <c r="Y94" s="248">
        <v>6</v>
      </c>
      <c r="Z94" s="248">
        <v>9</v>
      </c>
      <c r="AA94" s="248">
        <v>3</v>
      </c>
      <c r="AB94" s="248">
        <v>6</v>
      </c>
      <c r="AC94" s="248">
        <v>9</v>
      </c>
      <c r="AD94" s="248">
        <v>4</v>
      </c>
      <c r="AE94" s="248">
        <v>3</v>
      </c>
      <c r="AF94" s="248">
        <v>7</v>
      </c>
      <c r="AG94" s="248">
        <v>4</v>
      </c>
      <c r="AH94" s="248">
        <v>6</v>
      </c>
      <c r="AI94" s="248">
        <v>10</v>
      </c>
      <c r="AJ94" s="248">
        <v>22</v>
      </c>
      <c r="AK94" s="248">
        <v>32</v>
      </c>
      <c r="AL94" s="248">
        <v>54</v>
      </c>
      <c r="AM94" s="248">
        <v>0</v>
      </c>
      <c r="AN94" s="248">
        <v>0</v>
      </c>
      <c r="AO94" s="248">
        <v>0</v>
      </c>
      <c r="AP94" s="248">
        <v>0</v>
      </c>
      <c r="AQ94" s="248">
        <v>0</v>
      </c>
      <c r="AR94" s="248">
        <v>0</v>
      </c>
      <c r="AS94" s="248">
        <v>0</v>
      </c>
      <c r="AT94" s="248">
        <v>0</v>
      </c>
      <c r="AU94" s="248">
        <v>0</v>
      </c>
      <c r="AV94" s="248">
        <v>0</v>
      </c>
      <c r="AW94" s="248">
        <v>0</v>
      </c>
      <c r="AX94" s="248">
        <v>0</v>
      </c>
      <c r="AY94" s="248">
        <v>0</v>
      </c>
      <c r="AZ94" s="248">
        <v>0</v>
      </c>
      <c r="BA94" s="248">
        <v>0</v>
      </c>
      <c r="BB94" s="248">
        <v>0</v>
      </c>
      <c r="BC94" s="248">
        <v>0</v>
      </c>
      <c r="BD94" s="248">
        <v>0</v>
      </c>
      <c r="BE94" s="248">
        <f t="shared" si="3"/>
        <v>0</v>
      </c>
      <c r="BF94" s="248">
        <f t="shared" si="4"/>
        <v>0</v>
      </c>
      <c r="BG94" s="248">
        <f t="shared" si="4"/>
        <v>0</v>
      </c>
    </row>
    <row r="95" spans="1:59" x14ac:dyDescent="0.65">
      <c r="A95" s="248">
        <v>92</v>
      </c>
      <c r="B95" s="318" t="s">
        <v>160</v>
      </c>
      <c r="C95" s="248">
        <v>34</v>
      </c>
      <c r="D95" s="248">
        <v>34</v>
      </c>
      <c r="E95" s="248">
        <v>68</v>
      </c>
      <c r="F95" s="248">
        <v>1</v>
      </c>
      <c r="G95" s="248">
        <v>3</v>
      </c>
      <c r="H95" s="248">
        <v>4</v>
      </c>
      <c r="I95" s="248">
        <v>3</v>
      </c>
      <c r="J95" s="248">
        <v>2</v>
      </c>
      <c r="K95" s="248">
        <v>5</v>
      </c>
      <c r="L95" s="248">
        <v>4</v>
      </c>
      <c r="M95" s="248">
        <v>1</v>
      </c>
      <c r="N95" s="248">
        <v>5</v>
      </c>
      <c r="O95" s="248">
        <v>8</v>
      </c>
      <c r="P95" s="248">
        <v>6</v>
      </c>
      <c r="Q95" s="248">
        <v>14</v>
      </c>
      <c r="R95" s="248">
        <v>4</v>
      </c>
      <c r="S95" s="248">
        <v>2</v>
      </c>
      <c r="T95" s="248">
        <v>6</v>
      </c>
      <c r="U95" s="248">
        <v>2</v>
      </c>
      <c r="V95" s="248">
        <v>3</v>
      </c>
      <c r="W95" s="248">
        <v>5</v>
      </c>
      <c r="X95" s="248">
        <v>1</v>
      </c>
      <c r="Y95" s="248">
        <v>4</v>
      </c>
      <c r="Z95" s="248">
        <v>5</v>
      </c>
      <c r="AA95" s="248">
        <v>2</v>
      </c>
      <c r="AB95" s="248">
        <v>3</v>
      </c>
      <c r="AC95" s="248">
        <v>5</v>
      </c>
      <c r="AD95" s="248">
        <v>2</v>
      </c>
      <c r="AE95" s="248">
        <v>2</v>
      </c>
      <c r="AF95" s="248">
        <v>4</v>
      </c>
      <c r="AG95" s="248">
        <v>2</v>
      </c>
      <c r="AH95" s="248">
        <v>1</v>
      </c>
      <c r="AI95" s="248">
        <v>3</v>
      </c>
      <c r="AJ95" s="248">
        <v>13</v>
      </c>
      <c r="AK95" s="248">
        <v>15</v>
      </c>
      <c r="AL95" s="248">
        <v>28</v>
      </c>
      <c r="AM95" s="248">
        <v>6</v>
      </c>
      <c r="AN95" s="248">
        <v>1</v>
      </c>
      <c r="AO95" s="248">
        <v>7</v>
      </c>
      <c r="AP95" s="248">
        <v>3</v>
      </c>
      <c r="AQ95" s="248">
        <v>8</v>
      </c>
      <c r="AR95" s="248">
        <v>11</v>
      </c>
      <c r="AS95" s="248">
        <v>4</v>
      </c>
      <c r="AT95" s="248">
        <v>4</v>
      </c>
      <c r="AU95" s="248">
        <v>8</v>
      </c>
      <c r="AV95" s="248">
        <v>0</v>
      </c>
      <c r="AW95" s="248">
        <v>0</v>
      </c>
      <c r="AX95" s="248">
        <v>0</v>
      </c>
      <c r="AY95" s="248">
        <v>0</v>
      </c>
      <c r="AZ95" s="248">
        <v>0</v>
      </c>
      <c r="BA95" s="248">
        <v>0</v>
      </c>
      <c r="BB95" s="248">
        <v>0</v>
      </c>
      <c r="BC95" s="248">
        <v>0</v>
      </c>
      <c r="BD95" s="248">
        <v>0</v>
      </c>
      <c r="BE95" s="248">
        <f t="shared" si="3"/>
        <v>13</v>
      </c>
      <c r="BF95" s="248">
        <f t="shared" si="4"/>
        <v>13</v>
      </c>
      <c r="BG95" s="248">
        <f t="shared" si="4"/>
        <v>26</v>
      </c>
    </row>
    <row r="96" spans="1:59" x14ac:dyDescent="0.65">
      <c r="A96" s="248">
        <v>93</v>
      </c>
      <c r="B96" s="322" t="s">
        <v>159</v>
      </c>
      <c r="C96" s="248">
        <v>142</v>
      </c>
      <c r="D96" s="248">
        <v>126</v>
      </c>
      <c r="E96" s="248">
        <v>268</v>
      </c>
      <c r="F96" s="248">
        <v>7</v>
      </c>
      <c r="G96" s="248">
        <v>9</v>
      </c>
      <c r="H96" s="248">
        <v>16</v>
      </c>
      <c r="I96" s="248">
        <v>11</v>
      </c>
      <c r="J96" s="248">
        <v>9</v>
      </c>
      <c r="K96" s="248">
        <v>20</v>
      </c>
      <c r="L96" s="248">
        <v>13</v>
      </c>
      <c r="M96" s="248">
        <v>13</v>
      </c>
      <c r="N96" s="248">
        <v>26</v>
      </c>
      <c r="O96" s="248">
        <v>31</v>
      </c>
      <c r="P96" s="248">
        <v>31</v>
      </c>
      <c r="Q96" s="248">
        <v>62</v>
      </c>
      <c r="R96" s="248">
        <v>14</v>
      </c>
      <c r="S96" s="248">
        <v>9</v>
      </c>
      <c r="T96" s="248">
        <v>23</v>
      </c>
      <c r="U96" s="248">
        <v>12</v>
      </c>
      <c r="V96" s="248">
        <v>8</v>
      </c>
      <c r="W96" s="248">
        <v>20</v>
      </c>
      <c r="X96" s="248">
        <v>21</v>
      </c>
      <c r="Y96" s="248">
        <v>14</v>
      </c>
      <c r="Z96" s="248">
        <v>35</v>
      </c>
      <c r="AA96" s="248">
        <v>10</v>
      </c>
      <c r="AB96" s="248">
        <v>12</v>
      </c>
      <c r="AC96" s="248">
        <v>22</v>
      </c>
      <c r="AD96" s="248">
        <v>11</v>
      </c>
      <c r="AE96" s="248">
        <v>16</v>
      </c>
      <c r="AF96" s="248">
        <v>27</v>
      </c>
      <c r="AG96" s="248">
        <v>14</v>
      </c>
      <c r="AH96" s="248">
        <v>9</v>
      </c>
      <c r="AI96" s="248">
        <v>23</v>
      </c>
      <c r="AJ96" s="248">
        <v>82</v>
      </c>
      <c r="AK96" s="248">
        <v>68</v>
      </c>
      <c r="AL96" s="248">
        <v>150</v>
      </c>
      <c r="AM96" s="248">
        <v>9</v>
      </c>
      <c r="AN96" s="248">
        <v>7</v>
      </c>
      <c r="AO96" s="248">
        <v>16</v>
      </c>
      <c r="AP96" s="248">
        <v>9</v>
      </c>
      <c r="AQ96" s="248">
        <v>9</v>
      </c>
      <c r="AR96" s="248">
        <v>18</v>
      </c>
      <c r="AS96" s="248">
        <v>11</v>
      </c>
      <c r="AT96" s="248">
        <v>11</v>
      </c>
      <c r="AU96" s="248">
        <v>22</v>
      </c>
      <c r="AV96" s="248">
        <v>0</v>
      </c>
      <c r="AW96" s="248">
        <v>0</v>
      </c>
      <c r="AX96" s="248">
        <v>0</v>
      </c>
      <c r="AY96" s="248">
        <v>0</v>
      </c>
      <c r="AZ96" s="248">
        <v>0</v>
      </c>
      <c r="BA96" s="248">
        <v>0</v>
      </c>
      <c r="BB96" s="248">
        <v>0</v>
      </c>
      <c r="BC96" s="248">
        <v>0</v>
      </c>
      <c r="BD96" s="248">
        <v>0</v>
      </c>
      <c r="BE96" s="248">
        <f t="shared" si="3"/>
        <v>29</v>
      </c>
      <c r="BF96" s="248">
        <f t="shared" si="4"/>
        <v>27</v>
      </c>
      <c r="BG96" s="248">
        <f t="shared" si="4"/>
        <v>56</v>
      </c>
    </row>
    <row r="97" spans="1:59" x14ac:dyDescent="0.65">
      <c r="A97" s="248">
        <v>94</v>
      </c>
      <c r="B97" s="322" t="s">
        <v>158</v>
      </c>
      <c r="C97" s="248">
        <v>57</v>
      </c>
      <c r="D97" s="248">
        <v>31</v>
      </c>
      <c r="E97" s="248">
        <v>88</v>
      </c>
      <c r="F97" s="248">
        <v>0</v>
      </c>
      <c r="G97" s="248">
        <v>0</v>
      </c>
      <c r="H97" s="248">
        <v>0</v>
      </c>
      <c r="I97" s="248">
        <v>3</v>
      </c>
      <c r="J97" s="248">
        <v>3</v>
      </c>
      <c r="K97" s="248">
        <v>6</v>
      </c>
      <c r="L97" s="248">
        <v>7</v>
      </c>
      <c r="M97" s="248">
        <v>3</v>
      </c>
      <c r="N97" s="248">
        <v>10</v>
      </c>
      <c r="O97" s="248">
        <v>10</v>
      </c>
      <c r="P97" s="248">
        <v>6</v>
      </c>
      <c r="Q97" s="248">
        <v>16</v>
      </c>
      <c r="R97" s="248">
        <v>8</v>
      </c>
      <c r="S97" s="248">
        <v>3</v>
      </c>
      <c r="T97" s="248">
        <v>11</v>
      </c>
      <c r="U97" s="248">
        <v>7</v>
      </c>
      <c r="V97" s="248">
        <v>3</v>
      </c>
      <c r="W97" s="248">
        <v>10</v>
      </c>
      <c r="X97" s="248">
        <v>8</v>
      </c>
      <c r="Y97" s="248">
        <v>5</v>
      </c>
      <c r="Z97" s="248">
        <v>13</v>
      </c>
      <c r="AA97" s="248">
        <v>7</v>
      </c>
      <c r="AB97" s="248">
        <v>4</v>
      </c>
      <c r="AC97" s="248">
        <v>11</v>
      </c>
      <c r="AD97" s="248">
        <v>6</v>
      </c>
      <c r="AE97" s="248">
        <v>6</v>
      </c>
      <c r="AF97" s="248">
        <v>12</v>
      </c>
      <c r="AG97" s="248">
        <v>11</v>
      </c>
      <c r="AH97" s="248">
        <v>4</v>
      </c>
      <c r="AI97" s="248">
        <v>15</v>
      </c>
      <c r="AJ97" s="248">
        <v>47</v>
      </c>
      <c r="AK97" s="248">
        <v>25</v>
      </c>
      <c r="AL97" s="248">
        <v>72</v>
      </c>
      <c r="AM97" s="248">
        <v>0</v>
      </c>
      <c r="AN97" s="248">
        <v>0</v>
      </c>
      <c r="AO97" s="248">
        <v>0</v>
      </c>
      <c r="AP97" s="248">
        <v>0</v>
      </c>
      <c r="AQ97" s="248">
        <v>0</v>
      </c>
      <c r="AR97" s="248">
        <v>0</v>
      </c>
      <c r="AS97" s="248">
        <v>0</v>
      </c>
      <c r="AT97" s="248">
        <v>0</v>
      </c>
      <c r="AU97" s="248">
        <v>0</v>
      </c>
      <c r="AV97" s="248">
        <v>0</v>
      </c>
      <c r="AW97" s="248">
        <v>0</v>
      </c>
      <c r="AX97" s="248">
        <v>0</v>
      </c>
      <c r="AY97" s="248">
        <v>0</v>
      </c>
      <c r="AZ97" s="248">
        <v>0</v>
      </c>
      <c r="BA97" s="248">
        <v>0</v>
      </c>
      <c r="BB97" s="248">
        <v>0</v>
      </c>
      <c r="BC97" s="248">
        <v>0</v>
      </c>
      <c r="BD97" s="248">
        <v>0</v>
      </c>
      <c r="BE97" s="248">
        <f t="shared" si="3"/>
        <v>0</v>
      </c>
      <c r="BF97" s="248">
        <f t="shared" si="4"/>
        <v>0</v>
      </c>
      <c r="BG97" s="248">
        <f t="shared" si="4"/>
        <v>0</v>
      </c>
    </row>
    <row r="98" spans="1:59" x14ac:dyDescent="0.65">
      <c r="A98" s="248">
        <v>95</v>
      </c>
      <c r="B98" s="322" t="s">
        <v>167</v>
      </c>
      <c r="C98" s="248">
        <v>44</v>
      </c>
      <c r="D98" s="248">
        <v>42</v>
      </c>
      <c r="E98" s="248">
        <v>86</v>
      </c>
      <c r="F98" s="248">
        <v>3</v>
      </c>
      <c r="G98" s="248">
        <v>4</v>
      </c>
      <c r="H98" s="248">
        <v>7</v>
      </c>
      <c r="I98" s="248">
        <v>2</v>
      </c>
      <c r="J98" s="248">
        <v>4</v>
      </c>
      <c r="K98" s="248">
        <v>6</v>
      </c>
      <c r="L98" s="248">
        <v>3</v>
      </c>
      <c r="M98" s="248">
        <v>2</v>
      </c>
      <c r="N98" s="248">
        <v>5</v>
      </c>
      <c r="O98" s="248">
        <v>8</v>
      </c>
      <c r="P98" s="248">
        <v>10</v>
      </c>
      <c r="Q98" s="248">
        <v>18</v>
      </c>
      <c r="R98" s="248">
        <v>7</v>
      </c>
      <c r="S98" s="248">
        <v>4</v>
      </c>
      <c r="T98" s="248">
        <v>11</v>
      </c>
      <c r="U98" s="248">
        <v>9</v>
      </c>
      <c r="V98" s="248">
        <v>9</v>
      </c>
      <c r="W98" s="248">
        <v>18</v>
      </c>
      <c r="X98" s="248">
        <v>9</v>
      </c>
      <c r="Y98" s="248">
        <v>6</v>
      </c>
      <c r="Z98" s="248">
        <v>15</v>
      </c>
      <c r="AA98" s="248">
        <v>4</v>
      </c>
      <c r="AB98" s="248">
        <v>3</v>
      </c>
      <c r="AC98" s="248">
        <v>7</v>
      </c>
      <c r="AD98" s="248">
        <v>5</v>
      </c>
      <c r="AE98" s="248">
        <v>4</v>
      </c>
      <c r="AF98" s="248">
        <v>9</v>
      </c>
      <c r="AG98" s="248">
        <v>2</v>
      </c>
      <c r="AH98" s="248">
        <v>6</v>
      </c>
      <c r="AI98" s="248">
        <v>8</v>
      </c>
      <c r="AJ98" s="248">
        <v>36</v>
      </c>
      <c r="AK98" s="248">
        <v>32</v>
      </c>
      <c r="AL98" s="248">
        <v>68</v>
      </c>
      <c r="AM98" s="248">
        <v>0</v>
      </c>
      <c r="AN98" s="248">
        <v>0</v>
      </c>
      <c r="AO98" s="248">
        <v>0</v>
      </c>
      <c r="AP98" s="248">
        <v>0</v>
      </c>
      <c r="AQ98" s="248">
        <v>0</v>
      </c>
      <c r="AR98" s="248">
        <v>0</v>
      </c>
      <c r="AS98" s="248">
        <v>0</v>
      </c>
      <c r="AT98" s="248">
        <v>0</v>
      </c>
      <c r="AU98" s="248">
        <v>0</v>
      </c>
      <c r="AV98" s="248">
        <v>0</v>
      </c>
      <c r="AW98" s="248">
        <v>0</v>
      </c>
      <c r="AX98" s="248">
        <v>0</v>
      </c>
      <c r="AY98" s="248">
        <v>0</v>
      </c>
      <c r="AZ98" s="248">
        <v>0</v>
      </c>
      <c r="BA98" s="248">
        <v>0</v>
      </c>
      <c r="BB98" s="248">
        <v>0</v>
      </c>
      <c r="BC98" s="248">
        <v>0</v>
      </c>
      <c r="BD98" s="248">
        <v>0</v>
      </c>
      <c r="BE98" s="248">
        <f t="shared" si="3"/>
        <v>0</v>
      </c>
      <c r="BF98" s="248">
        <f t="shared" si="4"/>
        <v>0</v>
      </c>
      <c r="BG98" s="248">
        <f t="shared" si="4"/>
        <v>0</v>
      </c>
    </row>
    <row r="99" spans="1:59" x14ac:dyDescent="0.65">
      <c r="A99" s="248">
        <v>96</v>
      </c>
      <c r="B99" s="322" t="s">
        <v>169</v>
      </c>
      <c r="C99" s="248">
        <v>35</v>
      </c>
      <c r="D99" s="248">
        <v>29</v>
      </c>
      <c r="E99" s="248">
        <v>64</v>
      </c>
      <c r="F99" s="248">
        <v>4</v>
      </c>
      <c r="G99" s="248">
        <v>1</v>
      </c>
      <c r="H99" s="248">
        <v>5</v>
      </c>
      <c r="I99" s="248">
        <v>6</v>
      </c>
      <c r="J99" s="248">
        <v>2</v>
      </c>
      <c r="K99" s="248">
        <v>8</v>
      </c>
      <c r="L99" s="248">
        <v>4</v>
      </c>
      <c r="M99" s="248">
        <v>3</v>
      </c>
      <c r="N99" s="248">
        <v>7</v>
      </c>
      <c r="O99" s="248">
        <v>14</v>
      </c>
      <c r="P99" s="248">
        <v>6</v>
      </c>
      <c r="Q99" s="248">
        <v>20</v>
      </c>
      <c r="R99" s="248">
        <v>1</v>
      </c>
      <c r="S99" s="248">
        <v>9</v>
      </c>
      <c r="T99" s="248">
        <v>10</v>
      </c>
      <c r="U99" s="248">
        <v>3</v>
      </c>
      <c r="V99" s="248">
        <v>5</v>
      </c>
      <c r="W99" s="248">
        <v>8</v>
      </c>
      <c r="X99" s="248">
        <v>5</v>
      </c>
      <c r="Y99" s="248">
        <v>2</v>
      </c>
      <c r="Z99" s="248">
        <v>7</v>
      </c>
      <c r="AA99" s="248">
        <v>2</v>
      </c>
      <c r="AB99" s="248">
        <v>3</v>
      </c>
      <c r="AC99" s="248">
        <v>5</v>
      </c>
      <c r="AD99" s="248">
        <v>7</v>
      </c>
      <c r="AE99" s="248">
        <v>1</v>
      </c>
      <c r="AF99" s="248">
        <v>8</v>
      </c>
      <c r="AG99" s="248">
        <v>3</v>
      </c>
      <c r="AH99" s="248">
        <v>3</v>
      </c>
      <c r="AI99" s="248">
        <v>6</v>
      </c>
      <c r="AJ99" s="248">
        <v>21</v>
      </c>
      <c r="AK99" s="248">
        <v>23</v>
      </c>
      <c r="AL99" s="248">
        <v>44</v>
      </c>
      <c r="AM99" s="248">
        <v>0</v>
      </c>
      <c r="AN99" s="248">
        <v>0</v>
      </c>
      <c r="AO99" s="248">
        <v>0</v>
      </c>
      <c r="AP99" s="248">
        <v>0</v>
      </c>
      <c r="AQ99" s="248">
        <v>0</v>
      </c>
      <c r="AR99" s="248">
        <v>0</v>
      </c>
      <c r="AS99" s="248">
        <v>0</v>
      </c>
      <c r="AT99" s="248">
        <v>0</v>
      </c>
      <c r="AU99" s="248">
        <v>0</v>
      </c>
      <c r="AV99" s="248">
        <v>0</v>
      </c>
      <c r="AW99" s="248">
        <v>0</v>
      </c>
      <c r="AX99" s="248">
        <v>0</v>
      </c>
      <c r="AY99" s="248">
        <v>0</v>
      </c>
      <c r="AZ99" s="248">
        <v>0</v>
      </c>
      <c r="BA99" s="248">
        <v>0</v>
      </c>
      <c r="BB99" s="248">
        <v>0</v>
      </c>
      <c r="BC99" s="248">
        <v>0</v>
      </c>
      <c r="BD99" s="248">
        <v>0</v>
      </c>
      <c r="BE99" s="248">
        <f t="shared" si="3"/>
        <v>0</v>
      </c>
      <c r="BF99" s="248">
        <f t="shared" si="4"/>
        <v>0</v>
      </c>
      <c r="BG99" s="248">
        <f t="shared" si="4"/>
        <v>0</v>
      </c>
    </row>
    <row r="100" spans="1:59" x14ac:dyDescent="0.65">
      <c r="A100" s="248">
        <v>97</v>
      </c>
      <c r="B100" s="322" t="s">
        <v>170</v>
      </c>
      <c r="C100" s="248">
        <v>36</v>
      </c>
      <c r="D100" s="248">
        <v>27</v>
      </c>
      <c r="E100" s="248">
        <v>63</v>
      </c>
      <c r="F100" s="248">
        <v>0</v>
      </c>
      <c r="G100" s="248">
        <v>0</v>
      </c>
      <c r="H100" s="248">
        <v>0</v>
      </c>
      <c r="I100" s="248">
        <v>4</v>
      </c>
      <c r="J100" s="248">
        <v>3</v>
      </c>
      <c r="K100" s="248">
        <v>7</v>
      </c>
      <c r="L100" s="248">
        <v>3</v>
      </c>
      <c r="M100" s="248">
        <v>2</v>
      </c>
      <c r="N100" s="248">
        <v>5</v>
      </c>
      <c r="O100" s="248">
        <v>7</v>
      </c>
      <c r="P100" s="248">
        <v>5</v>
      </c>
      <c r="Q100" s="248">
        <v>12</v>
      </c>
      <c r="R100" s="248">
        <v>4</v>
      </c>
      <c r="S100" s="248">
        <v>5</v>
      </c>
      <c r="T100" s="248">
        <v>9</v>
      </c>
      <c r="U100" s="248">
        <v>7</v>
      </c>
      <c r="V100" s="248">
        <v>5</v>
      </c>
      <c r="W100" s="248">
        <v>12</v>
      </c>
      <c r="X100" s="248">
        <v>4</v>
      </c>
      <c r="Y100" s="248">
        <v>4</v>
      </c>
      <c r="Z100" s="248">
        <v>8</v>
      </c>
      <c r="AA100" s="248">
        <v>4</v>
      </c>
      <c r="AB100" s="248">
        <v>3</v>
      </c>
      <c r="AC100" s="248">
        <v>7</v>
      </c>
      <c r="AD100" s="248">
        <v>2</v>
      </c>
      <c r="AE100" s="248">
        <v>1</v>
      </c>
      <c r="AF100" s="248">
        <v>3</v>
      </c>
      <c r="AG100" s="248">
        <v>8</v>
      </c>
      <c r="AH100" s="248">
        <v>4</v>
      </c>
      <c r="AI100" s="248">
        <v>12</v>
      </c>
      <c r="AJ100" s="248">
        <v>29</v>
      </c>
      <c r="AK100" s="248">
        <v>22</v>
      </c>
      <c r="AL100" s="248">
        <v>51</v>
      </c>
      <c r="AM100" s="248">
        <v>0</v>
      </c>
      <c r="AN100" s="248">
        <v>0</v>
      </c>
      <c r="AO100" s="248">
        <v>0</v>
      </c>
      <c r="AP100" s="248">
        <v>0</v>
      </c>
      <c r="AQ100" s="248">
        <v>0</v>
      </c>
      <c r="AR100" s="248">
        <v>0</v>
      </c>
      <c r="AS100" s="248">
        <v>0</v>
      </c>
      <c r="AT100" s="248">
        <v>0</v>
      </c>
      <c r="AU100" s="248">
        <v>0</v>
      </c>
      <c r="AV100" s="248">
        <v>0</v>
      </c>
      <c r="AW100" s="248">
        <v>0</v>
      </c>
      <c r="AX100" s="248">
        <v>0</v>
      </c>
      <c r="AY100" s="248">
        <v>0</v>
      </c>
      <c r="AZ100" s="248">
        <v>0</v>
      </c>
      <c r="BA100" s="248">
        <v>0</v>
      </c>
      <c r="BB100" s="248">
        <v>0</v>
      </c>
      <c r="BC100" s="248">
        <v>0</v>
      </c>
      <c r="BD100" s="248">
        <v>0</v>
      </c>
      <c r="BE100" s="248">
        <f t="shared" si="3"/>
        <v>0</v>
      </c>
      <c r="BF100" s="248">
        <f t="shared" si="4"/>
        <v>0</v>
      </c>
      <c r="BG100" s="248">
        <f t="shared" si="4"/>
        <v>0</v>
      </c>
    </row>
    <row r="101" spans="1:59" x14ac:dyDescent="0.65">
      <c r="A101" s="248">
        <v>98</v>
      </c>
      <c r="B101" s="322" t="s">
        <v>171</v>
      </c>
      <c r="C101" s="248">
        <v>526</v>
      </c>
      <c r="D101" s="248">
        <v>468</v>
      </c>
      <c r="E101" s="248">
        <v>994</v>
      </c>
      <c r="F101" s="248">
        <v>28</v>
      </c>
      <c r="G101" s="248">
        <v>29</v>
      </c>
      <c r="H101" s="248">
        <v>57</v>
      </c>
      <c r="I101" s="248">
        <v>27</v>
      </c>
      <c r="J101" s="248">
        <v>39</v>
      </c>
      <c r="K101" s="248">
        <v>66</v>
      </c>
      <c r="L101" s="248">
        <v>39</v>
      </c>
      <c r="M101" s="248">
        <v>32</v>
      </c>
      <c r="N101" s="248">
        <v>71</v>
      </c>
      <c r="O101" s="248">
        <v>94</v>
      </c>
      <c r="P101" s="248">
        <v>100</v>
      </c>
      <c r="Q101" s="248">
        <v>194</v>
      </c>
      <c r="R101" s="248">
        <v>39</v>
      </c>
      <c r="S101" s="248">
        <v>44</v>
      </c>
      <c r="T101" s="248">
        <v>83</v>
      </c>
      <c r="U101" s="248">
        <v>47</v>
      </c>
      <c r="V101" s="248">
        <v>49</v>
      </c>
      <c r="W101" s="248">
        <v>96</v>
      </c>
      <c r="X101" s="248">
        <v>55</v>
      </c>
      <c r="Y101" s="248">
        <v>51</v>
      </c>
      <c r="Z101" s="248">
        <v>106</v>
      </c>
      <c r="AA101" s="248">
        <v>49</v>
      </c>
      <c r="AB101" s="248">
        <v>37</v>
      </c>
      <c r="AC101" s="248">
        <v>86</v>
      </c>
      <c r="AD101" s="248">
        <v>54</v>
      </c>
      <c r="AE101" s="248">
        <v>38</v>
      </c>
      <c r="AF101" s="248">
        <v>92</v>
      </c>
      <c r="AG101" s="248">
        <v>41</v>
      </c>
      <c r="AH101" s="248">
        <v>47</v>
      </c>
      <c r="AI101" s="248">
        <v>88</v>
      </c>
      <c r="AJ101" s="248">
        <v>285</v>
      </c>
      <c r="AK101" s="248">
        <v>266</v>
      </c>
      <c r="AL101" s="248">
        <v>551</v>
      </c>
      <c r="AM101" s="248">
        <v>56</v>
      </c>
      <c r="AN101" s="248">
        <v>39</v>
      </c>
      <c r="AO101" s="248">
        <v>95</v>
      </c>
      <c r="AP101" s="248">
        <v>55</v>
      </c>
      <c r="AQ101" s="248">
        <v>44</v>
      </c>
      <c r="AR101" s="248">
        <v>99</v>
      </c>
      <c r="AS101" s="248">
        <v>36</v>
      </c>
      <c r="AT101" s="248">
        <v>19</v>
      </c>
      <c r="AU101" s="248">
        <v>55</v>
      </c>
      <c r="AV101" s="248">
        <v>0</v>
      </c>
      <c r="AW101" s="248">
        <v>0</v>
      </c>
      <c r="AX101" s="248">
        <v>0</v>
      </c>
      <c r="AY101" s="248">
        <v>0</v>
      </c>
      <c r="AZ101" s="248">
        <v>0</v>
      </c>
      <c r="BA101" s="248">
        <v>0</v>
      </c>
      <c r="BB101" s="248">
        <v>0</v>
      </c>
      <c r="BC101" s="248">
        <v>0</v>
      </c>
      <c r="BD101" s="248">
        <v>0</v>
      </c>
      <c r="BE101" s="248">
        <f t="shared" si="3"/>
        <v>147</v>
      </c>
      <c r="BF101" s="248">
        <f t="shared" si="4"/>
        <v>102</v>
      </c>
      <c r="BG101" s="248">
        <f t="shared" si="4"/>
        <v>249</v>
      </c>
    </row>
    <row r="102" spans="1:59" x14ac:dyDescent="0.65">
      <c r="A102" s="248">
        <v>99</v>
      </c>
      <c r="B102" s="322" t="s">
        <v>157</v>
      </c>
      <c r="C102" s="248">
        <v>45</v>
      </c>
      <c r="D102" s="248">
        <v>45</v>
      </c>
      <c r="E102" s="248">
        <v>90</v>
      </c>
      <c r="F102" s="248">
        <v>3</v>
      </c>
      <c r="G102" s="248">
        <v>4</v>
      </c>
      <c r="H102" s="248">
        <v>7</v>
      </c>
      <c r="I102" s="248">
        <v>5</v>
      </c>
      <c r="J102" s="248">
        <v>6</v>
      </c>
      <c r="K102" s="248">
        <v>11</v>
      </c>
      <c r="L102" s="248">
        <v>4</v>
      </c>
      <c r="M102" s="248">
        <v>3</v>
      </c>
      <c r="N102" s="248">
        <v>7</v>
      </c>
      <c r="O102" s="248">
        <v>12</v>
      </c>
      <c r="P102" s="248">
        <v>13</v>
      </c>
      <c r="Q102" s="248">
        <v>25</v>
      </c>
      <c r="R102" s="248">
        <v>6</v>
      </c>
      <c r="S102" s="248">
        <v>6</v>
      </c>
      <c r="T102" s="248">
        <v>12</v>
      </c>
      <c r="U102" s="248">
        <v>5</v>
      </c>
      <c r="V102" s="248">
        <v>6</v>
      </c>
      <c r="W102" s="248">
        <v>11</v>
      </c>
      <c r="X102" s="248">
        <v>6</v>
      </c>
      <c r="Y102" s="248">
        <v>8</v>
      </c>
      <c r="Z102" s="248">
        <v>14</v>
      </c>
      <c r="AA102" s="248">
        <v>4</v>
      </c>
      <c r="AB102" s="248">
        <v>3</v>
      </c>
      <c r="AC102" s="248">
        <v>7</v>
      </c>
      <c r="AD102" s="248">
        <v>6</v>
      </c>
      <c r="AE102" s="248">
        <v>6</v>
      </c>
      <c r="AF102" s="248">
        <v>12</v>
      </c>
      <c r="AG102" s="248">
        <v>6</v>
      </c>
      <c r="AH102" s="248">
        <v>3</v>
      </c>
      <c r="AI102" s="248">
        <v>9</v>
      </c>
      <c r="AJ102" s="248">
        <v>33</v>
      </c>
      <c r="AK102" s="248">
        <v>32</v>
      </c>
      <c r="AL102" s="248">
        <v>65</v>
      </c>
      <c r="AM102" s="248">
        <v>0</v>
      </c>
      <c r="AN102" s="248">
        <v>0</v>
      </c>
      <c r="AO102" s="248">
        <v>0</v>
      </c>
      <c r="AP102" s="248">
        <v>0</v>
      </c>
      <c r="AQ102" s="248">
        <v>0</v>
      </c>
      <c r="AR102" s="248">
        <v>0</v>
      </c>
      <c r="AS102" s="248">
        <v>0</v>
      </c>
      <c r="AT102" s="248">
        <v>0</v>
      </c>
      <c r="AU102" s="248">
        <v>0</v>
      </c>
      <c r="AV102" s="248">
        <v>0</v>
      </c>
      <c r="AW102" s="248">
        <v>0</v>
      </c>
      <c r="AX102" s="248">
        <v>0</v>
      </c>
      <c r="AY102" s="248">
        <v>0</v>
      </c>
      <c r="AZ102" s="248">
        <v>0</v>
      </c>
      <c r="BA102" s="248">
        <v>0</v>
      </c>
      <c r="BB102" s="248">
        <v>0</v>
      </c>
      <c r="BC102" s="248">
        <v>0</v>
      </c>
      <c r="BD102" s="248">
        <v>0</v>
      </c>
      <c r="BE102" s="248">
        <f t="shared" si="3"/>
        <v>0</v>
      </c>
      <c r="BF102" s="248">
        <f t="shared" si="4"/>
        <v>0</v>
      </c>
      <c r="BG102" s="248">
        <f t="shared" si="4"/>
        <v>0</v>
      </c>
    </row>
    <row r="103" spans="1:59" x14ac:dyDescent="0.65">
      <c r="A103" s="248">
        <v>100</v>
      </c>
      <c r="B103" s="322" t="s">
        <v>155</v>
      </c>
      <c r="C103" s="248">
        <v>91</v>
      </c>
      <c r="D103" s="248">
        <v>66</v>
      </c>
      <c r="E103" s="248">
        <v>157</v>
      </c>
      <c r="F103" s="248">
        <v>0</v>
      </c>
      <c r="G103" s="248">
        <v>0</v>
      </c>
      <c r="H103" s="248">
        <v>0</v>
      </c>
      <c r="I103" s="248">
        <v>10</v>
      </c>
      <c r="J103" s="248">
        <v>8</v>
      </c>
      <c r="K103" s="248">
        <v>18</v>
      </c>
      <c r="L103" s="248">
        <v>11</v>
      </c>
      <c r="M103" s="248">
        <v>8</v>
      </c>
      <c r="N103" s="248">
        <v>19</v>
      </c>
      <c r="O103" s="248">
        <v>21</v>
      </c>
      <c r="P103" s="248">
        <v>16</v>
      </c>
      <c r="Q103" s="248">
        <v>37</v>
      </c>
      <c r="R103" s="248">
        <v>14</v>
      </c>
      <c r="S103" s="248">
        <v>8</v>
      </c>
      <c r="T103" s="248">
        <v>22</v>
      </c>
      <c r="U103" s="248">
        <v>14</v>
      </c>
      <c r="V103" s="248">
        <v>10</v>
      </c>
      <c r="W103" s="248">
        <v>24</v>
      </c>
      <c r="X103" s="248">
        <v>8</v>
      </c>
      <c r="Y103" s="248">
        <v>4</v>
      </c>
      <c r="Z103" s="248">
        <v>12</v>
      </c>
      <c r="AA103" s="248">
        <v>12</v>
      </c>
      <c r="AB103" s="248">
        <v>8</v>
      </c>
      <c r="AC103" s="248">
        <v>20</v>
      </c>
      <c r="AD103" s="248">
        <v>13</v>
      </c>
      <c r="AE103" s="248">
        <v>8</v>
      </c>
      <c r="AF103" s="248">
        <v>21</v>
      </c>
      <c r="AG103" s="248">
        <v>9</v>
      </c>
      <c r="AH103" s="248">
        <v>12</v>
      </c>
      <c r="AI103" s="248">
        <v>21</v>
      </c>
      <c r="AJ103" s="248">
        <v>70</v>
      </c>
      <c r="AK103" s="248">
        <v>50</v>
      </c>
      <c r="AL103" s="248">
        <v>120</v>
      </c>
      <c r="AM103" s="248">
        <v>0</v>
      </c>
      <c r="AN103" s="248">
        <v>0</v>
      </c>
      <c r="AO103" s="248">
        <v>0</v>
      </c>
      <c r="AP103" s="248">
        <v>0</v>
      </c>
      <c r="AQ103" s="248">
        <v>0</v>
      </c>
      <c r="AR103" s="248">
        <v>0</v>
      </c>
      <c r="AS103" s="248">
        <v>0</v>
      </c>
      <c r="AT103" s="248">
        <v>0</v>
      </c>
      <c r="AU103" s="248">
        <v>0</v>
      </c>
      <c r="AV103" s="248">
        <v>0</v>
      </c>
      <c r="AW103" s="248">
        <v>0</v>
      </c>
      <c r="AX103" s="248">
        <v>0</v>
      </c>
      <c r="AY103" s="248">
        <v>0</v>
      </c>
      <c r="AZ103" s="248">
        <v>0</v>
      </c>
      <c r="BA103" s="248">
        <v>0</v>
      </c>
      <c r="BB103" s="248">
        <v>0</v>
      </c>
      <c r="BC103" s="248">
        <v>0</v>
      </c>
      <c r="BD103" s="248">
        <v>0</v>
      </c>
      <c r="BE103" s="248">
        <f t="shared" si="3"/>
        <v>0</v>
      </c>
      <c r="BF103" s="248">
        <f t="shared" si="4"/>
        <v>0</v>
      </c>
      <c r="BG103" s="248">
        <f t="shared" si="4"/>
        <v>0</v>
      </c>
    </row>
    <row r="104" spans="1:59" x14ac:dyDescent="0.65">
      <c r="A104" s="248">
        <v>101</v>
      </c>
      <c r="B104" s="322" t="s">
        <v>524</v>
      </c>
      <c r="C104" s="248">
        <v>188</v>
      </c>
      <c r="D104" s="248">
        <v>180</v>
      </c>
      <c r="E104" s="248">
        <v>368</v>
      </c>
      <c r="F104" s="248">
        <v>0</v>
      </c>
      <c r="G104" s="248">
        <v>0</v>
      </c>
      <c r="H104" s="248">
        <v>0</v>
      </c>
      <c r="I104" s="248">
        <v>23</v>
      </c>
      <c r="J104" s="248">
        <v>27</v>
      </c>
      <c r="K104" s="248">
        <v>50</v>
      </c>
      <c r="L104" s="248">
        <v>16</v>
      </c>
      <c r="M104" s="248">
        <v>16</v>
      </c>
      <c r="N104" s="248">
        <v>32</v>
      </c>
      <c r="O104" s="248">
        <v>39</v>
      </c>
      <c r="P104" s="248">
        <v>43</v>
      </c>
      <c r="Q104" s="248">
        <v>82</v>
      </c>
      <c r="R104" s="248">
        <v>26</v>
      </c>
      <c r="S104" s="248">
        <v>23</v>
      </c>
      <c r="T104" s="248">
        <v>49</v>
      </c>
      <c r="U104" s="248">
        <v>28</v>
      </c>
      <c r="V104" s="248">
        <v>26</v>
      </c>
      <c r="W104" s="248">
        <v>54</v>
      </c>
      <c r="X104" s="248">
        <v>24</v>
      </c>
      <c r="Y104" s="248">
        <v>28</v>
      </c>
      <c r="Z104" s="248">
        <v>52</v>
      </c>
      <c r="AA104" s="248">
        <v>21</v>
      </c>
      <c r="AB104" s="248">
        <v>20</v>
      </c>
      <c r="AC104" s="248">
        <v>41</v>
      </c>
      <c r="AD104" s="248">
        <v>23</v>
      </c>
      <c r="AE104" s="248">
        <v>22</v>
      </c>
      <c r="AF104" s="248">
        <v>45</v>
      </c>
      <c r="AG104" s="248">
        <v>27</v>
      </c>
      <c r="AH104" s="248">
        <v>18</v>
      </c>
      <c r="AI104" s="248">
        <v>45</v>
      </c>
      <c r="AJ104" s="248">
        <v>149</v>
      </c>
      <c r="AK104" s="248">
        <v>137</v>
      </c>
      <c r="AL104" s="248">
        <v>286</v>
      </c>
      <c r="AM104" s="248">
        <v>0</v>
      </c>
      <c r="AN104" s="248">
        <v>0</v>
      </c>
      <c r="AO104" s="248">
        <v>0</v>
      </c>
      <c r="AP104" s="248">
        <v>0</v>
      </c>
      <c r="AQ104" s="248">
        <v>0</v>
      </c>
      <c r="AR104" s="248">
        <v>0</v>
      </c>
      <c r="AS104" s="248">
        <v>0</v>
      </c>
      <c r="AT104" s="248">
        <v>0</v>
      </c>
      <c r="AU104" s="248">
        <v>0</v>
      </c>
      <c r="AV104" s="248">
        <v>0</v>
      </c>
      <c r="AW104" s="248">
        <v>0</v>
      </c>
      <c r="AX104" s="248">
        <v>0</v>
      </c>
      <c r="AY104" s="248">
        <v>0</v>
      </c>
      <c r="AZ104" s="248">
        <v>0</v>
      </c>
      <c r="BA104" s="248">
        <v>0</v>
      </c>
      <c r="BB104" s="248">
        <v>0</v>
      </c>
      <c r="BC104" s="248">
        <v>0</v>
      </c>
      <c r="BD104" s="248">
        <v>0</v>
      </c>
      <c r="BE104" s="248">
        <f t="shared" si="3"/>
        <v>0</v>
      </c>
      <c r="BF104" s="248">
        <f t="shared" si="4"/>
        <v>0</v>
      </c>
      <c r="BG104" s="248">
        <f t="shared" si="4"/>
        <v>0</v>
      </c>
    </row>
    <row r="105" spans="1:59" x14ac:dyDescent="0.65">
      <c r="A105" s="248">
        <v>102</v>
      </c>
      <c r="B105" s="322" t="s">
        <v>165</v>
      </c>
      <c r="C105" s="248">
        <v>72</v>
      </c>
      <c r="D105" s="248">
        <v>82</v>
      </c>
      <c r="E105" s="248">
        <v>154</v>
      </c>
      <c r="F105" s="248">
        <v>0</v>
      </c>
      <c r="G105" s="248">
        <v>0</v>
      </c>
      <c r="H105" s="248">
        <v>0</v>
      </c>
      <c r="I105" s="248">
        <v>11</v>
      </c>
      <c r="J105" s="248">
        <v>7</v>
      </c>
      <c r="K105" s="248">
        <v>18</v>
      </c>
      <c r="L105" s="248">
        <v>6</v>
      </c>
      <c r="M105" s="248">
        <v>10</v>
      </c>
      <c r="N105" s="248">
        <v>16</v>
      </c>
      <c r="O105" s="248">
        <v>17</v>
      </c>
      <c r="P105" s="248">
        <v>17</v>
      </c>
      <c r="Q105" s="248">
        <v>34</v>
      </c>
      <c r="R105" s="248">
        <v>11</v>
      </c>
      <c r="S105" s="248">
        <v>9</v>
      </c>
      <c r="T105" s="248">
        <v>20</v>
      </c>
      <c r="U105" s="248">
        <v>9</v>
      </c>
      <c r="V105" s="248">
        <v>16</v>
      </c>
      <c r="W105" s="248">
        <v>25</v>
      </c>
      <c r="X105" s="248">
        <v>6</v>
      </c>
      <c r="Y105" s="248">
        <v>8</v>
      </c>
      <c r="Z105" s="248">
        <v>14</v>
      </c>
      <c r="AA105" s="248">
        <v>5</v>
      </c>
      <c r="AB105" s="248">
        <v>13</v>
      </c>
      <c r="AC105" s="248">
        <v>18</v>
      </c>
      <c r="AD105" s="248">
        <v>8</v>
      </c>
      <c r="AE105" s="248">
        <v>9</v>
      </c>
      <c r="AF105" s="248">
        <v>17</v>
      </c>
      <c r="AG105" s="248">
        <v>16</v>
      </c>
      <c r="AH105" s="248">
        <v>10</v>
      </c>
      <c r="AI105" s="248">
        <v>26</v>
      </c>
      <c r="AJ105" s="248">
        <v>55</v>
      </c>
      <c r="AK105" s="248">
        <v>65</v>
      </c>
      <c r="AL105" s="248">
        <v>120</v>
      </c>
      <c r="AM105" s="248">
        <v>0</v>
      </c>
      <c r="AN105" s="248">
        <v>0</v>
      </c>
      <c r="AO105" s="248">
        <v>0</v>
      </c>
      <c r="AP105" s="248">
        <v>0</v>
      </c>
      <c r="AQ105" s="248">
        <v>0</v>
      </c>
      <c r="AR105" s="248">
        <v>0</v>
      </c>
      <c r="AS105" s="248">
        <v>0</v>
      </c>
      <c r="AT105" s="248">
        <v>0</v>
      </c>
      <c r="AU105" s="248">
        <v>0</v>
      </c>
      <c r="AV105" s="248">
        <v>0</v>
      </c>
      <c r="AW105" s="248">
        <v>0</v>
      </c>
      <c r="AX105" s="248">
        <v>0</v>
      </c>
      <c r="AY105" s="248">
        <v>0</v>
      </c>
      <c r="AZ105" s="248">
        <v>0</v>
      </c>
      <c r="BA105" s="248">
        <v>0</v>
      </c>
      <c r="BB105" s="248">
        <v>0</v>
      </c>
      <c r="BC105" s="248">
        <v>0</v>
      </c>
      <c r="BD105" s="248">
        <v>0</v>
      </c>
      <c r="BE105" s="248">
        <f t="shared" si="3"/>
        <v>0</v>
      </c>
      <c r="BF105" s="248">
        <f t="shared" si="4"/>
        <v>0</v>
      </c>
      <c r="BG105" s="248">
        <f t="shared" si="4"/>
        <v>0</v>
      </c>
    </row>
    <row r="106" spans="1:59" s="250" customFormat="1" ht="24" x14ac:dyDescent="0.55000000000000004">
      <c r="A106" s="753" t="s">
        <v>6</v>
      </c>
      <c r="B106" s="754"/>
      <c r="C106" s="249">
        <v>19798</v>
      </c>
      <c r="D106" s="249">
        <v>18029</v>
      </c>
      <c r="E106" s="249">
        <v>37827</v>
      </c>
      <c r="F106" s="249">
        <v>314</v>
      </c>
      <c r="G106" s="249">
        <v>303</v>
      </c>
      <c r="H106" s="249">
        <v>617</v>
      </c>
      <c r="I106" s="249">
        <v>1603</v>
      </c>
      <c r="J106" s="249">
        <v>1546</v>
      </c>
      <c r="K106" s="249">
        <v>3149</v>
      </c>
      <c r="L106" s="249">
        <v>1755</v>
      </c>
      <c r="M106" s="249">
        <v>1641</v>
      </c>
      <c r="N106" s="249">
        <v>3396</v>
      </c>
      <c r="O106" s="249">
        <v>3672</v>
      </c>
      <c r="P106" s="249">
        <v>3490</v>
      </c>
      <c r="Q106" s="249">
        <v>7162</v>
      </c>
      <c r="R106" s="249">
        <v>2194</v>
      </c>
      <c r="S106" s="249">
        <v>2060</v>
      </c>
      <c r="T106" s="249">
        <v>4254</v>
      </c>
      <c r="U106" s="249">
        <v>2414</v>
      </c>
      <c r="V106" s="249">
        <v>2299</v>
      </c>
      <c r="W106" s="249">
        <v>4713</v>
      </c>
      <c r="X106" s="249">
        <v>2343</v>
      </c>
      <c r="Y106" s="249">
        <v>2201</v>
      </c>
      <c r="Z106" s="249">
        <v>4544</v>
      </c>
      <c r="AA106" s="249">
        <v>2309</v>
      </c>
      <c r="AB106" s="249">
        <v>2025</v>
      </c>
      <c r="AC106" s="249">
        <v>4334</v>
      </c>
      <c r="AD106" s="249">
        <v>2326</v>
      </c>
      <c r="AE106" s="249">
        <v>2185</v>
      </c>
      <c r="AF106" s="249">
        <v>4511</v>
      </c>
      <c r="AG106" s="249">
        <v>2364</v>
      </c>
      <c r="AH106" s="249">
        <v>2140</v>
      </c>
      <c r="AI106" s="249">
        <v>4504</v>
      </c>
      <c r="AJ106" s="249">
        <v>13950</v>
      </c>
      <c r="AK106" s="249">
        <v>12910</v>
      </c>
      <c r="AL106" s="249">
        <v>26860</v>
      </c>
      <c r="AM106" s="249">
        <v>784</v>
      </c>
      <c r="AN106" s="249">
        <v>537</v>
      </c>
      <c r="AO106" s="249">
        <v>1321</v>
      </c>
      <c r="AP106" s="249">
        <v>710</v>
      </c>
      <c r="AQ106" s="249">
        <v>530</v>
      </c>
      <c r="AR106" s="249">
        <v>1240</v>
      </c>
      <c r="AS106" s="249">
        <v>620</v>
      </c>
      <c r="AT106" s="249">
        <v>532</v>
      </c>
      <c r="AU106" s="249">
        <v>1152</v>
      </c>
      <c r="AV106" s="249">
        <v>30</v>
      </c>
      <c r="AW106" s="249">
        <v>14</v>
      </c>
      <c r="AX106" s="249">
        <v>44</v>
      </c>
      <c r="AY106" s="249">
        <v>17</v>
      </c>
      <c r="AZ106" s="249">
        <v>11</v>
      </c>
      <c r="BA106" s="249">
        <v>28</v>
      </c>
      <c r="BB106" s="249">
        <v>15</v>
      </c>
      <c r="BC106" s="249">
        <v>5</v>
      </c>
      <c r="BD106" s="249">
        <v>20</v>
      </c>
      <c r="BE106" s="248">
        <f t="shared" si="3"/>
        <v>2176</v>
      </c>
      <c r="BF106" s="248">
        <f t="shared" si="4"/>
        <v>1629</v>
      </c>
      <c r="BG106" s="248">
        <f>SUM(AO106+AR106+AU106+AX106+BA106+BD106)</f>
        <v>3805</v>
      </c>
    </row>
    <row r="108" spans="1:59" x14ac:dyDescent="0.65">
      <c r="B108" s="302" t="s">
        <v>525</v>
      </c>
    </row>
  </sheetData>
  <mergeCells count="22">
    <mergeCell ref="L2:N2"/>
    <mergeCell ref="A2:A3"/>
    <mergeCell ref="B2:B3"/>
    <mergeCell ref="C2:E2"/>
    <mergeCell ref="F2:H2"/>
    <mergeCell ref="I2:K2"/>
    <mergeCell ref="AV2:AX2"/>
    <mergeCell ref="AY2:BA2"/>
    <mergeCell ref="BB2:BD2"/>
    <mergeCell ref="BE2:BG2"/>
    <mergeCell ref="A106:B106"/>
    <mergeCell ref="AG2:AI2"/>
    <mergeCell ref="AJ2:AL2"/>
    <mergeCell ref="AM2:AO2"/>
    <mergeCell ref="AP2:AR2"/>
    <mergeCell ref="AS2:AU2"/>
    <mergeCell ref="O2:Q2"/>
    <mergeCell ref="R2:T2"/>
    <mergeCell ref="U2:W2"/>
    <mergeCell ref="X2:Z2"/>
    <mergeCell ref="AA2:AC2"/>
    <mergeCell ref="AD2:AF2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135"/>
  <sheetViews>
    <sheetView tabSelected="1" topLeftCell="A64" workbookViewId="0">
      <selection activeCell="Z85" sqref="Z85"/>
    </sheetView>
  </sheetViews>
  <sheetFormatPr defaultRowHeight="24" x14ac:dyDescent="0.5"/>
  <cols>
    <col min="1" max="1" width="3" style="335" customWidth="1"/>
    <col min="2" max="2" width="21.42578125" style="336" customWidth="1"/>
    <col min="3" max="3" width="5.28515625" style="337" customWidth="1"/>
    <col min="4" max="7" width="5.140625" style="337" customWidth="1"/>
    <col min="8" max="8" width="4.7109375" style="337" customWidth="1"/>
    <col min="9" max="9" width="5.7109375" style="337" customWidth="1"/>
    <col min="10" max="10" width="4.7109375" style="338" customWidth="1"/>
    <col min="11" max="11" width="5" style="338" customWidth="1"/>
    <col min="12" max="21" width="4.7109375" style="338" customWidth="1"/>
    <col min="22" max="22" width="6.140625" style="338" customWidth="1"/>
    <col min="23" max="28" width="4.140625" style="338" customWidth="1"/>
    <col min="29" max="29" width="5.28515625" style="338" customWidth="1"/>
    <col min="30" max="35" width="3.85546875" style="338" customWidth="1"/>
    <col min="36" max="36" width="5.28515625" style="338" customWidth="1"/>
    <col min="37" max="37" width="7.140625" style="338" customWidth="1"/>
    <col min="38" max="38" width="5.85546875" style="338" customWidth="1"/>
    <col min="39" max="39" width="6.5703125" style="338" customWidth="1"/>
    <col min="40" max="40" width="4.28515625" style="338" customWidth="1"/>
    <col min="41" max="256" width="9.140625" style="334"/>
    <col min="257" max="257" width="3" style="334" customWidth="1"/>
    <col min="258" max="258" width="21.42578125" style="334" customWidth="1"/>
    <col min="259" max="259" width="5.28515625" style="334" customWidth="1"/>
    <col min="260" max="263" width="5.140625" style="334" customWidth="1"/>
    <col min="264" max="264" width="4.7109375" style="334" customWidth="1"/>
    <col min="265" max="265" width="5.7109375" style="334" customWidth="1"/>
    <col min="266" max="266" width="4.7109375" style="334" customWidth="1"/>
    <col min="267" max="267" width="5" style="334" customWidth="1"/>
    <col min="268" max="277" width="4.7109375" style="334" customWidth="1"/>
    <col min="278" max="278" width="6.140625" style="334" customWidth="1"/>
    <col min="279" max="284" width="4.140625" style="334" customWidth="1"/>
    <col min="285" max="285" width="5.28515625" style="334" customWidth="1"/>
    <col min="286" max="291" width="3.85546875" style="334" customWidth="1"/>
    <col min="292" max="292" width="5.28515625" style="334" customWidth="1"/>
    <col min="293" max="293" width="7.140625" style="334" customWidth="1"/>
    <col min="294" max="294" width="5.85546875" style="334" customWidth="1"/>
    <col min="295" max="295" width="6.5703125" style="334" customWidth="1"/>
    <col min="296" max="296" width="4.28515625" style="334" customWidth="1"/>
    <col min="297" max="512" width="9.140625" style="334"/>
    <col min="513" max="513" width="3" style="334" customWidth="1"/>
    <col min="514" max="514" width="21.42578125" style="334" customWidth="1"/>
    <col min="515" max="515" width="5.28515625" style="334" customWidth="1"/>
    <col min="516" max="519" width="5.140625" style="334" customWidth="1"/>
    <col min="520" max="520" width="4.7109375" style="334" customWidth="1"/>
    <col min="521" max="521" width="5.7109375" style="334" customWidth="1"/>
    <col min="522" max="522" width="4.7109375" style="334" customWidth="1"/>
    <col min="523" max="523" width="5" style="334" customWidth="1"/>
    <col min="524" max="533" width="4.7109375" style="334" customWidth="1"/>
    <col min="534" max="534" width="6.140625" style="334" customWidth="1"/>
    <col min="535" max="540" width="4.140625" style="334" customWidth="1"/>
    <col min="541" max="541" width="5.28515625" style="334" customWidth="1"/>
    <col min="542" max="547" width="3.85546875" style="334" customWidth="1"/>
    <col min="548" max="548" width="5.28515625" style="334" customWidth="1"/>
    <col min="549" max="549" width="7.140625" style="334" customWidth="1"/>
    <col min="550" max="550" width="5.85546875" style="334" customWidth="1"/>
    <col min="551" max="551" width="6.5703125" style="334" customWidth="1"/>
    <col min="552" max="552" width="4.28515625" style="334" customWidth="1"/>
    <col min="553" max="768" width="9.140625" style="334"/>
    <col min="769" max="769" width="3" style="334" customWidth="1"/>
    <col min="770" max="770" width="21.42578125" style="334" customWidth="1"/>
    <col min="771" max="771" width="5.28515625" style="334" customWidth="1"/>
    <col min="772" max="775" width="5.140625" style="334" customWidth="1"/>
    <col min="776" max="776" width="4.7109375" style="334" customWidth="1"/>
    <col min="777" max="777" width="5.7109375" style="334" customWidth="1"/>
    <col min="778" max="778" width="4.7109375" style="334" customWidth="1"/>
    <col min="779" max="779" width="5" style="334" customWidth="1"/>
    <col min="780" max="789" width="4.7109375" style="334" customWidth="1"/>
    <col min="790" max="790" width="6.140625" style="334" customWidth="1"/>
    <col min="791" max="796" width="4.140625" style="334" customWidth="1"/>
    <col min="797" max="797" width="5.28515625" style="334" customWidth="1"/>
    <col min="798" max="803" width="3.85546875" style="334" customWidth="1"/>
    <col min="804" max="804" width="5.28515625" style="334" customWidth="1"/>
    <col min="805" max="805" width="7.140625" style="334" customWidth="1"/>
    <col min="806" max="806" width="5.85546875" style="334" customWidth="1"/>
    <col min="807" max="807" width="6.5703125" style="334" customWidth="1"/>
    <col min="808" max="808" width="4.28515625" style="334" customWidth="1"/>
    <col min="809" max="1024" width="9.140625" style="334"/>
    <col min="1025" max="1025" width="3" style="334" customWidth="1"/>
    <col min="1026" max="1026" width="21.42578125" style="334" customWidth="1"/>
    <col min="1027" max="1027" width="5.28515625" style="334" customWidth="1"/>
    <col min="1028" max="1031" width="5.140625" style="334" customWidth="1"/>
    <col min="1032" max="1032" width="4.7109375" style="334" customWidth="1"/>
    <col min="1033" max="1033" width="5.7109375" style="334" customWidth="1"/>
    <col min="1034" max="1034" width="4.7109375" style="334" customWidth="1"/>
    <col min="1035" max="1035" width="5" style="334" customWidth="1"/>
    <col min="1036" max="1045" width="4.7109375" style="334" customWidth="1"/>
    <col min="1046" max="1046" width="6.140625" style="334" customWidth="1"/>
    <col min="1047" max="1052" width="4.140625" style="334" customWidth="1"/>
    <col min="1053" max="1053" width="5.28515625" style="334" customWidth="1"/>
    <col min="1054" max="1059" width="3.85546875" style="334" customWidth="1"/>
    <col min="1060" max="1060" width="5.28515625" style="334" customWidth="1"/>
    <col min="1061" max="1061" width="7.140625" style="334" customWidth="1"/>
    <col min="1062" max="1062" width="5.85546875" style="334" customWidth="1"/>
    <col min="1063" max="1063" width="6.5703125" style="334" customWidth="1"/>
    <col min="1064" max="1064" width="4.28515625" style="334" customWidth="1"/>
    <col min="1065" max="1280" width="9.140625" style="334"/>
    <col min="1281" max="1281" width="3" style="334" customWidth="1"/>
    <col min="1282" max="1282" width="21.42578125" style="334" customWidth="1"/>
    <col min="1283" max="1283" width="5.28515625" style="334" customWidth="1"/>
    <col min="1284" max="1287" width="5.140625" style="334" customWidth="1"/>
    <col min="1288" max="1288" width="4.7109375" style="334" customWidth="1"/>
    <col min="1289" max="1289" width="5.7109375" style="334" customWidth="1"/>
    <col min="1290" max="1290" width="4.7109375" style="334" customWidth="1"/>
    <col min="1291" max="1291" width="5" style="334" customWidth="1"/>
    <col min="1292" max="1301" width="4.7109375" style="334" customWidth="1"/>
    <col min="1302" max="1302" width="6.140625" style="334" customWidth="1"/>
    <col min="1303" max="1308" width="4.140625" style="334" customWidth="1"/>
    <col min="1309" max="1309" width="5.28515625" style="334" customWidth="1"/>
    <col min="1310" max="1315" width="3.85546875" style="334" customWidth="1"/>
    <col min="1316" max="1316" width="5.28515625" style="334" customWidth="1"/>
    <col min="1317" max="1317" width="7.140625" style="334" customWidth="1"/>
    <col min="1318" max="1318" width="5.85546875" style="334" customWidth="1"/>
    <col min="1319" max="1319" width="6.5703125" style="334" customWidth="1"/>
    <col min="1320" max="1320" width="4.28515625" style="334" customWidth="1"/>
    <col min="1321" max="1536" width="9.140625" style="334"/>
    <col min="1537" max="1537" width="3" style="334" customWidth="1"/>
    <col min="1538" max="1538" width="21.42578125" style="334" customWidth="1"/>
    <col min="1539" max="1539" width="5.28515625" style="334" customWidth="1"/>
    <col min="1540" max="1543" width="5.140625" style="334" customWidth="1"/>
    <col min="1544" max="1544" width="4.7109375" style="334" customWidth="1"/>
    <col min="1545" max="1545" width="5.7109375" style="334" customWidth="1"/>
    <col min="1546" max="1546" width="4.7109375" style="334" customWidth="1"/>
    <col min="1547" max="1547" width="5" style="334" customWidth="1"/>
    <col min="1548" max="1557" width="4.7109375" style="334" customWidth="1"/>
    <col min="1558" max="1558" width="6.140625" style="334" customWidth="1"/>
    <col min="1559" max="1564" width="4.140625" style="334" customWidth="1"/>
    <col min="1565" max="1565" width="5.28515625" style="334" customWidth="1"/>
    <col min="1566" max="1571" width="3.85546875" style="334" customWidth="1"/>
    <col min="1572" max="1572" width="5.28515625" style="334" customWidth="1"/>
    <col min="1573" max="1573" width="7.140625" style="334" customWidth="1"/>
    <col min="1574" max="1574" width="5.85546875" style="334" customWidth="1"/>
    <col min="1575" max="1575" width="6.5703125" style="334" customWidth="1"/>
    <col min="1576" max="1576" width="4.28515625" style="334" customWidth="1"/>
    <col min="1577" max="1792" width="9.140625" style="334"/>
    <col min="1793" max="1793" width="3" style="334" customWidth="1"/>
    <col min="1794" max="1794" width="21.42578125" style="334" customWidth="1"/>
    <col min="1795" max="1795" width="5.28515625" style="334" customWidth="1"/>
    <col min="1796" max="1799" width="5.140625" style="334" customWidth="1"/>
    <col min="1800" max="1800" width="4.7109375" style="334" customWidth="1"/>
    <col min="1801" max="1801" width="5.7109375" style="334" customWidth="1"/>
    <col min="1802" max="1802" width="4.7109375" style="334" customWidth="1"/>
    <col min="1803" max="1803" width="5" style="334" customWidth="1"/>
    <col min="1804" max="1813" width="4.7109375" style="334" customWidth="1"/>
    <col min="1814" max="1814" width="6.140625" style="334" customWidth="1"/>
    <col min="1815" max="1820" width="4.140625" style="334" customWidth="1"/>
    <col min="1821" max="1821" width="5.28515625" style="334" customWidth="1"/>
    <col min="1822" max="1827" width="3.85546875" style="334" customWidth="1"/>
    <col min="1828" max="1828" width="5.28515625" style="334" customWidth="1"/>
    <col min="1829" max="1829" width="7.140625" style="334" customWidth="1"/>
    <col min="1830" max="1830" width="5.85546875" style="334" customWidth="1"/>
    <col min="1831" max="1831" width="6.5703125" style="334" customWidth="1"/>
    <col min="1832" max="1832" width="4.28515625" style="334" customWidth="1"/>
    <col min="1833" max="2048" width="9.140625" style="334"/>
    <col min="2049" max="2049" width="3" style="334" customWidth="1"/>
    <col min="2050" max="2050" width="21.42578125" style="334" customWidth="1"/>
    <col min="2051" max="2051" width="5.28515625" style="334" customWidth="1"/>
    <col min="2052" max="2055" width="5.140625" style="334" customWidth="1"/>
    <col min="2056" max="2056" width="4.7109375" style="334" customWidth="1"/>
    <col min="2057" max="2057" width="5.7109375" style="334" customWidth="1"/>
    <col min="2058" max="2058" width="4.7109375" style="334" customWidth="1"/>
    <col min="2059" max="2059" width="5" style="334" customWidth="1"/>
    <col min="2060" max="2069" width="4.7109375" style="334" customWidth="1"/>
    <col min="2070" max="2070" width="6.140625" style="334" customWidth="1"/>
    <col min="2071" max="2076" width="4.140625" style="334" customWidth="1"/>
    <col min="2077" max="2077" width="5.28515625" style="334" customWidth="1"/>
    <col min="2078" max="2083" width="3.85546875" style="334" customWidth="1"/>
    <col min="2084" max="2084" width="5.28515625" style="334" customWidth="1"/>
    <col min="2085" max="2085" width="7.140625" style="334" customWidth="1"/>
    <col min="2086" max="2086" width="5.85546875" style="334" customWidth="1"/>
    <col min="2087" max="2087" width="6.5703125" style="334" customWidth="1"/>
    <col min="2088" max="2088" width="4.28515625" style="334" customWidth="1"/>
    <col min="2089" max="2304" width="9.140625" style="334"/>
    <col min="2305" max="2305" width="3" style="334" customWidth="1"/>
    <col min="2306" max="2306" width="21.42578125" style="334" customWidth="1"/>
    <col min="2307" max="2307" width="5.28515625" style="334" customWidth="1"/>
    <col min="2308" max="2311" width="5.140625" style="334" customWidth="1"/>
    <col min="2312" max="2312" width="4.7109375" style="334" customWidth="1"/>
    <col min="2313" max="2313" width="5.7109375" style="334" customWidth="1"/>
    <col min="2314" max="2314" width="4.7109375" style="334" customWidth="1"/>
    <col min="2315" max="2315" width="5" style="334" customWidth="1"/>
    <col min="2316" max="2325" width="4.7109375" style="334" customWidth="1"/>
    <col min="2326" max="2326" width="6.140625" style="334" customWidth="1"/>
    <col min="2327" max="2332" width="4.140625" style="334" customWidth="1"/>
    <col min="2333" max="2333" width="5.28515625" style="334" customWidth="1"/>
    <col min="2334" max="2339" width="3.85546875" style="334" customWidth="1"/>
    <col min="2340" max="2340" width="5.28515625" style="334" customWidth="1"/>
    <col min="2341" max="2341" width="7.140625" style="334" customWidth="1"/>
    <col min="2342" max="2342" width="5.85546875" style="334" customWidth="1"/>
    <col min="2343" max="2343" width="6.5703125" style="334" customWidth="1"/>
    <col min="2344" max="2344" width="4.28515625" style="334" customWidth="1"/>
    <col min="2345" max="2560" width="9.140625" style="334"/>
    <col min="2561" max="2561" width="3" style="334" customWidth="1"/>
    <col min="2562" max="2562" width="21.42578125" style="334" customWidth="1"/>
    <col min="2563" max="2563" width="5.28515625" style="334" customWidth="1"/>
    <col min="2564" max="2567" width="5.140625" style="334" customWidth="1"/>
    <col min="2568" max="2568" width="4.7109375" style="334" customWidth="1"/>
    <col min="2569" max="2569" width="5.7109375" style="334" customWidth="1"/>
    <col min="2570" max="2570" width="4.7109375" style="334" customWidth="1"/>
    <col min="2571" max="2571" width="5" style="334" customWidth="1"/>
    <col min="2572" max="2581" width="4.7109375" style="334" customWidth="1"/>
    <col min="2582" max="2582" width="6.140625" style="334" customWidth="1"/>
    <col min="2583" max="2588" width="4.140625" style="334" customWidth="1"/>
    <col min="2589" max="2589" width="5.28515625" style="334" customWidth="1"/>
    <col min="2590" max="2595" width="3.85546875" style="334" customWidth="1"/>
    <col min="2596" max="2596" width="5.28515625" style="334" customWidth="1"/>
    <col min="2597" max="2597" width="7.140625" style="334" customWidth="1"/>
    <col min="2598" max="2598" width="5.85546875" style="334" customWidth="1"/>
    <col min="2599" max="2599" width="6.5703125" style="334" customWidth="1"/>
    <col min="2600" max="2600" width="4.28515625" style="334" customWidth="1"/>
    <col min="2601" max="2816" width="9.140625" style="334"/>
    <col min="2817" max="2817" width="3" style="334" customWidth="1"/>
    <col min="2818" max="2818" width="21.42578125" style="334" customWidth="1"/>
    <col min="2819" max="2819" width="5.28515625" style="334" customWidth="1"/>
    <col min="2820" max="2823" width="5.140625" style="334" customWidth="1"/>
    <col min="2824" max="2824" width="4.7109375" style="334" customWidth="1"/>
    <col min="2825" max="2825" width="5.7109375" style="334" customWidth="1"/>
    <col min="2826" max="2826" width="4.7109375" style="334" customWidth="1"/>
    <col min="2827" max="2827" width="5" style="334" customWidth="1"/>
    <col min="2828" max="2837" width="4.7109375" style="334" customWidth="1"/>
    <col min="2838" max="2838" width="6.140625" style="334" customWidth="1"/>
    <col min="2839" max="2844" width="4.140625" style="334" customWidth="1"/>
    <col min="2845" max="2845" width="5.28515625" style="334" customWidth="1"/>
    <col min="2846" max="2851" width="3.85546875" style="334" customWidth="1"/>
    <col min="2852" max="2852" width="5.28515625" style="334" customWidth="1"/>
    <col min="2853" max="2853" width="7.140625" style="334" customWidth="1"/>
    <col min="2854" max="2854" width="5.85546875" style="334" customWidth="1"/>
    <col min="2855" max="2855" width="6.5703125" style="334" customWidth="1"/>
    <col min="2856" max="2856" width="4.28515625" style="334" customWidth="1"/>
    <col min="2857" max="3072" width="9.140625" style="334"/>
    <col min="3073" max="3073" width="3" style="334" customWidth="1"/>
    <col min="3074" max="3074" width="21.42578125" style="334" customWidth="1"/>
    <col min="3075" max="3075" width="5.28515625" style="334" customWidth="1"/>
    <col min="3076" max="3079" width="5.140625" style="334" customWidth="1"/>
    <col min="3080" max="3080" width="4.7109375" style="334" customWidth="1"/>
    <col min="3081" max="3081" width="5.7109375" style="334" customWidth="1"/>
    <col min="3082" max="3082" width="4.7109375" style="334" customWidth="1"/>
    <col min="3083" max="3083" width="5" style="334" customWidth="1"/>
    <col min="3084" max="3093" width="4.7109375" style="334" customWidth="1"/>
    <col min="3094" max="3094" width="6.140625" style="334" customWidth="1"/>
    <col min="3095" max="3100" width="4.140625" style="334" customWidth="1"/>
    <col min="3101" max="3101" width="5.28515625" style="334" customWidth="1"/>
    <col min="3102" max="3107" width="3.85546875" style="334" customWidth="1"/>
    <col min="3108" max="3108" width="5.28515625" style="334" customWidth="1"/>
    <col min="3109" max="3109" width="7.140625" style="334" customWidth="1"/>
    <col min="3110" max="3110" width="5.85546875" style="334" customWidth="1"/>
    <col min="3111" max="3111" width="6.5703125" style="334" customWidth="1"/>
    <col min="3112" max="3112" width="4.28515625" style="334" customWidth="1"/>
    <col min="3113" max="3328" width="9.140625" style="334"/>
    <col min="3329" max="3329" width="3" style="334" customWidth="1"/>
    <col min="3330" max="3330" width="21.42578125" style="334" customWidth="1"/>
    <col min="3331" max="3331" width="5.28515625" style="334" customWidth="1"/>
    <col min="3332" max="3335" width="5.140625" style="334" customWidth="1"/>
    <col min="3336" max="3336" width="4.7109375" style="334" customWidth="1"/>
    <col min="3337" max="3337" width="5.7109375" style="334" customWidth="1"/>
    <col min="3338" max="3338" width="4.7109375" style="334" customWidth="1"/>
    <col min="3339" max="3339" width="5" style="334" customWidth="1"/>
    <col min="3340" max="3349" width="4.7109375" style="334" customWidth="1"/>
    <col min="3350" max="3350" width="6.140625" style="334" customWidth="1"/>
    <col min="3351" max="3356" width="4.140625" style="334" customWidth="1"/>
    <col min="3357" max="3357" width="5.28515625" style="334" customWidth="1"/>
    <col min="3358" max="3363" width="3.85546875" style="334" customWidth="1"/>
    <col min="3364" max="3364" width="5.28515625" style="334" customWidth="1"/>
    <col min="3365" max="3365" width="7.140625" style="334" customWidth="1"/>
    <col min="3366" max="3366" width="5.85546875" style="334" customWidth="1"/>
    <col min="3367" max="3367" width="6.5703125" style="334" customWidth="1"/>
    <col min="3368" max="3368" width="4.28515625" style="334" customWidth="1"/>
    <col min="3369" max="3584" width="9.140625" style="334"/>
    <col min="3585" max="3585" width="3" style="334" customWidth="1"/>
    <col min="3586" max="3586" width="21.42578125" style="334" customWidth="1"/>
    <col min="3587" max="3587" width="5.28515625" style="334" customWidth="1"/>
    <col min="3588" max="3591" width="5.140625" style="334" customWidth="1"/>
    <col min="3592" max="3592" width="4.7109375" style="334" customWidth="1"/>
    <col min="3593" max="3593" width="5.7109375" style="334" customWidth="1"/>
    <col min="3594" max="3594" width="4.7109375" style="334" customWidth="1"/>
    <col min="3595" max="3595" width="5" style="334" customWidth="1"/>
    <col min="3596" max="3605" width="4.7109375" style="334" customWidth="1"/>
    <col min="3606" max="3606" width="6.140625" style="334" customWidth="1"/>
    <col min="3607" max="3612" width="4.140625" style="334" customWidth="1"/>
    <col min="3613" max="3613" width="5.28515625" style="334" customWidth="1"/>
    <col min="3614" max="3619" width="3.85546875" style="334" customWidth="1"/>
    <col min="3620" max="3620" width="5.28515625" style="334" customWidth="1"/>
    <col min="3621" max="3621" width="7.140625" style="334" customWidth="1"/>
    <col min="3622" max="3622" width="5.85546875" style="334" customWidth="1"/>
    <col min="3623" max="3623" width="6.5703125" style="334" customWidth="1"/>
    <col min="3624" max="3624" width="4.28515625" style="334" customWidth="1"/>
    <col min="3625" max="3840" width="9.140625" style="334"/>
    <col min="3841" max="3841" width="3" style="334" customWidth="1"/>
    <col min="3842" max="3842" width="21.42578125" style="334" customWidth="1"/>
    <col min="3843" max="3843" width="5.28515625" style="334" customWidth="1"/>
    <col min="3844" max="3847" width="5.140625" style="334" customWidth="1"/>
    <col min="3848" max="3848" width="4.7109375" style="334" customWidth="1"/>
    <col min="3849" max="3849" width="5.7109375" style="334" customWidth="1"/>
    <col min="3850" max="3850" width="4.7109375" style="334" customWidth="1"/>
    <col min="3851" max="3851" width="5" style="334" customWidth="1"/>
    <col min="3852" max="3861" width="4.7109375" style="334" customWidth="1"/>
    <col min="3862" max="3862" width="6.140625" style="334" customWidth="1"/>
    <col min="3863" max="3868" width="4.140625" style="334" customWidth="1"/>
    <col min="3869" max="3869" width="5.28515625" style="334" customWidth="1"/>
    <col min="3870" max="3875" width="3.85546875" style="334" customWidth="1"/>
    <col min="3876" max="3876" width="5.28515625" style="334" customWidth="1"/>
    <col min="3877" max="3877" width="7.140625" style="334" customWidth="1"/>
    <col min="3878" max="3878" width="5.85546875" style="334" customWidth="1"/>
    <col min="3879" max="3879" width="6.5703125" style="334" customWidth="1"/>
    <col min="3880" max="3880" width="4.28515625" style="334" customWidth="1"/>
    <col min="3881" max="4096" width="9.140625" style="334"/>
    <col min="4097" max="4097" width="3" style="334" customWidth="1"/>
    <col min="4098" max="4098" width="21.42578125" style="334" customWidth="1"/>
    <col min="4099" max="4099" width="5.28515625" style="334" customWidth="1"/>
    <col min="4100" max="4103" width="5.140625" style="334" customWidth="1"/>
    <col min="4104" max="4104" width="4.7109375" style="334" customWidth="1"/>
    <col min="4105" max="4105" width="5.7109375" style="334" customWidth="1"/>
    <col min="4106" max="4106" width="4.7109375" style="334" customWidth="1"/>
    <col min="4107" max="4107" width="5" style="334" customWidth="1"/>
    <col min="4108" max="4117" width="4.7109375" style="334" customWidth="1"/>
    <col min="4118" max="4118" width="6.140625" style="334" customWidth="1"/>
    <col min="4119" max="4124" width="4.140625" style="334" customWidth="1"/>
    <col min="4125" max="4125" width="5.28515625" style="334" customWidth="1"/>
    <col min="4126" max="4131" width="3.85546875" style="334" customWidth="1"/>
    <col min="4132" max="4132" width="5.28515625" style="334" customWidth="1"/>
    <col min="4133" max="4133" width="7.140625" style="334" customWidth="1"/>
    <col min="4134" max="4134" width="5.85546875" style="334" customWidth="1"/>
    <col min="4135" max="4135" width="6.5703125" style="334" customWidth="1"/>
    <col min="4136" max="4136" width="4.28515625" style="334" customWidth="1"/>
    <col min="4137" max="4352" width="9.140625" style="334"/>
    <col min="4353" max="4353" width="3" style="334" customWidth="1"/>
    <col min="4354" max="4354" width="21.42578125" style="334" customWidth="1"/>
    <col min="4355" max="4355" width="5.28515625" style="334" customWidth="1"/>
    <col min="4356" max="4359" width="5.140625" style="334" customWidth="1"/>
    <col min="4360" max="4360" width="4.7109375" style="334" customWidth="1"/>
    <col min="4361" max="4361" width="5.7109375" style="334" customWidth="1"/>
    <col min="4362" max="4362" width="4.7109375" style="334" customWidth="1"/>
    <col min="4363" max="4363" width="5" style="334" customWidth="1"/>
    <col min="4364" max="4373" width="4.7109375" style="334" customWidth="1"/>
    <col min="4374" max="4374" width="6.140625" style="334" customWidth="1"/>
    <col min="4375" max="4380" width="4.140625" style="334" customWidth="1"/>
    <col min="4381" max="4381" width="5.28515625" style="334" customWidth="1"/>
    <col min="4382" max="4387" width="3.85546875" style="334" customWidth="1"/>
    <col min="4388" max="4388" width="5.28515625" style="334" customWidth="1"/>
    <col min="4389" max="4389" width="7.140625" style="334" customWidth="1"/>
    <col min="4390" max="4390" width="5.85546875" style="334" customWidth="1"/>
    <col min="4391" max="4391" width="6.5703125" style="334" customWidth="1"/>
    <col min="4392" max="4392" width="4.28515625" style="334" customWidth="1"/>
    <col min="4393" max="4608" width="9.140625" style="334"/>
    <col min="4609" max="4609" width="3" style="334" customWidth="1"/>
    <col min="4610" max="4610" width="21.42578125" style="334" customWidth="1"/>
    <col min="4611" max="4611" width="5.28515625" style="334" customWidth="1"/>
    <col min="4612" max="4615" width="5.140625" style="334" customWidth="1"/>
    <col min="4616" max="4616" width="4.7109375" style="334" customWidth="1"/>
    <col min="4617" max="4617" width="5.7109375" style="334" customWidth="1"/>
    <col min="4618" max="4618" width="4.7109375" style="334" customWidth="1"/>
    <col min="4619" max="4619" width="5" style="334" customWidth="1"/>
    <col min="4620" max="4629" width="4.7109375" style="334" customWidth="1"/>
    <col min="4630" max="4630" width="6.140625" style="334" customWidth="1"/>
    <col min="4631" max="4636" width="4.140625" style="334" customWidth="1"/>
    <col min="4637" max="4637" width="5.28515625" style="334" customWidth="1"/>
    <col min="4638" max="4643" width="3.85546875" style="334" customWidth="1"/>
    <col min="4644" max="4644" width="5.28515625" style="334" customWidth="1"/>
    <col min="4645" max="4645" width="7.140625" style="334" customWidth="1"/>
    <col min="4646" max="4646" width="5.85546875" style="334" customWidth="1"/>
    <col min="4647" max="4647" width="6.5703125" style="334" customWidth="1"/>
    <col min="4648" max="4648" width="4.28515625" style="334" customWidth="1"/>
    <col min="4649" max="4864" width="9.140625" style="334"/>
    <col min="4865" max="4865" width="3" style="334" customWidth="1"/>
    <col min="4866" max="4866" width="21.42578125" style="334" customWidth="1"/>
    <col min="4867" max="4867" width="5.28515625" style="334" customWidth="1"/>
    <col min="4868" max="4871" width="5.140625" style="334" customWidth="1"/>
    <col min="4872" max="4872" width="4.7109375" style="334" customWidth="1"/>
    <col min="4873" max="4873" width="5.7109375" style="334" customWidth="1"/>
    <col min="4874" max="4874" width="4.7109375" style="334" customWidth="1"/>
    <col min="4875" max="4875" width="5" style="334" customWidth="1"/>
    <col min="4876" max="4885" width="4.7109375" style="334" customWidth="1"/>
    <col min="4886" max="4886" width="6.140625" style="334" customWidth="1"/>
    <col min="4887" max="4892" width="4.140625" style="334" customWidth="1"/>
    <col min="4893" max="4893" width="5.28515625" style="334" customWidth="1"/>
    <col min="4894" max="4899" width="3.85546875" style="334" customWidth="1"/>
    <col min="4900" max="4900" width="5.28515625" style="334" customWidth="1"/>
    <col min="4901" max="4901" width="7.140625" style="334" customWidth="1"/>
    <col min="4902" max="4902" width="5.85546875" style="334" customWidth="1"/>
    <col min="4903" max="4903" width="6.5703125" style="334" customWidth="1"/>
    <col min="4904" max="4904" width="4.28515625" style="334" customWidth="1"/>
    <col min="4905" max="5120" width="9.140625" style="334"/>
    <col min="5121" max="5121" width="3" style="334" customWidth="1"/>
    <col min="5122" max="5122" width="21.42578125" style="334" customWidth="1"/>
    <col min="5123" max="5123" width="5.28515625" style="334" customWidth="1"/>
    <col min="5124" max="5127" width="5.140625" style="334" customWidth="1"/>
    <col min="5128" max="5128" width="4.7109375" style="334" customWidth="1"/>
    <col min="5129" max="5129" width="5.7109375" style="334" customWidth="1"/>
    <col min="5130" max="5130" width="4.7109375" style="334" customWidth="1"/>
    <col min="5131" max="5131" width="5" style="334" customWidth="1"/>
    <col min="5132" max="5141" width="4.7109375" style="334" customWidth="1"/>
    <col min="5142" max="5142" width="6.140625" style="334" customWidth="1"/>
    <col min="5143" max="5148" width="4.140625" style="334" customWidth="1"/>
    <col min="5149" max="5149" width="5.28515625" style="334" customWidth="1"/>
    <col min="5150" max="5155" width="3.85546875" style="334" customWidth="1"/>
    <col min="5156" max="5156" width="5.28515625" style="334" customWidth="1"/>
    <col min="5157" max="5157" width="7.140625" style="334" customWidth="1"/>
    <col min="5158" max="5158" width="5.85546875" style="334" customWidth="1"/>
    <col min="5159" max="5159" width="6.5703125" style="334" customWidth="1"/>
    <col min="5160" max="5160" width="4.28515625" style="334" customWidth="1"/>
    <col min="5161" max="5376" width="9.140625" style="334"/>
    <col min="5377" max="5377" width="3" style="334" customWidth="1"/>
    <col min="5378" max="5378" width="21.42578125" style="334" customWidth="1"/>
    <col min="5379" max="5379" width="5.28515625" style="334" customWidth="1"/>
    <col min="5380" max="5383" width="5.140625" style="334" customWidth="1"/>
    <col min="5384" max="5384" width="4.7109375" style="334" customWidth="1"/>
    <col min="5385" max="5385" width="5.7109375" style="334" customWidth="1"/>
    <col min="5386" max="5386" width="4.7109375" style="334" customWidth="1"/>
    <col min="5387" max="5387" width="5" style="334" customWidth="1"/>
    <col min="5388" max="5397" width="4.7109375" style="334" customWidth="1"/>
    <col min="5398" max="5398" width="6.140625" style="334" customWidth="1"/>
    <col min="5399" max="5404" width="4.140625" style="334" customWidth="1"/>
    <col min="5405" max="5405" width="5.28515625" style="334" customWidth="1"/>
    <col min="5406" max="5411" width="3.85546875" style="334" customWidth="1"/>
    <col min="5412" max="5412" width="5.28515625" style="334" customWidth="1"/>
    <col min="5413" max="5413" width="7.140625" style="334" customWidth="1"/>
    <col min="5414" max="5414" width="5.85546875" style="334" customWidth="1"/>
    <col min="5415" max="5415" width="6.5703125" style="334" customWidth="1"/>
    <col min="5416" max="5416" width="4.28515625" style="334" customWidth="1"/>
    <col min="5417" max="5632" width="9.140625" style="334"/>
    <col min="5633" max="5633" width="3" style="334" customWidth="1"/>
    <col min="5634" max="5634" width="21.42578125" style="334" customWidth="1"/>
    <col min="5635" max="5635" width="5.28515625" style="334" customWidth="1"/>
    <col min="5636" max="5639" width="5.140625" style="334" customWidth="1"/>
    <col min="5640" max="5640" width="4.7109375" style="334" customWidth="1"/>
    <col min="5641" max="5641" width="5.7109375" style="334" customWidth="1"/>
    <col min="5642" max="5642" width="4.7109375" style="334" customWidth="1"/>
    <col min="5643" max="5643" width="5" style="334" customWidth="1"/>
    <col min="5644" max="5653" width="4.7109375" style="334" customWidth="1"/>
    <col min="5654" max="5654" width="6.140625" style="334" customWidth="1"/>
    <col min="5655" max="5660" width="4.140625" style="334" customWidth="1"/>
    <col min="5661" max="5661" width="5.28515625" style="334" customWidth="1"/>
    <col min="5662" max="5667" width="3.85546875" style="334" customWidth="1"/>
    <col min="5668" max="5668" width="5.28515625" style="334" customWidth="1"/>
    <col min="5669" max="5669" width="7.140625" style="334" customWidth="1"/>
    <col min="5670" max="5670" width="5.85546875" style="334" customWidth="1"/>
    <col min="5671" max="5671" width="6.5703125" style="334" customWidth="1"/>
    <col min="5672" max="5672" width="4.28515625" style="334" customWidth="1"/>
    <col min="5673" max="5888" width="9.140625" style="334"/>
    <col min="5889" max="5889" width="3" style="334" customWidth="1"/>
    <col min="5890" max="5890" width="21.42578125" style="334" customWidth="1"/>
    <col min="5891" max="5891" width="5.28515625" style="334" customWidth="1"/>
    <col min="5892" max="5895" width="5.140625" style="334" customWidth="1"/>
    <col min="5896" max="5896" width="4.7109375" style="334" customWidth="1"/>
    <col min="5897" max="5897" width="5.7109375" style="334" customWidth="1"/>
    <col min="5898" max="5898" width="4.7109375" style="334" customWidth="1"/>
    <col min="5899" max="5899" width="5" style="334" customWidth="1"/>
    <col min="5900" max="5909" width="4.7109375" style="334" customWidth="1"/>
    <col min="5910" max="5910" width="6.140625" style="334" customWidth="1"/>
    <col min="5911" max="5916" width="4.140625" style="334" customWidth="1"/>
    <col min="5917" max="5917" width="5.28515625" style="334" customWidth="1"/>
    <col min="5918" max="5923" width="3.85546875" style="334" customWidth="1"/>
    <col min="5924" max="5924" width="5.28515625" style="334" customWidth="1"/>
    <col min="5925" max="5925" width="7.140625" style="334" customWidth="1"/>
    <col min="5926" max="5926" width="5.85546875" style="334" customWidth="1"/>
    <col min="5927" max="5927" width="6.5703125" style="334" customWidth="1"/>
    <col min="5928" max="5928" width="4.28515625" style="334" customWidth="1"/>
    <col min="5929" max="6144" width="9.140625" style="334"/>
    <col min="6145" max="6145" width="3" style="334" customWidth="1"/>
    <col min="6146" max="6146" width="21.42578125" style="334" customWidth="1"/>
    <col min="6147" max="6147" width="5.28515625" style="334" customWidth="1"/>
    <col min="6148" max="6151" width="5.140625" style="334" customWidth="1"/>
    <col min="6152" max="6152" width="4.7109375" style="334" customWidth="1"/>
    <col min="6153" max="6153" width="5.7109375" style="334" customWidth="1"/>
    <col min="6154" max="6154" width="4.7109375" style="334" customWidth="1"/>
    <col min="6155" max="6155" width="5" style="334" customWidth="1"/>
    <col min="6156" max="6165" width="4.7109375" style="334" customWidth="1"/>
    <col min="6166" max="6166" width="6.140625" style="334" customWidth="1"/>
    <col min="6167" max="6172" width="4.140625" style="334" customWidth="1"/>
    <col min="6173" max="6173" width="5.28515625" style="334" customWidth="1"/>
    <col min="6174" max="6179" width="3.85546875" style="334" customWidth="1"/>
    <col min="6180" max="6180" width="5.28515625" style="334" customWidth="1"/>
    <col min="6181" max="6181" width="7.140625" style="334" customWidth="1"/>
    <col min="6182" max="6182" width="5.85546875" style="334" customWidth="1"/>
    <col min="6183" max="6183" width="6.5703125" style="334" customWidth="1"/>
    <col min="6184" max="6184" width="4.28515625" style="334" customWidth="1"/>
    <col min="6185" max="6400" width="9.140625" style="334"/>
    <col min="6401" max="6401" width="3" style="334" customWidth="1"/>
    <col min="6402" max="6402" width="21.42578125" style="334" customWidth="1"/>
    <col min="6403" max="6403" width="5.28515625" style="334" customWidth="1"/>
    <col min="6404" max="6407" width="5.140625" style="334" customWidth="1"/>
    <col min="6408" max="6408" width="4.7109375" style="334" customWidth="1"/>
    <col min="6409" max="6409" width="5.7109375" style="334" customWidth="1"/>
    <col min="6410" max="6410" width="4.7109375" style="334" customWidth="1"/>
    <col min="6411" max="6411" width="5" style="334" customWidth="1"/>
    <col min="6412" max="6421" width="4.7109375" style="334" customWidth="1"/>
    <col min="6422" max="6422" width="6.140625" style="334" customWidth="1"/>
    <col min="6423" max="6428" width="4.140625" style="334" customWidth="1"/>
    <col min="6429" max="6429" width="5.28515625" style="334" customWidth="1"/>
    <col min="6430" max="6435" width="3.85546875" style="334" customWidth="1"/>
    <col min="6436" max="6436" width="5.28515625" style="334" customWidth="1"/>
    <col min="6437" max="6437" width="7.140625" style="334" customWidth="1"/>
    <col min="6438" max="6438" width="5.85546875" style="334" customWidth="1"/>
    <col min="6439" max="6439" width="6.5703125" style="334" customWidth="1"/>
    <col min="6440" max="6440" width="4.28515625" style="334" customWidth="1"/>
    <col min="6441" max="6656" width="9.140625" style="334"/>
    <col min="6657" max="6657" width="3" style="334" customWidth="1"/>
    <col min="6658" max="6658" width="21.42578125" style="334" customWidth="1"/>
    <col min="6659" max="6659" width="5.28515625" style="334" customWidth="1"/>
    <col min="6660" max="6663" width="5.140625" style="334" customWidth="1"/>
    <col min="6664" max="6664" width="4.7109375" style="334" customWidth="1"/>
    <col min="6665" max="6665" width="5.7109375" style="334" customWidth="1"/>
    <col min="6666" max="6666" width="4.7109375" style="334" customWidth="1"/>
    <col min="6667" max="6667" width="5" style="334" customWidth="1"/>
    <col min="6668" max="6677" width="4.7109375" style="334" customWidth="1"/>
    <col min="6678" max="6678" width="6.140625" style="334" customWidth="1"/>
    <col min="6679" max="6684" width="4.140625" style="334" customWidth="1"/>
    <col min="6685" max="6685" width="5.28515625" style="334" customWidth="1"/>
    <col min="6686" max="6691" width="3.85546875" style="334" customWidth="1"/>
    <col min="6692" max="6692" width="5.28515625" style="334" customWidth="1"/>
    <col min="6693" max="6693" width="7.140625" style="334" customWidth="1"/>
    <col min="6694" max="6694" width="5.85546875" style="334" customWidth="1"/>
    <col min="6695" max="6695" width="6.5703125" style="334" customWidth="1"/>
    <col min="6696" max="6696" width="4.28515625" style="334" customWidth="1"/>
    <col min="6697" max="6912" width="9.140625" style="334"/>
    <col min="6913" max="6913" width="3" style="334" customWidth="1"/>
    <col min="6914" max="6914" width="21.42578125" style="334" customWidth="1"/>
    <col min="6915" max="6915" width="5.28515625" style="334" customWidth="1"/>
    <col min="6916" max="6919" width="5.140625" style="334" customWidth="1"/>
    <col min="6920" max="6920" width="4.7109375" style="334" customWidth="1"/>
    <col min="6921" max="6921" width="5.7109375" style="334" customWidth="1"/>
    <col min="6922" max="6922" width="4.7109375" style="334" customWidth="1"/>
    <col min="6923" max="6923" width="5" style="334" customWidth="1"/>
    <col min="6924" max="6933" width="4.7109375" style="334" customWidth="1"/>
    <col min="6934" max="6934" width="6.140625" style="334" customWidth="1"/>
    <col min="6935" max="6940" width="4.140625" style="334" customWidth="1"/>
    <col min="6941" max="6941" width="5.28515625" style="334" customWidth="1"/>
    <col min="6942" max="6947" width="3.85546875" style="334" customWidth="1"/>
    <col min="6948" max="6948" width="5.28515625" style="334" customWidth="1"/>
    <col min="6949" max="6949" width="7.140625" style="334" customWidth="1"/>
    <col min="6950" max="6950" width="5.85546875" style="334" customWidth="1"/>
    <col min="6951" max="6951" width="6.5703125" style="334" customWidth="1"/>
    <col min="6952" max="6952" width="4.28515625" style="334" customWidth="1"/>
    <col min="6953" max="7168" width="9.140625" style="334"/>
    <col min="7169" max="7169" width="3" style="334" customWidth="1"/>
    <col min="7170" max="7170" width="21.42578125" style="334" customWidth="1"/>
    <col min="7171" max="7171" width="5.28515625" style="334" customWidth="1"/>
    <col min="7172" max="7175" width="5.140625" style="334" customWidth="1"/>
    <col min="7176" max="7176" width="4.7109375" style="334" customWidth="1"/>
    <col min="7177" max="7177" width="5.7109375" style="334" customWidth="1"/>
    <col min="7178" max="7178" width="4.7109375" style="334" customWidth="1"/>
    <col min="7179" max="7179" width="5" style="334" customWidth="1"/>
    <col min="7180" max="7189" width="4.7109375" style="334" customWidth="1"/>
    <col min="7190" max="7190" width="6.140625" style="334" customWidth="1"/>
    <col min="7191" max="7196" width="4.140625" style="334" customWidth="1"/>
    <col min="7197" max="7197" width="5.28515625" style="334" customWidth="1"/>
    <col min="7198" max="7203" width="3.85546875" style="334" customWidth="1"/>
    <col min="7204" max="7204" width="5.28515625" style="334" customWidth="1"/>
    <col min="7205" max="7205" width="7.140625" style="334" customWidth="1"/>
    <col min="7206" max="7206" width="5.85546875" style="334" customWidth="1"/>
    <col min="7207" max="7207" width="6.5703125" style="334" customWidth="1"/>
    <col min="7208" max="7208" width="4.28515625" style="334" customWidth="1"/>
    <col min="7209" max="7424" width="9.140625" style="334"/>
    <col min="7425" max="7425" width="3" style="334" customWidth="1"/>
    <col min="7426" max="7426" width="21.42578125" style="334" customWidth="1"/>
    <col min="7427" max="7427" width="5.28515625" style="334" customWidth="1"/>
    <col min="7428" max="7431" width="5.140625" style="334" customWidth="1"/>
    <col min="7432" max="7432" width="4.7109375" style="334" customWidth="1"/>
    <col min="7433" max="7433" width="5.7109375" style="334" customWidth="1"/>
    <col min="7434" max="7434" width="4.7109375" style="334" customWidth="1"/>
    <col min="7435" max="7435" width="5" style="334" customWidth="1"/>
    <col min="7436" max="7445" width="4.7109375" style="334" customWidth="1"/>
    <col min="7446" max="7446" width="6.140625" style="334" customWidth="1"/>
    <col min="7447" max="7452" width="4.140625" style="334" customWidth="1"/>
    <col min="7453" max="7453" width="5.28515625" style="334" customWidth="1"/>
    <col min="7454" max="7459" width="3.85546875" style="334" customWidth="1"/>
    <col min="7460" max="7460" width="5.28515625" style="334" customWidth="1"/>
    <col min="7461" max="7461" width="7.140625" style="334" customWidth="1"/>
    <col min="7462" max="7462" width="5.85546875" style="334" customWidth="1"/>
    <col min="7463" max="7463" width="6.5703125" style="334" customWidth="1"/>
    <col min="7464" max="7464" width="4.28515625" style="334" customWidth="1"/>
    <col min="7465" max="7680" width="9.140625" style="334"/>
    <col min="7681" max="7681" width="3" style="334" customWidth="1"/>
    <col min="7682" max="7682" width="21.42578125" style="334" customWidth="1"/>
    <col min="7683" max="7683" width="5.28515625" style="334" customWidth="1"/>
    <col min="7684" max="7687" width="5.140625" style="334" customWidth="1"/>
    <col min="7688" max="7688" width="4.7109375" style="334" customWidth="1"/>
    <col min="7689" max="7689" width="5.7109375" style="334" customWidth="1"/>
    <col min="7690" max="7690" width="4.7109375" style="334" customWidth="1"/>
    <col min="7691" max="7691" width="5" style="334" customWidth="1"/>
    <col min="7692" max="7701" width="4.7109375" style="334" customWidth="1"/>
    <col min="7702" max="7702" width="6.140625" style="334" customWidth="1"/>
    <col min="7703" max="7708" width="4.140625" style="334" customWidth="1"/>
    <col min="7709" max="7709" width="5.28515625" style="334" customWidth="1"/>
    <col min="7710" max="7715" width="3.85546875" style="334" customWidth="1"/>
    <col min="7716" max="7716" width="5.28515625" style="334" customWidth="1"/>
    <col min="7717" max="7717" width="7.140625" style="334" customWidth="1"/>
    <col min="7718" max="7718" width="5.85546875" style="334" customWidth="1"/>
    <col min="7719" max="7719" width="6.5703125" style="334" customWidth="1"/>
    <col min="7720" max="7720" width="4.28515625" style="334" customWidth="1"/>
    <col min="7721" max="7936" width="9.140625" style="334"/>
    <col min="7937" max="7937" width="3" style="334" customWidth="1"/>
    <col min="7938" max="7938" width="21.42578125" style="334" customWidth="1"/>
    <col min="7939" max="7939" width="5.28515625" style="334" customWidth="1"/>
    <col min="7940" max="7943" width="5.140625" style="334" customWidth="1"/>
    <col min="7944" max="7944" width="4.7109375" style="334" customWidth="1"/>
    <col min="7945" max="7945" width="5.7109375" style="334" customWidth="1"/>
    <col min="7946" max="7946" width="4.7109375" style="334" customWidth="1"/>
    <col min="7947" max="7947" width="5" style="334" customWidth="1"/>
    <col min="7948" max="7957" width="4.7109375" style="334" customWidth="1"/>
    <col min="7958" max="7958" width="6.140625" style="334" customWidth="1"/>
    <col min="7959" max="7964" width="4.140625" style="334" customWidth="1"/>
    <col min="7965" max="7965" width="5.28515625" style="334" customWidth="1"/>
    <col min="7966" max="7971" width="3.85546875" style="334" customWidth="1"/>
    <col min="7972" max="7972" width="5.28515625" style="334" customWidth="1"/>
    <col min="7973" max="7973" width="7.140625" style="334" customWidth="1"/>
    <col min="7974" max="7974" width="5.85546875" style="334" customWidth="1"/>
    <col min="7975" max="7975" width="6.5703125" style="334" customWidth="1"/>
    <col min="7976" max="7976" width="4.28515625" style="334" customWidth="1"/>
    <col min="7977" max="8192" width="9.140625" style="334"/>
    <col min="8193" max="8193" width="3" style="334" customWidth="1"/>
    <col min="8194" max="8194" width="21.42578125" style="334" customWidth="1"/>
    <col min="8195" max="8195" width="5.28515625" style="334" customWidth="1"/>
    <col min="8196" max="8199" width="5.140625" style="334" customWidth="1"/>
    <col min="8200" max="8200" width="4.7109375" style="334" customWidth="1"/>
    <col min="8201" max="8201" width="5.7109375" style="334" customWidth="1"/>
    <col min="8202" max="8202" width="4.7109375" style="334" customWidth="1"/>
    <col min="8203" max="8203" width="5" style="334" customWidth="1"/>
    <col min="8204" max="8213" width="4.7109375" style="334" customWidth="1"/>
    <col min="8214" max="8214" width="6.140625" style="334" customWidth="1"/>
    <col min="8215" max="8220" width="4.140625" style="334" customWidth="1"/>
    <col min="8221" max="8221" width="5.28515625" style="334" customWidth="1"/>
    <col min="8222" max="8227" width="3.85546875" style="334" customWidth="1"/>
    <col min="8228" max="8228" width="5.28515625" style="334" customWidth="1"/>
    <col min="8229" max="8229" width="7.140625" style="334" customWidth="1"/>
    <col min="8230" max="8230" width="5.85546875" style="334" customWidth="1"/>
    <col min="8231" max="8231" width="6.5703125" style="334" customWidth="1"/>
    <col min="8232" max="8232" width="4.28515625" style="334" customWidth="1"/>
    <col min="8233" max="8448" width="9.140625" style="334"/>
    <col min="8449" max="8449" width="3" style="334" customWidth="1"/>
    <col min="8450" max="8450" width="21.42578125" style="334" customWidth="1"/>
    <col min="8451" max="8451" width="5.28515625" style="334" customWidth="1"/>
    <col min="8452" max="8455" width="5.140625" style="334" customWidth="1"/>
    <col min="8456" max="8456" width="4.7109375" style="334" customWidth="1"/>
    <col min="8457" max="8457" width="5.7109375" style="334" customWidth="1"/>
    <col min="8458" max="8458" width="4.7109375" style="334" customWidth="1"/>
    <col min="8459" max="8459" width="5" style="334" customWidth="1"/>
    <col min="8460" max="8469" width="4.7109375" style="334" customWidth="1"/>
    <col min="8470" max="8470" width="6.140625" style="334" customWidth="1"/>
    <col min="8471" max="8476" width="4.140625" style="334" customWidth="1"/>
    <col min="8477" max="8477" width="5.28515625" style="334" customWidth="1"/>
    <col min="8478" max="8483" width="3.85546875" style="334" customWidth="1"/>
    <col min="8484" max="8484" width="5.28515625" style="334" customWidth="1"/>
    <col min="8485" max="8485" width="7.140625" style="334" customWidth="1"/>
    <col min="8486" max="8486" width="5.85546875" style="334" customWidth="1"/>
    <col min="8487" max="8487" width="6.5703125" style="334" customWidth="1"/>
    <col min="8488" max="8488" width="4.28515625" style="334" customWidth="1"/>
    <col min="8489" max="8704" width="9.140625" style="334"/>
    <col min="8705" max="8705" width="3" style="334" customWidth="1"/>
    <col min="8706" max="8706" width="21.42578125" style="334" customWidth="1"/>
    <col min="8707" max="8707" width="5.28515625" style="334" customWidth="1"/>
    <col min="8708" max="8711" width="5.140625" style="334" customWidth="1"/>
    <col min="8712" max="8712" width="4.7109375" style="334" customWidth="1"/>
    <col min="8713" max="8713" width="5.7109375" style="334" customWidth="1"/>
    <col min="8714" max="8714" width="4.7109375" style="334" customWidth="1"/>
    <col min="8715" max="8715" width="5" style="334" customWidth="1"/>
    <col min="8716" max="8725" width="4.7109375" style="334" customWidth="1"/>
    <col min="8726" max="8726" width="6.140625" style="334" customWidth="1"/>
    <col min="8727" max="8732" width="4.140625" style="334" customWidth="1"/>
    <col min="8733" max="8733" width="5.28515625" style="334" customWidth="1"/>
    <col min="8734" max="8739" width="3.85546875" style="334" customWidth="1"/>
    <col min="8740" max="8740" width="5.28515625" style="334" customWidth="1"/>
    <col min="8741" max="8741" width="7.140625" style="334" customWidth="1"/>
    <col min="8742" max="8742" width="5.85546875" style="334" customWidth="1"/>
    <col min="8743" max="8743" width="6.5703125" style="334" customWidth="1"/>
    <col min="8744" max="8744" width="4.28515625" style="334" customWidth="1"/>
    <col min="8745" max="8960" width="9.140625" style="334"/>
    <col min="8961" max="8961" width="3" style="334" customWidth="1"/>
    <col min="8962" max="8962" width="21.42578125" style="334" customWidth="1"/>
    <col min="8963" max="8963" width="5.28515625" style="334" customWidth="1"/>
    <col min="8964" max="8967" width="5.140625" style="334" customWidth="1"/>
    <col min="8968" max="8968" width="4.7109375" style="334" customWidth="1"/>
    <col min="8969" max="8969" width="5.7109375" style="334" customWidth="1"/>
    <col min="8970" max="8970" width="4.7109375" style="334" customWidth="1"/>
    <col min="8971" max="8971" width="5" style="334" customWidth="1"/>
    <col min="8972" max="8981" width="4.7109375" style="334" customWidth="1"/>
    <col min="8982" max="8982" width="6.140625" style="334" customWidth="1"/>
    <col min="8983" max="8988" width="4.140625" style="334" customWidth="1"/>
    <col min="8989" max="8989" width="5.28515625" style="334" customWidth="1"/>
    <col min="8990" max="8995" width="3.85546875" style="334" customWidth="1"/>
    <col min="8996" max="8996" width="5.28515625" style="334" customWidth="1"/>
    <col min="8997" max="8997" width="7.140625" style="334" customWidth="1"/>
    <col min="8998" max="8998" width="5.85546875" style="334" customWidth="1"/>
    <col min="8999" max="8999" width="6.5703125" style="334" customWidth="1"/>
    <col min="9000" max="9000" width="4.28515625" style="334" customWidth="1"/>
    <col min="9001" max="9216" width="9.140625" style="334"/>
    <col min="9217" max="9217" width="3" style="334" customWidth="1"/>
    <col min="9218" max="9218" width="21.42578125" style="334" customWidth="1"/>
    <col min="9219" max="9219" width="5.28515625" style="334" customWidth="1"/>
    <col min="9220" max="9223" width="5.140625" style="334" customWidth="1"/>
    <col min="9224" max="9224" width="4.7109375" style="334" customWidth="1"/>
    <col min="9225" max="9225" width="5.7109375" style="334" customWidth="1"/>
    <col min="9226" max="9226" width="4.7109375" style="334" customWidth="1"/>
    <col min="9227" max="9227" width="5" style="334" customWidth="1"/>
    <col min="9228" max="9237" width="4.7109375" style="334" customWidth="1"/>
    <col min="9238" max="9238" width="6.140625" style="334" customWidth="1"/>
    <col min="9239" max="9244" width="4.140625" style="334" customWidth="1"/>
    <col min="9245" max="9245" width="5.28515625" style="334" customWidth="1"/>
    <col min="9246" max="9251" width="3.85546875" style="334" customWidth="1"/>
    <col min="9252" max="9252" width="5.28515625" style="334" customWidth="1"/>
    <col min="9253" max="9253" width="7.140625" style="334" customWidth="1"/>
    <col min="9254" max="9254" width="5.85546875" style="334" customWidth="1"/>
    <col min="9255" max="9255" width="6.5703125" style="334" customWidth="1"/>
    <col min="9256" max="9256" width="4.28515625" style="334" customWidth="1"/>
    <col min="9257" max="9472" width="9.140625" style="334"/>
    <col min="9473" max="9473" width="3" style="334" customWidth="1"/>
    <col min="9474" max="9474" width="21.42578125" style="334" customWidth="1"/>
    <col min="9475" max="9475" width="5.28515625" style="334" customWidth="1"/>
    <col min="9476" max="9479" width="5.140625" style="334" customWidth="1"/>
    <col min="9480" max="9480" width="4.7109375" style="334" customWidth="1"/>
    <col min="9481" max="9481" width="5.7109375" style="334" customWidth="1"/>
    <col min="9482" max="9482" width="4.7109375" style="334" customWidth="1"/>
    <col min="9483" max="9483" width="5" style="334" customWidth="1"/>
    <col min="9484" max="9493" width="4.7109375" style="334" customWidth="1"/>
    <col min="9494" max="9494" width="6.140625" style="334" customWidth="1"/>
    <col min="9495" max="9500" width="4.140625" style="334" customWidth="1"/>
    <col min="9501" max="9501" width="5.28515625" style="334" customWidth="1"/>
    <col min="9502" max="9507" width="3.85546875" style="334" customWidth="1"/>
    <col min="9508" max="9508" width="5.28515625" style="334" customWidth="1"/>
    <col min="9509" max="9509" width="7.140625" style="334" customWidth="1"/>
    <col min="9510" max="9510" width="5.85546875" style="334" customWidth="1"/>
    <col min="9511" max="9511" width="6.5703125" style="334" customWidth="1"/>
    <col min="9512" max="9512" width="4.28515625" style="334" customWidth="1"/>
    <col min="9513" max="9728" width="9.140625" style="334"/>
    <col min="9729" max="9729" width="3" style="334" customWidth="1"/>
    <col min="9730" max="9730" width="21.42578125" style="334" customWidth="1"/>
    <col min="9731" max="9731" width="5.28515625" style="334" customWidth="1"/>
    <col min="9732" max="9735" width="5.140625" style="334" customWidth="1"/>
    <col min="9736" max="9736" width="4.7109375" style="334" customWidth="1"/>
    <col min="9737" max="9737" width="5.7109375" style="334" customWidth="1"/>
    <col min="9738" max="9738" width="4.7109375" style="334" customWidth="1"/>
    <col min="9739" max="9739" width="5" style="334" customWidth="1"/>
    <col min="9740" max="9749" width="4.7109375" style="334" customWidth="1"/>
    <col min="9750" max="9750" width="6.140625" style="334" customWidth="1"/>
    <col min="9751" max="9756" width="4.140625" style="334" customWidth="1"/>
    <col min="9757" max="9757" width="5.28515625" style="334" customWidth="1"/>
    <col min="9758" max="9763" width="3.85546875" style="334" customWidth="1"/>
    <col min="9764" max="9764" width="5.28515625" style="334" customWidth="1"/>
    <col min="9765" max="9765" width="7.140625" style="334" customWidth="1"/>
    <col min="9766" max="9766" width="5.85546875" style="334" customWidth="1"/>
    <col min="9767" max="9767" width="6.5703125" style="334" customWidth="1"/>
    <col min="9768" max="9768" width="4.28515625" style="334" customWidth="1"/>
    <col min="9769" max="9984" width="9.140625" style="334"/>
    <col min="9985" max="9985" width="3" style="334" customWidth="1"/>
    <col min="9986" max="9986" width="21.42578125" style="334" customWidth="1"/>
    <col min="9987" max="9987" width="5.28515625" style="334" customWidth="1"/>
    <col min="9988" max="9991" width="5.140625" style="334" customWidth="1"/>
    <col min="9992" max="9992" width="4.7109375" style="334" customWidth="1"/>
    <col min="9993" max="9993" width="5.7109375" style="334" customWidth="1"/>
    <col min="9994" max="9994" width="4.7109375" style="334" customWidth="1"/>
    <col min="9995" max="9995" width="5" style="334" customWidth="1"/>
    <col min="9996" max="10005" width="4.7109375" style="334" customWidth="1"/>
    <col min="10006" max="10006" width="6.140625" style="334" customWidth="1"/>
    <col min="10007" max="10012" width="4.140625" style="334" customWidth="1"/>
    <col min="10013" max="10013" width="5.28515625" style="334" customWidth="1"/>
    <col min="10014" max="10019" width="3.85546875" style="334" customWidth="1"/>
    <col min="10020" max="10020" width="5.28515625" style="334" customWidth="1"/>
    <col min="10021" max="10021" width="7.140625" style="334" customWidth="1"/>
    <col min="10022" max="10022" width="5.85546875" style="334" customWidth="1"/>
    <col min="10023" max="10023" width="6.5703125" style="334" customWidth="1"/>
    <col min="10024" max="10024" width="4.28515625" style="334" customWidth="1"/>
    <col min="10025" max="10240" width="9.140625" style="334"/>
    <col min="10241" max="10241" width="3" style="334" customWidth="1"/>
    <col min="10242" max="10242" width="21.42578125" style="334" customWidth="1"/>
    <col min="10243" max="10243" width="5.28515625" style="334" customWidth="1"/>
    <col min="10244" max="10247" width="5.140625" style="334" customWidth="1"/>
    <col min="10248" max="10248" width="4.7109375" style="334" customWidth="1"/>
    <col min="10249" max="10249" width="5.7109375" style="334" customWidth="1"/>
    <col min="10250" max="10250" width="4.7109375" style="334" customWidth="1"/>
    <col min="10251" max="10251" width="5" style="334" customWidth="1"/>
    <col min="10252" max="10261" width="4.7109375" style="334" customWidth="1"/>
    <col min="10262" max="10262" width="6.140625" style="334" customWidth="1"/>
    <col min="10263" max="10268" width="4.140625" style="334" customWidth="1"/>
    <col min="10269" max="10269" width="5.28515625" style="334" customWidth="1"/>
    <col min="10270" max="10275" width="3.85546875" style="334" customWidth="1"/>
    <col min="10276" max="10276" width="5.28515625" style="334" customWidth="1"/>
    <col min="10277" max="10277" width="7.140625" style="334" customWidth="1"/>
    <col min="10278" max="10278" width="5.85546875" style="334" customWidth="1"/>
    <col min="10279" max="10279" width="6.5703125" style="334" customWidth="1"/>
    <col min="10280" max="10280" width="4.28515625" style="334" customWidth="1"/>
    <col min="10281" max="10496" width="9.140625" style="334"/>
    <col min="10497" max="10497" width="3" style="334" customWidth="1"/>
    <col min="10498" max="10498" width="21.42578125" style="334" customWidth="1"/>
    <col min="10499" max="10499" width="5.28515625" style="334" customWidth="1"/>
    <col min="10500" max="10503" width="5.140625" style="334" customWidth="1"/>
    <col min="10504" max="10504" width="4.7109375" style="334" customWidth="1"/>
    <col min="10505" max="10505" width="5.7109375" style="334" customWidth="1"/>
    <col min="10506" max="10506" width="4.7109375" style="334" customWidth="1"/>
    <col min="10507" max="10507" width="5" style="334" customWidth="1"/>
    <col min="10508" max="10517" width="4.7109375" style="334" customWidth="1"/>
    <col min="10518" max="10518" width="6.140625" style="334" customWidth="1"/>
    <col min="10519" max="10524" width="4.140625" style="334" customWidth="1"/>
    <col min="10525" max="10525" width="5.28515625" style="334" customWidth="1"/>
    <col min="10526" max="10531" width="3.85546875" style="334" customWidth="1"/>
    <col min="10532" max="10532" width="5.28515625" style="334" customWidth="1"/>
    <col min="10533" max="10533" width="7.140625" style="334" customWidth="1"/>
    <col min="10534" max="10534" width="5.85546875" style="334" customWidth="1"/>
    <col min="10535" max="10535" width="6.5703125" style="334" customWidth="1"/>
    <col min="10536" max="10536" width="4.28515625" style="334" customWidth="1"/>
    <col min="10537" max="10752" width="9.140625" style="334"/>
    <col min="10753" max="10753" width="3" style="334" customWidth="1"/>
    <col min="10754" max="10754" width="21.42578125" style="334" customWidth="1"/>
    <col min="10755" max="10755" width="5.28515625" style="334" customWidth="1"/>
    <col min="10756" max="10759" width="5.140625" style="334" customWidth="1"/>
    <col min="10760" max="10760" width="4.7109375" style="334" customWidth="1"/>
    <col min="10761" max="10761" width="5.7109375" style="334" customWidth="1"/>
    <col min="10762" max="10762" width="4.7109375" style="334" customWidth="1"/>
    <col min="10763" max="10763" width="5" style="334" customWidth="1"/>
    <col min="10764" max="10773" width="4.7109375" style="334" customWidth="1"/>
    <col min="10774" max="10774" width="6.140625" style="334" customWidth="1"/>
    <col min="10775" max="10780" width="4.140625" style="334" customWidth="1"/>
    <col min="10781" max="10781" width="5.28515625" style="334" customWidth="1"/>
    <col min="10782" max="10787" width="3.85546875" style="334" customWidth="1"/>
    <col min="10788" max="10788" width="5.28515625" style="334" customWidth="1"/>
    <col min="10789" max="10789" width="7.140625" style="334" customWidth="1"/>
    <col min="10790" max="10790" width="5.85546875" style="334" customWidth="1"/>
    <col min="10791" max="10791" width="6.5703125" style="334" customWidth="1"/>
    <col min="10792" max="10792" width="4.28515625" style="334" customWidth="1"/>
    <col min="10793" max="11008" width="9.140625" style="334"/>
    <col min="11009" max="11009" width="3" style="334" customWidth="1"/>
    <col min="11010" max="11010" width="21.42578125" style="334" customWidth="1"/>
    <col min="11011" max="11011" width="5.28515625" style="334" customWidth="1"/>
    <col min="11012" max="11015" width="5.140625" style="334" customWidth="1"/>
    <col min="11016" max="11016" width="4.7109375" style="334" customWidth="1"/>
    <col min="11017" max="11017" width="5.7109375" style="334" customWidth="1"/>
    <col min="11018" max="11018" width="4.7109375" style="334" customWidth="1"/>
    <col min="11019" max="11019" width="5" style="334" customWidth="1"/>
    <col min="11020" max="11029" width="4.7109375" style="334" customWidth="1"/>
    <col min="11030" max="11030" width="6.140625" style="334" customWidth="1"/>
    <col min="11031" max="11036" width="4.140625" style="334" customWidth="1"/>
    <col min="11037" max="11037" width="5.28515625" style="334" customWidth="1"/>
    <col min="11038" max="11043" width="3.85546875" style="334" customWidth="1"/>
    <col min="11044" max="11044" width="5.28515625" style="334" customWidth="1"/>
    <col min="11045" max="11045" width="7.140625" style="334" customWidth="1"/>
    <col min="11046" max="11046" width="5.85546875" style="334" customWidth="1"/>
    <col min="11047" max="11047" width="6.5703125" style="334" customWidth="1"/>
    <col min="11048" max="11048" width="4.28515625" style="334" customWidth="1"/>
    <col min="11049" max="11264" width="9.140625" style="334"/>
    <col min="11265" max="11265" width="3" style="334" customWidth="1"/>
    <col min="11266" max="11266" width="21.42578125" style="334" customWidth="1"/>
    <col min="11267" max="11267" width="5.28515625" style="334" customWidth="1"/>
    <col min="11268" max="11271" width="5.140625" style="334" customWidth="1"/>
    <col min="11272" max="11272" width="4.7109375" style="334" customWidth="1"/>
    <col min="11273" max="11273" width="5.7109375" style="334" customWidth="1"/>
    <col min="11274" max="11274" width="4.7109375" style="334" customWidth="1"/>
    <col min="11275" max="11275" width="5" style="334" customWidth="1"/>
    <col min="11276" max="11285" width="4.7109375" style="334" customWidth="1"/>
    <col min="11286" max="11286" width="6.140625" style="334" customWidth="1"/>
    <col min="11287" max="11292" width="4.140625" style="334" customWidth="1"/>
    <col min="11293" max="11293" width="5.28515625" style="334" customWidth="1"/>
    <col min="11294" max="11299" width="3.85546875" style="334" customWidth="1"/>
    <col min="11300" max="11300" width="5.28515625" style="334" customWidth="1"/>
    <col min="11301" max="11301" width="7.140625" style="334" customWidth="1"/>
    <col min="11302" max="11302" width="5.85546875" style="334" customWidth="1"/>
    <col min="11303" max="11303" width="6.5703125" style="334" customWidth="1"/>
    <col min="11304" max="11304" width="4.28515625" style="334" customWidth="1"/>
    <col min="11305" max="11520" width="9.140625" style="334"/>
    <col min="11521" max="11521" width="3" style="334" customWidth="1"/>
    <col min="11522" max="11522" width="21.42578125" style="334" customWidth="1"/>
    <col min="11523" max="11523" width="5.28515625" style="334" customWidth="1"/>
    <col min="11524" max="11527" width="5.140625" style="334" customWidth="1"/>
    <col min="11528" max="11528" width="4.7109375" style="334" customWidth="1"/>
    <col min="11529" max="11529" width="5.7109375" style="334" customWidth="1"/>
    <col min="11530" max="11530" width="4.7109375" style="334" customWidth="1"/>
    <col min="11531" max="11531" width="5" style="334" customWidth="1"/>
    <col min="11532" max="11541" width="4.7109375" style="334" customWidth="1"/>
    <col min="11542" max="11542" width="6.140625" style="334" customWidth="1"/>
    <col min="11543" max="11548" width="4.140625" style="334" customWidth="1"/>
    <col min="11549" max="11549" width="5.28515625" style="334" customWidth="1"/>
    <col min="11550" max="11555" width="3.85546875" style="334" customWidth="1"/>
    <col min="11556" max="11556" width="5.28515625" style="334" customWidth="1"/>
    <col min="11557" max="11557" width="7.140625" style="334" customWidth="1"/>
    <col min="11558" max="11558" width="5.85546875" style="334" customWidth="1"/>
    <col min="11559" max="11559" width="6.5703125" style="334" customWidth="1"/>
    <col min="11560" max="11560" width="4.28515625" style="334" customWidth="1"/>
    <col min="11561" max="11776" width="9.140625" style="334"/>
    <col min="11777" max="11777" width="3" style="334" customWidth="1"/>
    <col min="11778" max="11778" width="21.42578125" style="334" customWidth="1"/>
    <col min="11779" max="11779" width="5.28515625" style="334" customWidth="1"/>
    <col min="11780" max="11783" width="5.140625" style="334" customWidth="1"/>
    <col min="11784" max="11784" width="4.7109375" style="334" customWidth="1"/>
    <col min="11785" max="11785" width="5.7109375" style="334" customWidth="1"/>
    <col min="11786" max="11786" width="4.7109375" style="334" customWidth="1"/>
    <col min="11787" max="11787" width="5" style="334" customWidth="1"/>
    <col min="11788" max="11797" width="4.7109375" style="334" customWidth="1"/>
    <col min="11798" max="11798" width="6.140625" style="334" customWidth="1"/>
    <col min="11799" max="11804" width="4.140625" style="334" customWidth="1"/>
    <col min="11805" max="11805" width="5.28515625" style="334" customWidth="1"/>
    <col min="11806" max="11811" width="3.85546875" style="334" customWidth="1"/>
    <col min="11812" max="11812" width="5.28515625" style="334" customWidth="1"/>
    <col min="11813" max="11813" width="7.140625" style="334" customWidth="1"/>
    <col min="11814" max="11814" width="5.85546875" style="334" customWidth="1"/>
    <col min="11815" max="11815" width="6.5703125" style="334" customWidth="1"/>
    <col min="11816" max="11816" width="4.28515625" style="334" customWidth="1"/>
    <col min="11817" max="12032" width="9.140625" style="334"/>
    <col min="12033" max="12033" width="3" style="334" customWidth="1"/>
    <col min="12034" max="12034" width="21.42578125" style="334" customWidth="1"/>
    <col min="12035" max="12035" width="5.28515625" style="334" customWidth="1"/>
    <col min="12036" max="12039" width="5.140625" style="334" customWidth="1"/>
    <col min="12040" max="12040" width="4.7109375" style="334" customWidth="1"/>
    <col min="12041" max="12041" width="5.7109375" style="334" customWidth="1"/>
    <col min="12042" max="12042" width="4.7109375" style="334" customWidth="1"/>
    <col min="12043" max="12043" width="5" style="334" customWidth="1"/>
    <col min="12044" max="12053" width="4.7109375" style="334" customWidth="1"/>
    <col min="12054" max="12054" width="6.140625" style="334" customWidth="1"/>
    <col min="12055" max="12060" width="4.140625" style="334" customWidth="1"/>
    <col min="12061" max="12061" width="5.28515625" style="334" customWidth="1"/>
    <col min="12062" max="12067" width="3.85546875" style="334" customWidth="1"/>
    <col min="12068" max="12068" width="5.28515625" style="334" customWidth="1"/>
    <col min="12069" max="12069" width="7.140625" style="334" customWidth="1"/>
    <col min="12070" max="12070" width="5.85546875" style="334" customWidth="1"/>
    <col min="12071" max="12071" width="6.5703125" style="334" customWidth="1"/>
    <col min="12072" max="12072" width="4.28515625" style="334" customWidth="1"/>
    <col min="12073" max="12288" width="9.140625" style="334"/>
    <col min="12289" max="12289" width="3" style="334" customWidth="1"/>
    <col min="12290" max="12290" width="21.42578125" style="334" customWidth="1"/>
    <col min="12291" max="12291" width="5.28515625" style="334" customWidth="1"/>
    <col min="12292" max="12295" width="5.140625" style="334" customWidth="1"/>
    <col min="12296" max="12296" width="4.7109375" style="334" customWidth="1"/>
    <col min="12297" max="12297" width="5.7109375" style="334" customWidth="1"/>
    <col min="12298" max="12298" width="4.7109375" style="334" customWidth="1"/>
    <col min="12299" max="12299" width="5" style="334" customWidth="1"/>
    <col min="12300" max="12309" width="4.7109375" style="334" customWidth="1"/>
    <col min="12310" max="12310" width="6.140625" style="334" customWidth="1"/>
    <col min="12311" max="12316" width="4.140625" style="334" customWidth="1"/>
    <col min="12317" max="12317" width="5.28515625" style="334" customWidth="1"/>
    <col min="12318" max="12323" width="3.85546875" style="334" customWidth="1"/>
    <col min="12324" max="12324" width="5.28515625" style="334" customWidth="1"/>
    <col min="12325" max="12325" width="7.140625" style="334" customWidth="1"/>
    <col min="12326" max="12326" width="5.85546875" style="334" customWidth="1"/>
    <col min="12327" max="12327" width="6.5703125" style="334" customWidth="1"/>
    <col min="12328" max="12328" width="4.28515625" style="334" customWidth="1"/>
    <col min="12329" max="12544" width="9.140625" style="334"/>
    <col min="12545" max="12545" width="3" style="334" customWidth="1"/>
    <col min="12546" max="12546" width="21.42578125" style="334" customWidth="1"/>
    <col min="12547" max="12547" width="5.28515625" style="334" customWidth="1"/>
    <col min="12548" max="12551" width="5.140625" style="334" customWidth="1"/>
    <col min="12552" max="12552" width="4.7109375" style="334" customWidth="1"/>
    <col min="12553" max="12553" width="5.7109375" style="334" customWidth="1"/>
    <col min="12554" max="12554" width="4.7109375" style="334" customWidth="1"/>
    <col min="12555" max="12555" width="5" style="334" customWidth="1"/>
    <col min="12556" max="12565" width="4.7109375" style="334" customWidth="1"/>
    <col min="12566" max="12566" width="6.140625" style="334" customWidth="1"/>
    <col min="12567" max="12572" width="4.140625" style="334" customWidth="1"/>
    <col min="12573" max="12573" width="5.28515625" style="334" customWidth="1"/>
    <col min="12574" max="12579" width="3.85546875" style="334" customWidth="1"/>
    <col min="12580" max="12580" width="5.28515625" style="334" customWidth="1"/>
    <col min="12581" max="12581" width="7.140625" style="334" customWidth="1"/>
    <col min="12582" max="12582" width="5.85546875" style="334" customWidth="1"/>
    <col min="12583" max="12583" width="6.5703125" style="334" customWidth="1"/>
    <col min="12584" max="12584" width="4.28515625" style="334" customWidth="1"/>
    <col min="12585" max="12800" width="9.140625" style="334"/>
    <col min="12801" max="12801" width="3" style="334" customWidth="1"/>
    <col min="12802" max="12802" width="21.42578125" style="334" customWidth="1"/>
    <col min="12803" max="12803" width="5.28515625" style="334" customWidth="1"/>
    <col min="12804" max="12807" width="5.140625" style="334" customWidth="1"/>
    <col min="12808" max="12808" width="4.7109375" style="334" customWidth="1"/>
    <col min="12809" max="12809" width="5.7109375" style="334" customWidth="1"/>
    <col min="12810" max="12810" width="4.7109375" style="334" customWidth="1"/>
    <col min="12811" max="12811" width="5" style="334" customWidth="1"/>
    <col min="12812" max="12821" width="4.7109375" style="334" customWidth="1"/>
    <col min="12822" max="12822" width="6.140625" style="334" customWidth="1"/>
    <col min="12823" max="12828" width="4.140625" style="334" customWidth="1"/>
    <col min="12829" max="12829" width="5.28515625" style="334" customWidth="1"/>
    <col min="12830" max="12835" width="3.85546875" style="334" customWidth="1"/>
    <col min="12836" max="12836" width="5.28515625" style="334" customWidth="1"/>
    <col min="12837" max="12837" width="7.140625" style="334" customWidth="1"/>
    <col min="12838" max="12838" width="5.85546875" style="334" customWidth="1"/>
    <col min="12839" max="12839" width="6.5703125" style="334" customWidth="1"/>
    <col min="12840" max="12840" width="4.28515625" style="334" customWidth="1"/>
    <col min="12841" max="13056" width="9.140625" style="334"/>
    <col min="13057" max="13057" width="3" style="334" customWidth="1"/>
    <col min="13058" max="13058" width="21.42578125" style="334" customWidth="1"/>
    <col min="13059" max="13059" width="5.28515625" style="334" customWidth="1"/>
    <col min="13060" max="13063" width="5.140625" style="334" customWidth="1"/>
    <col min="13064" max="13064" width="4.7109375" style="334" customWidth="1"/>
    <col min="13065" max="13065" width="5.7109375" style="334" customWidth="1"/>
    <col min="13066" max="13066" width="4.7109375" style="334" customWidth="1"/>
    <col min="13067" max="13067" width="5" style="334" customWidth="1"/>
    <col min="13068" max="13077" width="4.7109375" style="334" customWidth="1"/>
    <col min="13078" max="13078" width="6.140625" style="334" customWidth="1"/>
    <col min="13079" max="13084" width="4.140625" style="334" customWidth="1"/>
    <col min="13085" max="13085" width="5.28515625" style="334" customWidth="1"/>
    <col min="13086" max="13091" width="3.85546875" style="334" customWidth="1"/>
    <col min="13092" max="13092" width="5.28515625" style="334" customWidth="1"/>
    <col min="13093" max="13093" width="7.140625" style="334" customWidth="1"/>
    <col min="13094" max="13094" width="5.85546875" style="334" customWidth="1"/>
    <col min="13095" max="13095" width="6.5703125" style="334" customWidth="1"/>
    <col min="13096" max="13096" width="4.28515625" style="334" customWidth="1"/>
    <col min="13097" max="13312" width="9.140625" style="334"/>
    <col min="13313" max="13313" width="3" style="334" customWidth="1"/>
    <col min="13314" max="13314" width="21.42578125" style="334" customWidth="1"/>
    <col min="13315" max="13315" width="5.28515625" style="334" customWidth="1"/>
    <col min="13316" max="13319" width="5.140625" style="334" customWidth="1"/>
    <col min="13320" max="13320" width="4.7109375" style="334" customWidth="1"/>
    <col min="13321" max="13321" width="5.7109375" style="334" customWidth="1"/>
    <col min="13322" max="13322" width="4.7109375" style="334" customWidth="1"/>
    <col min="13323" max="13323" width="5" style="334" customWidth="1"/>
    <col min="13324" max="13333" width="4.7109375" style="334" customWidth="1"/>
    <col min="13334" max="13334" width="6.140625" style="334" customWidth="1"/>
    <col min="13335" max="13340" width="4.140625" style="334" customWidth="1"/>
    <col min="13341" max="13341" width="5.28515625" style="334" customWidth="1"/>
    <col min="13342" max="13347" width="3.85546875" style="334" customWidth="1"/>
    <col min="13348" max="13348" width="5.28515625" style="334" customWidth="1"/>
    <col min="13349" max="13349" width="7.140625" style="334" customWidth="1"/>
    <col min="13350" max="13350" width="5.85546875" style="334" customWidth="1"/>
    <col min="13351" max="13351" width="6.5703125" style="334" customWidth="1"/>
    <col min="13352" max="13352" width="4.28515625" style="334" customWidth="1"/>
    <col min="13353" max="13568" width="9.140625" style="334"/>
    <col min="13569" max="13569" width="3" style="334" customWidth="1"/>
    <col min="13570" max="13570" width="21.42578125" style="334" customWidth="1"/>
    <col min="13571" max="13571" width="5.28515625" style="334" customWidth="1"/>
    <col min="13572" max="13575" width="5.140625" style="334" customWidth="1"/>
    <col min="13576" max="13576" width="4.7109375" style="334" customWidth="1"/>
    <col min="13577" max="13577" width="5.7109375" style="334" customWidth="1"/>
    <col min="13578" max="13578" width="4.7109375" style="334" customWidth="1"/>
    <col min="13579" max="13579" width="5" style="334" customWidth="1"/>
    <col min="13580" max="13589" width="4.7109375" style="334" customWidth="1"/>
    <col min="13590" max="13590" width="6.140625" style="334" customWidth="1"/>
    <col min="13591" max="13596" width="4.140625" style="334" customWidth="1"/>
    <col min="13597" max="13597" width="5.28515625" style="334" customWidth="1"/>
    <col min="13598" max="13603" width="3.85546875" style="334" customWidth="1"/>
    <col min="13604" max="13604" width="5.28515625" style="334" customWidth="1"/>
    <col min="13605" max="13605" width="7.140625" style="334" customWidth="1"/>
    <col min="13606" max="13606" width="5.85546875" style="334" customWidth="1"/>
    <col min="13607" max="13607" width="6.5703125" style="334" customWidth="1"/>
    <col min="13608" max="13608" width="4.28515625" style="334" customWidth="1"/>
    <col min="13609" max="13824" width="9.140625" style="334"/>
    <col min="13825" max="13825" width="3" style="334" customWidth="1"/>
    <col min="13826" max="13826" width="21.42578125" style="334" customWidth="1"/>
    <col min="13827" max="13827" width="5.28515625" style="334" customWidth="1"/>
    <col min="13828" max="13831" width="5.140625" style="334" customWidth="1"/>
    <col min="13832" max="13832" width="4.7109375" style="334" customWidth="1"/>
    <col min="13833" max="13833" width="5.7109375" style="334" customWidth="1"/>
    <col min="13834" max="13834" width="4.7109375" style="334" customWidth="1"/>
    <col min="13835" max="13835" width="5" style="334" customWidth="1"/>
    <col min="13836" max="13845" width="4.7109375" style="334" customWidth="1"/>
    <col min="13846" max="13846" width="6.140625" style="334" customWidth="1"/>
    <col min="13847" max="13852" width="4.140625" style="334" customWidth="1"/>
    <col min="13853" max="13853" width="5.28515625" style="334" customWidth="1"/>
    <col min="13854" max="13859" width="3.85546875" style="334" customWidth="1"/>
    <col min="13860" max="13860" width="5.28515625" style="334" customWidth="1"/>
    <col min="13861" max="13861" width="7.140625" style="334" customWidth="1"/>
    <col min="13862" max="13862" width="5.85546875" style="334" customWidth="1"/>
    <col min="13863" max="13863" width="6.5703125" style="334" customWidth="1"/>
    <col min="13864" max="13864" width="4.28515625" style="334" customWidth="1"/>
    <col min="13865" max="14080" width="9.140625" style="334"/>
    <col min="14081" max="14081" width="3" style="334" customWidth="1"/>
    <col min="14082" max="14082" width="21.42578125" style="334" customWidth="1"/>
    <col min="14083" max="14083" width="5.28515625" style="334" customWidth="1"/>
    <col min="14084" max="14087" width="5.140625" style="334" customWidth="1"/>
    <col min="14088" max="14088" width="4.7109375" style="334" customWidth="1"/>
    <col min="14089" max="14089" width="5.7109375" style="334" customWidth="1"/>
    <col min="14090" max="14090" width="4.7109375" style="334" customWidth="1"/>
    <col min="14091" max="14091" width="5" style="334" customWidth="1"/>
    <col min="14092" max="14101" width="4.7109375" style="334" customWidth="1"/>
    <col min="14102" max="14102" width="6.140625" style="334" customWidth="1"/>
    <col min="14103" max="14108" width="4.140625" style="334" customWidth="1"/>
    <col min="14109" max="14109" width="5.28515625" style="334" customWidth="1"/>
    <col min="14110" max="14115" width="3.85546875" style="334" customWidth="1"/>
    <col min="14116" max="14116" width="5.28515625" style="334" customWidth="1"/>
    <col min="14117" max="14117" width="7.140625" style="334" customWidth="1"/>
    <col min="14118" max="14118" width="5.85546875" style="334" customWidth="1"/>
    <col min="14119" max="14119" width="6.5703125" style="334" customWidth="1"/>
    <col min="14120" max="14120" width="4.28515625" style="334" customWidth="1"/>
    <col min="14121" max="14336" width="9.140625" style="334"/>
    <col min="14337" max="14337" width="3" style="334" customWidth="1"/>
    <col min="14338" max="14338" width="21.42578125" style="334" customWidth="1"/>
    <col min="14339" max="14339" width="5.28515625" style="334" customWidth="1"/>
    <col min="14340" max="14343" width="5.140625" style="334" customWidth="1"/>
    <col min="14344" max="14344" width="4.7109375" style="334" customWidth="1"/>
    <col min="14345" max="14345" width="5.7109375" style="334" customWidth="1"/>
    <col min="14346" max="14346" width="4.7109375" style="334" customWidth="1"/>
    <col min="14347" max="14347" width="5" style="334" customWidth="1"/>
    <col min="14348" max="14357" width="4.7109375" style="334" customWidth="1"/>
    <col min="14358" max="14358" width="6.140625" style="334" customWidth="1"/>
    <col min="14359" max="14364" width="4.140625" style="334" customWidth="1"/>
    <col min="14365" max="14365" width="5.28515625" style="334" customWidth="1"/>
    <col min="14366" max="14371" width="3.85546875" style="334" customWidth="1"/>
    <col min="14372" max="14372" width="5.28515625" style="334" customWidth="1"/>
    <col min="14373" max="14373" width="7.140625" style="334" customWidth="1"/>
    <col min="14374" max="14374" width="5.85546875" style="334" customWidth="1"/>
    <col min="14375" max="14375" width="6.5703125" style="334" customWidth="1"/>
    <col min="14376" max="14376" width="4.28515625" style="334" customWidth="1"/>
    <col min="14377" max="14592" width="9.140625" style="334"/>
    <col min="14593" max="14593" width="3" style="334" customWidth="1"/>
    <col min="14594" max="14594" width="21.42578125" style="334" customWidth="1"/>
    <col min="14595" max="14595" width="5.28515625" style="334" customWidth="1"/>
    <col min="14596" max="14599" width="5.140625" style="334" customWidth="1"/>
    <col min="14600" max="14600" width="4.7109375" style="334" customWidth="1"/>
    <col min="14601" max="14601" width="5.7109375" style="334" customWidth="1"/>
    <col min="14602" max="14602" width="4.7109375" style="334" customWidth="1"/>
    <col min="14603" max="14603" width="5" style="334" customWidth="1"/>
    <col min="14604" max="14613" width="4.7109375" style="334" customWidth="1"/>
    <col min="14614" max="14614" width="6.140625" style="334" customWidth="1"/>
    <col min="14615" max="14620" width="4.140625" style="334" customWidth="1"/>
    <col min="14621" max="14621" width="5.28515625" style="334" customWidth="1"/>
    <col min="14622" max="14627" width="3.85546875" style="334" customWidth="1"/>
    <col min="14628" max="14628" width="5.28515625" style="334" customWidth="1"/>
    <col min="14629" max="14629" width="7.140625" style="334" customWidth="1"/>
    <col min="14630" max="14630" width="5.85546875" style="334" customWidth="1"/>
    <col min="14631" max="14631" width="6.5703125" style="334" customWidth="1"/>
    <col min="14632" max="14632" width="4.28515625" style="334" customWidth="1"/>
    <col min="14633" max="14848" width="9.140625" style="334"/>
    <col min="14849" max="14849" width="3" style="334" customWidth="1"/>
    <col min="14850" max="14850" width="21.42578125" style="334" customWidth="1"/>
    <col min="14851" max="14851" width="5.28515625" style="334" customWidth="1"/>
    <col min="14852" max="14855" width="5.140625" style="334" customWidth="1"/>
    <col min="14856" max="14856" width="4.7109375" style="334" customWidth="1"/>
    <col min="14857" max="14857" width="5.7109375" style="334" customWidth="1"/>
    <col min="14858" max="14858" width="4.7109375" style="334" customWidth="1"/>
    <col min="14859" max="14859" width="5" style="334" customWidth="1"/>
    <col min="14860" max="14869" width="4.7109375" style="334" customWidth="1"/>
    <col min="14870" max="14870" width="6.140625" style="334" customWidth="1"/>
    <col min="14871" max="14876" width="4.140625" style="334" customWidth="1"/>
    <col min="14877" max="14877" width="5.28515625" style="334" customWidth="1"/>
    <col min="14878" max="14883" width="3.85546875" style="334" customWidth="1"/>
    <col min="14884" max="14884" width="5.28515625" style="334" customWidth="1"/>
    <col min="14885" max="14885" width="7.140625" style="334" customWidth="1"/>
    <col min="14886" max="14886" width="5.85546875" style="334" customWidth="1"/>
    <col min="14887" max="14887" width="6.5703125" style="334" customWidth="1"/>
    <col min="14888" max="14888" width="4.28515625" style="334" customWidth="1"/>
    <col min="14889" max="15104" width="9.140625" style="334"/>
    <col min="15105" max="15105" width="3" style="334" customWidth="1"/>
    <col min="15106" max="15106" width="21.42578125" style="334" customWidth="1"/>
    <col min="15107" max="15107" width="5.28515625" style="334" customWidth="1"/>
    <col min="15108" max="15111" width="5.140625" style="334" customWidth="1"/>
    <col min="15112" max="15112" width="4.7109375" style="334" customWidth="1"/>
    <col min="15113" max="15113" width="5.7109375" style="334" customWidth="1"/>
    <col min="15114" max="15114" width="4.7109375" style="334" customWidth="1"/>
    <col min="15115" max="15115" width="5" style="334" customWidth="1"/>
    <col min="15116" max="15125" width="4.7109375" style="334" customWidth="1"/>
    <col min="15126" max="15126" width="6.140625" style="334" customWidth="1"/>
    <col min="15127" max="15132" width="4.140625" style="334" customWidth="1"/>
    <col min="15133" max="15133" width="5.28515625" style="334" customWidth="1"/>
    <col min="15134" max="15139" width="3.85546875" style="334" customWidth="1"/>
    <col min="15140" max="15140" width="5.28515625" style="334" customWidth="1"/>
    <col min="15141" max="15141" width="7.140625" style="334" customWidth="1"/>
    <col min="15142" max="15142" width="5.85546875" style="334" customWidth="1"/>
    <col min="15143" max="15143" width="6.5703125" style="334" customWidth="1"/>
    <col min="15144" max="15144" width="4.28515625" style="334" customWidth="1"/>
    <col min="15145" max="15360" width="9.140625" style="334"/>
    <col min="15361" max="15361" width="3" style="334" customWidth="1"/>
    <col min="15362" max="15362" width="21.42578125" style="334" customWidth="1"/>
    <col min="15363" max="15363" width="5.28515625" style="334" customWidth="1"/>
    <col min="15364" max="15367" width="5.140625" style="334" customWidth="1"/>
    <col min="15368" max="15368" width="4.7109375" style="334" customWidth="1"/>
    <col min="15369" max="15369" width="5.7109375" style="334" customWidth="1"/>
    <col min="15370" max="15370" width="4.7109375" style="334" customWidth="1"/>
    <col min="15371" max="15371" width="5" style="334" customWidth="1"/>
    <col min="15372" max="15381" width="4.7109375" style="334" customWidth="1"/>
    <col min="15382" max="15382" width="6.140625" style="334" customWidth="1"/>
    <col min="15383" max="15388" width="4.140625" style="334" customWidth="1"/>
    <col min="15389" max="15389" width="5.28515625" style="334" customWidth="1"/>
    <col min="15390" max="15395" width="3.85546875" style="334" customWidth="1"/>
    <col min="15396" max="15396" width="5.28515625" style="334" customWidth="1"/>
    <col min="15397" max="15397" width="7.140625" style="334" customWidth="1"/>
    <col min="15398" max="15398" width="5.85546875" style="334" customWidth="1"/>
    <col min="15399" max="15399" width="6.5703125" style="334" customWidth="1"/>
    <col min="15400" max="15400" width="4.28515625" style="334" customWidth="1"/>
    <col min="15401" max="15616" width="9.140625" style="334"/>
    <col min="15617" max="15617" width="3" style="334" customWidth="1"/>
    <col min="15618" max="15618" width="21.42578125" style="334" customWidth="1"/>
    <col min="15619" max="15619" width="5.28515625" style="334" customWidth="1"/>
    <col min="15620" max="15623" width="5.140625" style="334" customWidth="1"/>
    <col min="15624" max="15624" width="4.7109375" style="334" customWidth="1"/>
    <col min="15625" max="15625" width="5.7109375" style="334" customWidth="1"/>
    <col min="15626" max="15626" width="4.7109375" style="334" customWidth="1"/>
    <col min="15627" max="15627" width="5" style="334" customWidth="1"/>
    <col min="15628" max="15637" width="4.7109375" style="334" customWidth="1"/>
    <col min="15638" max="15638" width="6.140625" style="334" customWidth="1"/>
    <col min="15639" max="15644" width="4.140625" style="334" customWidth="1"/>
    <col min="15645" max="15645" width="5.28515625" style="334" customWidth="1"/>
    <col min="15646" max="15651" width="3.85546875" style="334" customWidth="1"/>
    <col min="15652" max="15652" width="5.28515625" style="334" customWidth="1"/>
    <col min="15653" max="15653" width="7.140625" style="334" customWidth="1"/>
    <col min="15654" max="15654" width="5.85546875" style="334" customWidth="1"/>
    <col min="15655" max="15655" width="6.5703125" style="334" customWidth="1"/>
    <col min="15656" max="15656" width="4.28515625" style="334" customWidth="1"/>
    <col min="15657" max="15872" width="9.140625" style="334"/>
    <col min="15873" max="15873" width="3" style="334" customWidth="1"/>
    <col min="15874" max="15874" width="21.42578125" style="334" customWidth="1"/>
    <col min="15875" max="15875" width="5.28515625" style="334" customWidth="1"/>
    <col min="15876" max="15879" width="5.140625" style="334" customWidth="1"/>
    <col min="15880" max="15880" width="4.7109375" style="334" customWidth="1"/>
    <col min="15881" max="15881" width="5.7109375" style="334" customWidth="1"/>
    <col min="15882" max="15882" width="4.7109375" style="334" customWidth="1"/>
    <col min="15883" max="15883" width="5" style="334" customWidth="1"/>
    <col min="15884" max="15893" width="4.7109375" style="334" customWidth="1"/>
    <col min="15894" max="15894" width="6.140625" style="334" customWidth="1"/>
    <col min="15895" max="15900" width="4.140625" style="334" customWidth="1"/>
    <col min="15901" max="15901" width="5.28515625" style="334" customWidth="1"/>
    <col min="15902" max="15907" width="3.85546875" style="334" customWidth="1"/>
    <col min="15908" max="15908" width="5.28515625" style="334" customWidth="1"/>
    <col min="15909" max="15909" width="7.140625" style="334" customWidth="1"/>
    <col min="15910" max="15910" width="5.85546875" style="334" customWidth="1"/>
    <col min="15911" max="15911" width="6.5703125" style="334" customWidth="1"/>
    <col min="15912" max="15912" width="4.28515625" style="334" customWidth="1"/>
    <col min="15913" max="16128" width="9.140625" style="334"/>
    <col min="16129" max="16129" width="3" style="334" customWidth="1"/>
    <col min="16130" max="16130" width="21.42578125" style="334" customWidth="1"/>
    <col min="16131" max="16131" width="5.28515625" style="334" customWidth="1"/>
    <col min="16132" max="16135" width="5.140625" style="334" customWidth="1"/>
    <col min="16136" max="16136" width="4.7109375" style="334" customWidth="1"/>
    <col min="16137" max="16137" width="5.7109375" style="334" customWidth="1"/>
    <col min="16138" max="16138" width="4.7109375" style="334" customWidth="1"/>
    <col min="16139" max="16139" width="5" style="334" customWidth="1"/>
    <col min="16140" max="16149" width="4.7109375" style="334" customWidth="1"/>
    <col min="16150" max="16150" width="6.140625" style="334" customWidth="1"/>
    <col min="16151" max="16156" width="4.140625" style="334" customWidth="1"/>
    <col min="16157" max="16157" width="5.28515625" style="334" customWidth="1"/>
    <col min="16158" max="16163" width="3.85546875" style="334" customWidth="1"/>
    <col min="16164" max="16164" width="5.28515625" style="334" customWidth="1"/>
    <col min="16165" max="16165" width="7.140625" style="334" customWidth="1"/>
    <col min="16166" max="16166" width="5.85546875" style="334" customWidth="1"/>
    <col min="16167" max="16167" width="6.5703125" style="334" customWidth="1"/>
    <col min="16168" max="16168" width="4.28515625" style="334" customWidth="1"/>
    <col min="16169" max="16384" width="9.140625" style="334"/>
  </cols>
  <sheetData>
    <row r="1" spans="1:40" ht="27.75" x14ac:dyDescent="0.5">
      <c r="A1" s="765" t="s">
        <v>683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  <c r="O1" s="765"/>
      <c r="P1" s="765"/>
      <c r="Q1" s="765"/>
      <c r="R1" s="765"/>
      <c r="S1" s="765"/>
      <c r="T1" s="765"/>
      <c r="U1" s="765"/>
      <c r="V1" s="765"/>
      <c r="W1" s="765"/>
      <c r="X1" s="765"/>
      <c r="Y1" s="765"/>
      <c r="Z1" s="765"/>
      <c r="AA1" s="765"/>
      <c r="AB1" s="765"/>
      <c r="AC1" s="765"/>
      <c r="AD1" s="765"/>
      <c r="AE1" s="765"/>
      <c r="AF1" s="765"/>
      <c r="AG1" s="765"/>
      <c r="AH1" s="765"/>
      <c r="AI1" s="765"/>
      <c r="AJ1" s="765"/>
      <c r="AK1" s="765"/>
      <c r="AL1" s="765"/>
      <c r="AM1" s="765"/>
      <c r="AN1" s="765"/>
    </row>
    <row r="3" spans="1:40" s="339" customFormat="1" x14ac:dyDescent="0.5">
      <c r="A3" s="766" t="s">
        <v>0</v>
      </c>
      <c r="B3" s="766" t="s">
        <v>1</v>
      </c>
      <c r="C3" s="767" t="s">
        <v>684</v>
      </c>
      <c r="D3" s="767"/>
      <c r="E3" s="767"/>
      <c r="F3" s="767"/>
      <c r="G3" s="767"/>
      <c r="H3" s="767"/>
      <c r="I3" s="767"/>
      <c r="J3" s="768" t="s">
        <v>685</v>
      </c>
      <c r="K3" s="768"/>
      <c r="L3" s="768"/>
      <c r="M3" s="768"/>
      <c r="N3" s="768"/>
      <c r="O3" s="768"/>
      <c r="P3" s="768"/>
      <c r="Q3" s="768"/>
      <c r="R3" s="768"/>
      <c r="S3" s="768"/>
      <c r="T3" s="768"/>
      <c r="U3" s="768"/>
      <c r="V3" s="768"/>
      <c r="W3" s="768" t="s">
        <v>686</v>
      </c>
      <c r="X3" s="768"/>
      <c r="Y3" s="768"/>
      <c r="Z3" s="768"/>
      <c r="AA3" s="768"/>
      <c r="AB3" s="768"/>
      <c r="AC3" s="768"/>
      <c r="AD3" s="768" t="s">
        <v>687</v>
      </c>
      <c r="AE3" s="768"/>
      <c r="AF3" s="768"/>
      <c r="AG3" s="768"/>
      <c r="AH3" s="768"/>
      <c r="AI3" s="768"/>
      <c r="AJ3" s="768"/>
      <c r="AK3" s="768" t="s">
        <v>688</v>
      </c>
      <c r="AL3" s="768"/>
      <c r="AM3" s="768"/>
      <c r="AN3" s="768"/>
    </row>
    <row r="4" spans="1:40" s="339" customFormat="1" x14ac:dyDescent="0.5">
      <c r="A4" s="766"/>
      <c r="B4" s="766"/>
      <c r="C4" s="769" t="s">
        <v>689</v>
      </c>
      <c r="D4" s="770"/>
      <c r="E4" s="769" t="s">
        <v>690</v>
      </c>
      <c r="F4" s="770"/>
      <c r="G4" s="769" t="s">
        <v>691</v>
      </c>
      <c r="H4" s="770"/>
      <c r="I4" s="761" t="s">
        <v>692</v>
      </c>
      <c r="J4" s="757" t="s">
        <v>7</v>
      </c>
      <c r="K4" s="758"/>
      <c r="L4" s="757" t="s">
        <v>8</v>
      </c>
      <c r="M4" s="758"/>
      <c r="N4" s="757" t="s">
        <v>9</v>
      </c>
      <c r="O4" s="758"/>
      <c r="P4" s="757" t="s">
        <v>10</v>
      </c>
      <c r="Q4" s="758"/>
      <c r="R4" s="757" t="s">
        <v>11</v>
      </c>
      <c r="S4" s="758"/>
      <c r="T4" s="757" t="s">
        <v>12</v>
      </c>
      <c r="U4" s="758"/>
      <c r="V4" s="759" t="s">
        <v>13</v>
      </c>
      <c r="W4" s="757" t="s">
        <v>14</v>
      </c>
      <c r="X4" s="758"/>
      <c r="Y4" s="757" t="s">
        <v>15</v>
      </c>
      <c r="Z4" s="758"/>
      <c r="AA4" s="757" t="s">
        <v>16</v>
      </c>
      <c r="AB4" s="758"/>
      <c r="AC4" s="759" t="s">
        <v>693</v>
      </c>
      <c r="AD4" s="757" t="s">
        <v>17</v>
      </c>
      <c r="AE4" s="758"/>
      <c r="AF4" s="757" t="s">
        <v>18</v>
      </c>
      <c r="AG4" s="758"/>
      <c r="AH4" s="757" t="s">
        <v>19</v>
      </c>
      <c r="AI4" s="758"/>
      <c r="AJ4" s="763" t="s">
        <v>502</v>
      </c>
      <c r="AK4" s="757" t="s">
        <v>694</v>
      </c>
      <c r="AL4" s="758"/>
      <c r="AM4" s="759" t="s">
        <v>308</v>
      </c>
      <c r="AN4" s="761" t="s">
        <v>695</v>
      </c>
    </row>
    <row r="5" spans="1:40" s="341" customFormat="1" ht="36.75" customHeight="1" x14ac:dyDescent="0.5">
      <c r="A5" s="766"/>
      <c r="B5" s="766"/>
      <c r="C5" s="340" t="s">
        <v>696</v>
      </c>
      <c r="D5" s="340" t="s">
        <v>697</v>
      </c>
      <c r="E5" s="340" t="s">
        <v>696</v>
      </c>
      <c r="F5" s="340" t="s">
        <v>697</v>
      </c>
      <c r="G5" s="340" t="s">
        <v>696</v>
      </c>
      <c r="H5" s="340" t="s">
        <v>697</v>
      </c>
      <c r="I5" s="762"/>
      <c r="J5" s="340" t="s">
        <v>696</v>
      </c>
      <c r="K5" s="340" t="s">
        <v>697</v>
      </c>
      <c r="L5" s="340" t="s">
        <v>696</v>
      </c>
      <c r="M5" s="340" t="s">
        <v>697</v>
      </c>
      <c r="N5" s="340" t="s">
        <v>696</v>
      </c>
      <c r="O5" s="340" t="s">
        <v>697</v>
      </c>
      <c r="P5" s="340" t="s">
        <v>696</v>
      </c>
      <c r="Q5" s="340" t="s">
        <v>697</v>
      </c>
      <c r="R5" s="340" t="s">
        <v>696</v>
      </c>
      <c r="S5" s="340" t="s">
        <v>697</v>
      </c>
      <c r="T5" s="340" t="s">
        <v>696</v>
      </c>
      <c r="U5" s="340" t="s">
        <v>697</v>
      </c>
      <c r="V5" s="760"/>
      <c r="W5" s="340" t="s">
        <v>696</v>
      </c>
      <c r="X5" s="340" t="s">
        <v>697</v>
      </c>
      <c r="Y5" s="340" t="s">
        <v>696</v>
      </c>
      <c r="Z5" s="340" t="s">
        <v>697</v>
      </c>
      <c r="AA5" s="340" t="s">
        <v>696</v>
      </c>
      <c r="AB5" s="340" t="s">
        <v>697</v>
      </c>
      <c r="AC5" s="760"/>
      <c r="AD5" s="340" t="s">
        <v>696</v>
      </c>
      <c r="AE5" s="340" t="s">
        <v>697</v>
      </c>
      <c r="AF5" s="340" t="s">
        <v>696</v>
      </c>
      <c r="AG5" s="340" t="s">
        <v>697</v>
      </c>
      <c r="AH5" s="340" t="s">
        <v>696</v>
      </c>
      <c r="AI5" s="340" t="s">
        <v>697</v>
      </c>
      <c r="AJ5" s="764"/>
      <c r="AK5" s="340" t="s">
        <v>696</v>
      </c>
      <c r="AL5" s="340" t="s">
        <v>697</v>
      </c>
      <c r="AM5" s="760"/>
      <c r="AN5" s="762"/>
    </row>
    <row r="6" spans="1:40" s="346" customFormat="1" ht="25.5" customHeight="1" x14ac:dyDescent="0.5">
      <c r="A6" s="342"/>
      <c r="B6" s="343" t="s">
        <v>698</v>
      </c>
      <c r="C6" s="344">
        <v>92</v>
      </c>
      <c r="D6" s="345">
        <v>92</v>
      </c>
      <c r="E6" s="345">
        <v>965</v>
      </c>
      <c r="F6" s="345">
        <v>914</v>
      </c>
      <c r="G6" s="345">
        <v>1072</v>
      </c>
      <c r="H6" s="345">
        <v>986</v>
      </c>
      <c r="I6" s="345">
        <v>4121</v>
      </c>
      <c r="J6" s="344">
        <v>1627</v>
      </c>
      <c r="K6" s="344">
        <v>1470</v>
      </c>
      <c r="L6" s="344">
        <v>1665</v>
      </c>
      <c r="M6" s="344">
        <v>1568</v>
      </c>
      <c r="N6" s="344">
        <v>1659</v>
      </c>
      <c r="O6" s="344">
        <v>1513</v>
      </c>
      <c r="P6" s="344">
        <v>1644</v>
      </c>
      <c r="Q6" s="344">
        <v>1452</v>
      </c>
      <c r="R6" s="344">
        <v>1610</v>
      </c>
      <c r="S6" s="344">
        <v>1524</v>
      </c>
      <c r="T6" s="344">
        <v>1572</v>
      </c>
      <c r="U6" s="344">
        <v>1531</v>
      </c>
      <c r="V6" s="345">
        <v>18835</v>
      </c>
      <c r="W6" s="345">
        <v>917</v>
      </c>
      <c r="X6" s="345">
        <v>673</v>
      </c>
      <c r="Y6" s="345">
        <v>832</v>
      </c>
      <c r="Z6" s="345">
        <v>665</v>
      </c>
      <c r="AA6" s="345">
        <v>715</v>
      </c>
      <c r="AB6" s="345">
        <v>692</v>
      </c>
      <c r="AC6" s="345">
        <v>4494</v>
      </c>
      <c r="AD6" s="345">
        <v>70</v>
      </c>
      <c r="AE6" s="345">
        <v>68</v>
      </c>
      <c r="AF6" s="345">
        <v>92</v>
      </c>
      <c r="AG6" s="345">
        <v>72</v>
      </c>
      <c r="AH6" s="345">
        <v>56</v>
      </c>
      <c r="AI6" s="345">
        <v>61</v>
      </c>
      <c r="AJ6" s="345">
        <v>419</v>
      </c>
      <c r="AK6" s="345">
        <v>14588</v>
      </c>
      <c r="AL6" s="345">
        <v>13281</v>
      </c>
      <c r="AM6" s="345">
        <v>27869</v>
      </c>
      <c r="AN6" s="345">
        <v>994</v>
      </c>
    </row>
    <row r="7" spans="1:40" s="351" customFormat="1" ht="15" customHeight="1" x14ac:dyDescent="0.5">
      <c r="A7" s="347"/>
      <c r="B7" s="348" t="s">
        <v>699</v>
      </c>
      <c r="C7" s="349"/>
      <c r="D7" s="349"/>
      <c r="E7" s="349"/>
      <c r="F7" s="349"/>
      <c r="G7" s="349"/>
      <c r="H7" s="349"/>
      <c r="I7" s="350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50"/>
      <c r="W7" s="349"/>
      <c r="X7" s="349"/>
      <c r="Y7" s="349"/>
      <c r="Z7" s="349"/>
      <c r="AA7" s="349"/>
      <c r="AB7" s="349"/>
      <c r="AC7" s="350"/>
      <c r="AD7" s="349"/>
      <c r="AE7" s="349"/>
      <c r="AF7" s="349"/>
      <c r="AG7" s="349"/>
      <c r="AH7" s="349"/>
      <c r="AI7" s="349"/>
      <c r="AJ7" s="350"/>
      <c r="AK7" s="350"/>
      <c r="AL7" s="350"/>
      <c r="AM7" s="349"/>
      <c r="AN7" s="349"/>
    </row>
    <row r="8" spans="1:40" ht="15" customHeight="1" x14ac:dyDescent="0.5">
      <c r="A8" s="352">
        <v>1</v>
      </c>
      <c r="B8" s="353" t="s">
        <v>236</v>
      </c>
      <c r="C8" s="354">
        <v>0</v>
      </c>
      <c r="D8" s="354">
        <v>0</v>
      </c>
      <c r="E8" s="354">
        <v>15</v>
      </c>
      <c r="F8" s="354">
        <v>15</v>
      </c>
      <c r="G8" s="354">
        <v>36</v>
      </c>
      <c r="H8" s="354">
        <v>20</v>
      </c>
      <c r="I8" s="355">
        <v>86</v>
      </c>
      <c r="J8" s="354">
        <v>80</v>
      </c>
      <c r="K8" s="354">
        <v>71</v>
      </c>
      <c r="L8" s="354">
        <v>104</v>
      </c>
      <c r="M8" s="354">
        <v>69</v>
      </c>
      <c r="N8" s="354">
        <v>74</v>
      </c>
      <c r="O8" s="354">
        <v>62</v>
      </c>
      <c r="P8" s="354">
        <v>90</v>
      </c>
      <c r="Q8" s="354">
        <v>65</v>
      </c>
      <c r="R8" s="354">
        <v>97</v>
      </c>
      <c r="S8" s="354">
        <v>75</v>
      </c>
      <c r="T8" s="354">
        <v>93</v>
      </c>
      <c r="U8" s="354">
        <v>87</v>
      </c>
      <c r="V8" s="355">
        <v>967</v>
      </c>
      <c r="W8" s="354">
        <v>108</v>
      </c>
      <c r="X8" s="354">
        <v>73</v>
      </c>
      <c r="Y8" s="354">
        <v>88</v>
      </c>
      <c r="Z8" s="354">
        <v>83</v>
      </c>
      <c r="AA8" s="354">
        <v>93</v>
      </c>
      <c r="AB8" s="354">
        <v>77</v>
      </c>
      <c r="AC8" s="355">
        <v>522</v>
      </c>
      <c r="AD8" s="354">
        <v>15</v>
      </c>
      <c r="AE8" s="354">
        <v>21</v>
      </c>
      <c r="AF8" s="354">
        <v>27</v>
      </c>
      <c r="AG8" s="354">
        <v>26</v>
      </c>
      <c r="AH8" s="354">
        <v>26</v>
      </c>
      <c r="AI8" s="354">
        <v>19</v>
      </c>
      <c r="AJ8" s="355">
        <v>134</v>
      </c>
      <c r="AK8" s="355">
        <v>946</v>
      </c>
      <c r="AL8" s="355">
        <v>763</v>
      </c>
      <c r="AM8" s="354">
        <v>1709</v>
      </c>
      <c r="AN8" s="354">
        <v>55</v>
      </c>
    </row>
    <row r="9" spans="1:40" ht="15" customHeight="1" x14ac:dyDescent="0.5">
      <c r="A9" s="352">
        <v>2</v>
      </c>
      <c r="B9" s="353" t="s">
        <v>251</v>
      </c>
      <c r="C9" s="354">
        <v>0</v>
      </c>
      <c r="D9" s="354">
        <v>0</v>
      </c>
      <c r="E9" s="354">
        <v>12</v>
      </c>
      <c r="F9" s="354">
        <v>13</v>
      </c>
      <c r="G9" s="354">
        <v>9</v>
      </c>
      <c r="H9" s="354">
        <v>7</v>
      </c>
      <c r="I9" s="355">
        <v>41</v>
      </c>
      <c r="J9" s="354">
        <v>32</v>
      </c>
      <c r="K9" s="354">
        <v>36</v>
      </c>
      <c r="L9" s="354">
        <v>42</v>
      </c>
      <c r="M9" s="354">
        <v>48</v>
      </c>
      <c r="N9" s="354">
        <v>31</v>
      </c>
      <c r="O9" s="354">
        <v>37</v>
      </c>
      <c r="P9" s="354">
        <v>41</v>
      </c>
      <c r="Q9" s="354">
        <v>29</v>
      </c>
      <c r="R9" s="354">
        <v>47</v>
      </c>
      <c r="S9" s="354">
        <v>54</v>
      </c>
      <c r="T9" s="354">
        <v>41</v>
      </c>
      <c r="U9" s="354">
        <v>48</v>
      </c>
      <c r="V9" s="355">
        <v>486</v>
      </c>
      <c r="W9" s="354">
        <v>62</v>
      </c>
      <c r="X9" s="354">
        <v>38</v>
      </c>
      <c r="Y9" s="354">
        <v>48</v>
      </c>
      <c r="Z9" s="354">
        <v>41</v>
      </c>
      <c r="AA9" s="354">
        <v>38</v>
      </c>
      <c r="AB9" s="354">
        <v>47</v>
      </c>
      <c r="AC9" s="355">
        <v>274</v>
      </c>
      <c r="AD9" s="354">
        <v>0</v>
      </c>
      <c r="AE9" s="354">
        <v>0</v>
      </c>
      <c r="AF9" s="354">
        <v>0</v>
      </c>
      <c r="AG9" s="354">
        <v>0</v>
      </c>
      <c r="AH9" s="354">
        <v>0</v>
      </c>
      <c r="AI9" s="354">
        <v>0</v>
      </c>
      <c r="AJ9" s="355">
        <v>0</v>
      </c>
      <c r="AK9" s="355">
        <v>403</v>
      </c>
      <c r="AL9" s="355">
        <v>398</v>
      </c>
      <c r="AM9" s="354">
        <v>801</v>
      </c>
      <c r="AN9" s="354">
        <v>29</v>
      </c>
    </row>
    <row r="10" spans="1:40" ht="15" customHeight="1" x14ac:dyDescent="0.5">
      <c r="A10" s="352">
        <v>3</v>
      </c>
      <c r="B10" s="353" t="s">
        <v>237</v>
      </c>
      <c r="C10" s="354">
        <v>0</v>
      </c>
      <c r="D10" s="354">
        <v>0</v>
      </c>
      <c r="E10" s="354">
        <v>10</v>
      </c>
      <c r="F10" s="354">
        <v>9</v>
      </c>
      <c r="G10" s="354">
        <v>25</v>
      </c>
      <c r="H10" s="354">
        <v>13</v>
      </c>
      <c r="I10" s="355">
        <v>57</v>
      </c>
      <c r="J10" s="354">
        <v>23</v>
      </c>
      <c r="K10" s="354">
        <v>24</v>
      </c>
      <c r="L10" s="354">
        <v>35</v>
      </c>
      <c r="M10" s="354">
        <v>24</v>
      </c>
      <c r="N10" s="354">
        <v>30</v>
      </c>
      <c r="O10" s="354">
        <v>20</v>
      </c>
      <c r="P10" s="354">
        <v>27</v>
      </c>
      <c r="Q10" s="354">
        <v>20</v>
      </c>
      <c r="R10" s="354">
        <v>26</v>
      </c>
      <c r="S10" s="354">
        <v>27</v>
      </c>
      <c r="T10" s="354">
        <v>27</v>
      </c>
      <c r="U10" s="354">
        <v>34</v>
      </c>
      <c r="V10" s="355">
        <v>317</v>
      </c>
      <c r="W10" s="354">
        <v>0</v>
      </c>
      <c r="X10" s="354">
        <v>0</v>
      </c>
      <c r="Y10" s="354">
        <v>0</v>
      </c>
      <c r="Z10" s="354">
        <v>0</v>
      </c>
      <c r="AA10" s="354">
        <v>0</v>
      </c>
      <c r="AB10" s="354">
        <v>0</v>
      </c>
      <c r="AC10" s="355">
        <v>0</v>
      </c>
      <c r="AD10" s="354">
        <v>0</v>
      </c>
      <c r="AE10" s="354">
        <v>0</v>
      </c>
      <c r="AF10" s="354">
        <v>0</v>
      </c>
      <c r="AG10" s="354">
        <v>0</v>
      </c>
      <c r="AH10" s="354">
        <v>0</v>
      </c>
      <c r="AI10" s="354">
        <v>0</v>
      </c>
      <c r="AJ10" s="355">
        <v>0</v>
      </c>
      <c r="AK10" s="355">
        <v>203</v>
      </c>
      <c r="AL10" s="355">
        <v>171</v>
      </c>
      <c r="AM10" s="354">
        <v>374</v>
      </c>
      <c r="AN10" s="354">
        <v>14</v>
      </c>
    </row>
    <row r="11" spans="1:40" ht="15" customHeight="1" x14ac:dyDescent="0.5">
      <c r="A11" s="352">
        <v>4</v>
      </c>
      <c r="B11" s="353" t="s">
        <v>242</v>
      </c>
      <c r="C11" s="354">
        <v>0</v>
      </c>
      <c r="D11" s="354">
        <v>0</v>
      </c>
      <c r="E11" s="354">
        <v>67</v>
      </c>
      <c r="F11" s="354">
        <v>76</v>
      </c>
      <c r="G11" s="354">
        <v>62</v>
      </c>
      <c r="H11" s="354">
        <v>68</v>
      </c>
      <c r="I11" s="355">
        <v>273</v>
      </c>
      <c r="J11" s="354">
        <v>138</v>
      </c>
      <c r="K11" s="354">
        <v>139</v>
      </c>
      <c r="L11" s="354">
        <v>119</v>
      </c>
      <c r="M11" s="354">
        <v>145</v>
      </c>
      <c r="N11" s="354">
        <v>135</v>
      </c>
      <c r="O11" s="354">
        <v>129</v>
      </c>
      <c r="P11" s="354">
        <v>132</v>
      </c>
      <c r="Q11" s="354">
        <v>134</v>
      </c>
      <c r="R11" s="354">
        <v>109</v>
      </c>
      <c r="S11" s="354">
        <v>122</v>
      </c>
      <c r="T11" s="354">
        <v>123</v>
      </c>
      <c r="U11" s="354">
        <v>117</v>
      </c>
      <c r="V11" s="355">
        <v>1542</v>
      </c>
      <c r="W11" s="354">
        <v>0</v>
      </c>
      <c r="X11" s="354">
        <v>0</v>
      </c>
      <c r="Y11" s="354">
        <v>0</v>
      </c>
      <c r="Z11" s="354">
        <v>0</v>
      </c>
      <c r="AA11" s="354">
        <v>0</v>
      </c>
      <c r="AB11" s="354">
        <v>0</v>
      </c>
      <c r="AC11" s="355">
        <v>0</v>
      </c>
      <c r="AD11" s="354">
        <v>0</v>
      </c>
      <c r="AE11" s="354">
        <v>0</v>
      </c>
      <c r="AF11" s="354">
        <v>0</v>
      </c>
      <c r="AG11" s="354">
        <v>0</v>
      </c>
      <c r="AH11" s="354">
        <v>0</v>
      </c>
      <c r="AI11" s="354">
        <v>0</v>
      </c>
      <c r="AJ11" s="355">
        <v>0</v>
      </c>
      <c r="AK11" s="355">
        <v>885</v>
      </c>
      <c r="AL11" s="355">
        <v>930</v>
      </c>
      <c r="AM11" s="354">
        <v>1815</v>
      </c>
      <c r="AN11" s="354">
        <v>50</v>
      </c>
    </row>
    <row r="12" spans="1:40" ht="15" customHeight="1" x14ac:dyDescent="0.5">
      <c r="A12" s="352">
        <v>5</v>
      </c>
      <c r="B12" s="353" t="s">
        <v>244</v>
      </c>
      <c r="C12" s="354">
        <v>0</v>
      </c>
      <c r="D12" s="354">
        <v>0</v>
      </c>
      <c r="E12" s="354">
        <v>5</v>
      </c>
      <c r="F12" s="354">
        <v>3</v>
      </c>
      <c r="G12" s="354">
        <v>7</v>
      </c>
      <c r="H12" s="354">
        <v>8</v>
      </c>
      <c r="I12" s="355">
        <v>23</v>
      </c>
      <c r="J12" s="354">
        <v>25</v>
      </c>
      <c r="K12" s="354">
        <v>21</v>
      </c>
      <c r="L12" s="354">
        <v>25</v>
      </c>
      <c r="M12" s="354">
        <v>21</v>
      </c>
      <c r="N12" s="354">
        <v>21</v>
      </c>
      <c r="O12" s="354">
        <v>21</v>
      </c>
      <c r="P12" s="354">
        <v>26</v>
      </c>
      <c r="Q12" s="354">
        <v>10</v>
      </c>
      <c r="R12" s="354">
        <v>20</v>
      </c>
      <c r="S12" s="354">
        <v>18</v>
      </c>
      <c r="T12" s="354">
        <v>17</v>
      </c>
      <c r="U12" s="354">
        <v>14</v>
      </c>
      <c r="V12" s="355">
        <v>239</v>
      </c>
      <c r="W12" s="354">
        <v>0</v>
      </c>
      <c r="X12" s="354">
        <v>0</v>
      </c>
      <c r="Y12" s="354">
        <v>0</v>
      </c>
      <c r="Z12" s="354">
        <v>0</v>
      </c>
      <c r="AA12" s="354">
        <v>0</v>
      </c>
      <c r="AB12" s="354">
        <v>0</v>
      </c>
      <c r="AC12" s="355">
        <v>0</v>
      </c>
      <c r="AD12" s="354">
        <v>0</v>
      </c>
      <c r="AE12" s="354">
        <v>0</v>
      </c>
      <c r="AF12" s="354">
        <v>0</v>
      </c>
      <c r="AG12" s="354">
        <v>0</v>
      </c>
      <c r="AH12" s="354">
        <v>0</v>
      </c>
      <c r="AI12" s="354">
        <v>0</v>
      </c>
      <c r="AJ12" s="355">
        <v>0</v>
      </c>
      <c r="AK12" s="355">
        <v>146</v>
      </c>
      <c r="AL12" s="355">
        <v>116</v>
      </c>
      <c r="AM12" s="354">
        <v>262</v>
      </c>
      <c r="AN12" s="354">
        <v>8</v>
      </c>
    </row>
    <row r="13" spans="1:40" ht="15" customHeight="1" x14ac:dyDescent="0.5">
      <c r="A13" s="352">
        <v>6</v>
      </c>
      <c r="B13" s="353" t="s">
        <v>245</v>
      </c>
      <c r="C13" s="354">
        <v>0</v>
      </c>
      <c r="D13" s="354">
        <v>0</v>
      </c>
      <c r="E13" s="354">
        <v>34</v>
      </c>
      <c r="F13" s="354">
        <v>37</v>
      </c>
      <c r="G13" s="354">
        <v>53</v>
      </c>
      <c r="H13" s="354">
        <v>44</v>
      </c>
      <c r="I13" s="355">
        <v>168</v>
      </c>
      <c r="J13" s="354">
        <v>125</v>
      </c>
      <c r="K13" s="354">
        <v>132</v>
      </c>
      <c r="L13" s="354">
        <v>144</v>
      </c>
      <c r="M13" s="354">
        <v>121</v>
      </c>
      <c r="N13" s="354">
        <v>137</v>
      </c>
      <c r="O13" s="354">
        <v>117</v>
      </c>
      <c r="P13" s="354">
        <v>142</v>
      </c>
      <c r="Q13" s="354">
        <v>122</v>
      </c>
      <c r="R13" s="354">
        <v>129</v>
      </c>
      <c r="S13" s="354">
        <v>133</v>
      </c>
      <c r="T13" s="354">
        <v>120</v>
      </c>
      <c r="U13" s="354">
        <v>139</v>
      </c>
      <c r="V13" s="355">
        <v>1561</v>
      </c>
      <c r="W13" s="354">
        <v>127</v>
      </c>
      <c r="X13" s="354">
        <v>133</v>
      </c>
      <c r="Y13" s="354">
        <v>123</v>
      </c>
      <c r="Z13" s="354">
        <v>128</v>
      </c>
      <c r="AA13" s="354">
        <v>102</v>
      </c>
      <c r="AB13" s="354">
        <v>97</v>
      </c>
      <c r="AC13" s="355">
        <v>710</v>
      </c>
      <c r="AD13" s="354">
        <v>55</v>
      </c>
      <c r="AE13" s="354">
        <v>47</v>
      </c>
      <c r="AF13" s="354">
        <v>65</v>
      </c>
      <c r="AG13" s="354">
        <v>46</v>
      </c>
      <c r="AH13" s="354">
        <v>30</v>
      </c>
      <c r="AI13" s="354">
        <v>42</v>
      </c>
      <c r="AJ13" s="355">
        <v>285</v>
      </c>
      <c r="AK13" s="355">
        <v>1386</v>
      </c>
      <c r="AL13" s="355">
        <v>1338</v>
      </c>
      <c r="AM13" s="354">
        <v>2724</v>
      </c>
      <c r="AN13" s="354">
        <v>72</v>
      </c>
    </row>
    <row r="14" spans="1:40" ht="15" customHeight="1" x14ac:dyDescent="0.5">
      <c r="A14" s="352">
        <v>7</v>
      </c>
      <c r="B14" s="353" t="s">
        <v>247</v>
      </c>
      <c r="C14" s="354">
        <v>0</v>
      </c>
      <c r="D14" s="354">
        <v>0</v>
      </c>
      <c r="E14" s="354">
        <v>25</v>
      </c>
      <c r="F14" s="354">
        <v>22</v>
      </c>
      <c r="G14" s="354">
        <v>23</v>
      </c>
      <c r="H14" s="354">
        <v>19</v>
      </c>
      <c r="I14" s="355">
        <v>89</v>
      </c>
      <c r="J14" s="354">
        <v>26</v>
      </c>
      <c r="K14" s="354">
        <v>27</v>
      </c>
      <c r="L14" s="354">
        <v>21</v>
      </c>
      <c r="M14" s="354">
        <v>20</v>
      </c>
      <c r="N14" s="354">
        <v>31</v>
      </c>
      <c r="O14" s="354">
        <v>22</v>
      </c>
      <c r="P14" s="354">
        <v>26</v>
      </c>
      <c r="Q14" s="354">
        <v>12</v>
      </c>
      <c r="R14" s="354">
        <v>23</v>
      </c>
      <c r="S14" s="354">
        <v>22</v>
      </c>
      <c r="T14" s="354">
        <v>11</v>
      </c>
      <c r="U14" s="354">
        <v>30</v>
      </c>
      <c r="V14" s="355">
        <v>271</v>
      </c>
      <c r="W14" s="354">
        <v>0</v>
      </c>
      <c r="X14" s="354">
        <v>0</v>
      </c>
      <c r="Y14" s="354">
        <v>0</v>
      </c>
      <c r="Z14" s="354">
        <v>0</v>
      </c>
      <c r="AA14" s="354">
        <v>0</v>
      </c>
      <c r="AB14" s="354">
        <v>0</v>
      </c>
      <c r="AC14" s="355">
        <v>0</v>
      </c>
      <c r="AD14" s="354">
        <v>0</v>
      </c>
      <c r="AE14" s="354">
        <v>0</v>
      </c>
      <c r="AF14" s="354">
        <v>0</v>
      </c>
      <c r="AG14" s="354">
        <v>0</v>
      </c>
      <c r="AH14" s="354">
        <v>0</v>
      </c>
      <c r="AI14" s="354">
        <v>0</v>
      </c>
      <c r="AJ14" s="355">
        <v>0</v>
      </c>
      <c r="AK14" s="355">
        <v>186</v>
      </c>
      <c r="AL14" s="355">
        <v>174</v>
      </c>
      <c r="AM14" s="354">
        <v>360</v>
      </c>
      <c r="AN14" s="354">
        <v>12</v>
      </c>
    </row>
    <row r="15" spans="1:40" ht="15" customHeight="1" x14ac:dyDescent="0.5">
      <c r="A15" s="352">
        <v>8</v>
      </c>
      <c r="B15" s="353" t="s">
        <v>246</v>
      </c>
      <c r="C15" s="354">
        <v>0</v>
      </c>
      <c r="D15" s="354">
        <v>0</v>
      </c>
      <c r="E15" s="354">
        <v>17</v>
      </c>
      <c r="F15" s="354">
        <v>12</v>
      </c>
      <c r="G15" s="354">
        <v>18</v>
      </c>
      <c r="H15" s="354">
        <v>13</v>
      </c>
      <c r="I15" s="355">
        <v>60</v>
      </c>
      <c r="J15" s="354">
        <v>34</v>
      </c>
      <c r="K15" s="354">
        <v>25</v>
      </c>
      <c r="L15" s="354">
        <v>27</v>
      </c>
      <c r="M15" s="354">
        <v>34</v>
      </c>
      <c r="N15" s="354">
        <v>33</v>
      </c>
      <c r="O15" s="354">
        <v>28</v>
      </c>
      <c r="P15" s="354">
        <v>27</v>
      </c>
      <c r="Q15" s="354">
        <v>31</v>
      </c>
      <c r="R15" s="354">
        <v>27</v>
      </c>
      <c r="S15" s="354">
        <v>31</v>
      </c>
      <c r="T15" s="354">
        <v>31</v>
      </c>
      <c r="U15" s="354">
        <v>29</v>
      </c>
      <c r="V15" s="355">
        <v>357</v>
      </c>
      <c r="W15" s="354">
        <v>48</v>
      </c>
      <c r="X15" s="354">
        <v>29</v>
      </c>
      <c r="Y15" s="354">
        <v>63</v>
      </c>
      <c r="Z15" s="354">
        <v>44</v>
      </c>
      <c r="AA15" s="354">
        <v>22</v>
      </c>
      <c r="AB15" s="354">
        <v>23</v>
      </c>
      <c r="AC15" s="355">
        <v>229</v>
      </c>
      <c r="AD15" s="354">
        <v>0</v>
      </c>
      <c r="AE15" s="354">
        <v>0</v>
      </c>
      <c r="AF15" s="354">
        <v>0</v>
      </c>
      <c r="AG15" s="354">
        <v>0</v>
      </c>
      <c r="AH15" s="354">
        <v>0</v>
      </c>
      <c r="AI15" s="354">
        <v>0</v>
      </c>
      <c r="AJ15" s="355">
        <v>0</v>
      </c>
      <c r="AK15" s="355">
        <v>347</v>
      </c>
      <c r="AL15" s="355">
        <v>299</v>
      </c>
      <c r="AM15" s="354">
        <v>646</v>
      </c>
      <c r="AN15" s="354">
        <v>22</v>
      </c>
    </row>
    <row r="16" spans="1:40" ht="15" customHeight="1" x14ac:dyDescent="0.5">
      <c r="A16" s="352">
        <v>9</v>
      </c>
      <c r="B16" s="353" t="s">
        <v>250</v>
      </c>
      <c r="C16" s="354">
        <v>0</v>
      </c>
      <c r="D16" s="354">
        <v>0</v>
      </c>
      <c r="E16" s="354">
        <v>8</v>
      </c>
      <c r="F16" s="354">
        <v>8</v>
      </c>
      <c r="G16" s="354">
        <v>17</v>
      </c>
      <c r="H16" s="354">
        <v>14</v>
      </c>
      <c r="I16" s="355">
        <v>47</v>
      </c>
      <c r="J16" s="354">
        <v>39</v>
      </c>
      <c r="K16" s="354">
        <v>35</v>
      </c>
      <c r="L16" s="354">
        <v>41</v>
      </c>
      <c r="M16" s="354">
        <v>39</v>
      </c>
      <c r="N16" s="354">
        <v>47</v>
      </c>
      <c r="O16" s="354">
        <v>34</v>
      </c>
      <c r="P16" s="354">
        <v>35</v>
      </c>
      <c r="Q16" s="354">
        <v>37</v>
      </c>
      <c r="R16" s="354">
        <v>37</v>
      </c>
      <c r="S16" s="354">
        <v>34</v>
      </c>
      <c r="T16" s="354">
        <v>23</v>
      </c>
      <c r="U16" s="354">
        <v>35</v>
      </c>
      <c r="V16" s="355">
        <v>436</v>
      </c>
      <c r="W16" s="354">
        <v>0</v>
      </c>
      <c r="X16" s="354">
        <v>0</v>
      </c>
      <c r="Y16" s="354">
        <v>0</v>
      </c>
      <c r="Z16" s="354">
        <v>0</v>
      </c>
      <c r="AA16" s="354">
        <v>0</v>
      </c>
      <c r="AB16" s="354">
        <v>0</v>
      </c>
      <c r="AC16" s="355">
        <v>0</v>
      </c>
      <c r="AD16" s="354">
        <v>0</v>
      </c>
      <c r="AE16" s="354">
        <v>0</v>
      </c>
      <c r="AF16" s="354">
        <v>0</v>
      </c>
      <c r="AG16" s="354">
        <v>0</v>
      </c>
      <c r="AH16" s="354">
        <v>0</v>
      </c>
      <c r="AI16" s="354">
        <v>0</v>
      </c>
      <c r="AJ16" s="355">
        <v>0</v>
      </c>
      <c r="AK16" s="355">
        <v>247</v>
      </c>
      <c r="AL16" s="355">
        <v>236</v>
      </c>
      <c r="AM16" s="354">
        <v>483</v>
      </c>
      <c r="AN16" s="354">
        <v>14</v>
      </c>
    </row>
    <row r="17" spans="1:40" ht="15" customHeight="1" x14ac:dyDescent="0.5">
      <c r="A17" s="352">
        <v>10</v>
      </c>
      <c r="B17" s="353" t="s">
        <v>240</v>
      </c>
      <c r="C17" s="354">
        <v>0</v>
      </c>
      <c r="D17" s="354">
        <v>0</v>
      </c>
      <c r="E17" s="354">
        <v>36</v>
      </c>
      <c r="F17" s="354">
        <v>37</v>
      </c>
      <c r="G17" s="354">
        <v>31</v>
      </c>
      <c r="H17" s="354">
        <v>34</v>
      </c>
      <c r="I17" s="355">
        <v>138</v>
      </c>
      <c r="J17" s="354">
        <v>73</v>
      </c>
      <c r="K17" s="354">
        <v>60</v>
      </c>
      <c r="L17" s="354">
        <v>63</v>
      </c>
      <c r="M17" s="354">
        <v>69</v>
      </c>
      <c r="N17" s="354">
        <v>62</v>
      </c>
      <c r="O17" s="354">
        <v>50</v>
      </c>
      <c r="P17" s="354">
        <v>73</v>
      </c>
      <c r="Q17" s="354">
        <v>57</v>
      </c>
      <c r="R17" s="354">
        <v>67</v>
      </c>
      <c r="S17" s="354">
        <v>47</v>
      </c>
      <c r="T17" s="354">
        <v>60</v>
      </c>
      <c r="U17" s="354">
        <v>73</v>
      </c>
      <c r="V17" s="355">
        <v>754</v>
      </c>
      <c r="W17" s="354">
        <v>69</v>
      </c>
      <c r="X17" s="354">
        <v>60</v>
      </c>
      <c r="Y17" s="354">
        <v>67</v>
      </c>
      <c r="Z17" s="354">
        <v>51</v>
      </c>
      <c r="AA17" s="354">
        <v>52</v>
      </c>
      <c r="AB17" s="354">
        <v>60</v>
      </c>
      <c r="AC17" s="355">
        <v>359</v>
      </c>
      <c r="AD17" s="354">
        <v>0</v>
      </c>
      <c r="AE17" s="354">
        <v>0</v>
      </c>
      <c r="AF17" s="354">
        <v>0</v>
      </c>
      <c r="AG17" s="354">
        <v>0</v>
      </c>
      <c r="AH17" s="354">
        <v>0</v>
      </c>
      <c r="AI17" s="354">
        <v>0</v>
      </c>
      <c r="AJ17" s="355">
        <v>0</v>
      </c>
      <c r="AK17" s="355">
        <v>653</v>
      </c>
      <c r="AL17" s="355">
        <v>598</v>
      </c>
      <c r="AM17" s="354">
        <v>1251</v>
      </c>
      <c r="AN17" s="354">
        <v>34</v>
      </c>
    </row>
    <row r="18" spans="1:40" ht="15" customHeight="1" x14ac:dyDescent="0.5">
      <c r="A18" s="352">
        <v>11</v>
      </c>
      <c r="B18" s="356" t="s">
        <v>248</v>
      </c>
      <c r="C18" s="357">
        <v>0</v>
      </c>
      <c r="D18" s="357">
        <v>0</v>
      </c>
      <c r="E18" s="357">
        <v>58</v>
      </c>
      <c r="F18" s="357">
        <v>54</v>
      </c>
      <c r="G18" s="357">
        <v>59</v>
      </c>
      <c r="H18" s="357">
        <v>58</v>
      </c>
      <c r="I18" s="355">
        <v>229</v>
      </c>
      <c r="J18" s="357">
        <v>89</v>
      </c>
      <c r="K18" s="357">
        <v>79</v>
      </c>
      <c r="L18" s="357">
        <v>87</v>
      </c>
      <c r="M18" s="357">
        <v>95</v>
      </c>
      <c r="N18" s="357">
        <v>101</v>
      </c>
      <c r="O18" s="357">
        <v>93</v>
      </c>
      <c r="P18" s="357">
        <v>89</v>
      </c>
      <c r="Q18" s="357">
        <v>95</v>
      </c>
      <c r="R18" s="357">
        <v>102</v>
      </c>
      <c r="S18" s="357">
        <v>91</v>
      </c>
      <c r="T18" s="357">
        <v>101</v>
      </c>
      <c r="U18" s="357">
        <v>84</v>
      </c>
      <c r="V18" s="355">
        <v>1106</v>
      </c>
      <c r="W18" s="357">
        <v>107</v>
      </c>
      <c r="X18" s="357">
        <v>80</v>
      </c>
      <c r="Y18" s="357">
        <v>95</v>
      </c>
      <c r="Z18" s="357">
        <v>58</v>
      </c>
      <c r="AA18" s="357">
        <v>98</v>
      </c>
      <c r="AB18" s="357">
        <v>85</v>
      </c>
      <c r="AC18" s="355">
        <v>523</v>
      </c>
      <c r="AD18" s="357">
        <v>0</v>
      </c>
      <c r="AE18" s="357">
        <v>0</v>
      </c>
      <c r="AF18" s="357">
        <v>0</v>
      </c>
      <c r="AG18" s="357">
        <v>0</v>
      </c>
      <c r="AH18" s="357">
        <v>0</v>
      </c>
      <c r="AI18" s="357">
        <v>0</v>
      </c>
      <c r="AJ18" s="355">
        <v>0</v>
      </c>
      <c r="AK18" s="355">
        <v>986</v>
      </c>
      <c r="AL18" s="355">
        <v>872</v>
      </c>
      <c r="AM18" s="354">
        <v>1858</v>
      </c>
      <c r="AN18" s="357">
        <v>53</v>
      </c>
    </row>
    <row r="19" spans="1:40" ht="15" customHeight="1" thickBot="1" x14ac:dyDescent="0.55000000000000004">
      <c r="A19" s="352"/>
      <c r="B19" s="358" t="s">
        <v>700</v>
      </c>
      <c r="C19" s="359">
        <f t="shared" ref="C19:H19" si="0">SUM(C8:C18)</f>
        <v>0</v>
      </c>
      <c r="D19" s="359">
        <f t="shared" si="0"/>
        <v>0</v>
      </c>
      <c r="E19" s="359">
        <f t="shared" si="0"/>
        <v>287</v>
      </c>
      <c r="F19" s="359">
        <f t="shared" si="0"/>
        <v>286</v>
      </c>
      <c r="G19" s="359">
        <f t="shared" si="0"/>
        <v>340</v>
      </c>
      <c r="H19" s="359">
        <f t="shared" si="0"/>
        <v>298</v>
      </c>
      <c r="I19" s="359">
        <f>SUM(C19:H19)</f>
        <v>1211</v>
      </c>
      <c r="J19" s="359">
        <f t="shared" ref="J19:U19" si="1">SUM(J8:J18)</f>
        <v>684</v>
      </c>
      <c r="K19" s="359">
        <f t="shared" si="1"/>
        <v>649</v>
      </c>
      <c r="L19" s="359">
        <f t="shared" si="1"/>
        <v>708</v>
      </c>
      <c r="M19" s="359">
        <f t="shared" si="1"/>
        <v>685</v>
      </c>
      <c r="N19" s="359">
        <f t="shared" si="1"/>
        <v>702</v>
      </c>
      <c r="O19" s="359">
        <f t="shared" si="1"/>
        <v>613</v>
      </c>
      <c r="P19" s="359">
        <f t="shared" si="1"/>
        <v>708</v>
      </c>
      <c r="Q19" s="359">
        <f t="shared" si="1"/>
        <v>612</v>
      </c>
      <c r="R19" s="359">
        <f t="shared" si="1"/>
        <v>684</v>
      </c>
      <c r="S19" s="359">
        <f t="shared" si="1"/>
        <v>654</v>
      </c>
      <c r="T19" s="359">
        <f t="shared" si="1"/>
        <v>647</v>
      </c>
      <c r="U19" s="359">
        <f t="shared" si="1"/>
        <v>690</v>
      </c>
      <c r="V19" s="359">
        <f>SUM(J19:U19)</f>
        <v>8036</v>
      </c>
      <c r="W19" s="359">
        <f t="shared" ref="W19:AB19" si="2">SUM(W8:W18)</f>
        <v>521</v>
      </c>
      <c r="X19" s="359">
        <f t="shared" si="2"/>
        <v>413</v>
      </c>
      <c r="Y19" s="359">
        <f t="shared" si="2"/>
        <v>484</v>
      </c>
      <c r="Z19" s="359">
        <f t="shared" si="2"/>
        <v>405</v>
      </c>
      <c r="AA19" s="359">
        <f t="shared" si="2"/>
        <v>405</v>
      </c>
      <c r="AB19" s="359">
        <f t="shared" si="2"/>
        <v>389</v>
      </c>
      <c r="AC19" s="359">
        <f>SUM(W19:AB19)</f>
        <v>2617</v>
      </c>
      <c r="AD19" s="359">
        <f t="shared" ref="AD19:AI19" si="3">SUM(AD8:AD18)</f>
        <v>70</v>
      </c>
      <c r="AE19" s="359">
        <f t="shared" si="3"/>
        <v>68</v>
      </c>
      <c r="AF19" s="359">
        <f t="shared" si="3"/>
        <v>92</v>
      </c>
      <c r="AG19" s="359">
        <f t="shared" si="3"/>
        <v>72</v>
      </c>
      <c r="AH19" s="359">
        <f t="shared" si="3"/>
        <v>56</v>
      </c>
      <c r="AI19" s="359">
        <f t="shared" si="3"/>
        <v>61</v>
      </c>
      <c r="AJ19" s="359">
        <f>SUM(AD19:AI19)</f>
        <v>419</v>
      </c>
      <c r="AK19" s="359">
        <f>SUM(AK8:AK18)</f>
        <v>6388</v>
      </c>
      <c r="AL19" s="359">
        <f>SUM(AL8:AL18)</f>
        <v>5895</v>
      </c>
      <c r="AM19" s="359">
        <f>SUM(AM8:AM18)</f>
        <v>12283</v>
      </c>
      <c r="AN19" s="359">
        <v>347</v>
      </c>
    </row>
    <row r="20" spans="1:40" ht="15" customHeight="1" thickTop="1" x14ac:dyDescent="0.5">
      <c r="A20" s="352"/>
      <c r="B20" s="360" t="s">
        <v>701</v>
      </c>
      <c r="C20" s="361"/>
      <c r="D20" s="361"/>
      <c r="E20" s="361"/>
      <c r="F20" s="361"/>
      <c r="G20" s="361"/>
      <c r="H20" s="361"/>
      <c r="I20" s="355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2"/>
      <c r="W20" s="361"/>
      <c r="X20" s="361"/>
      <c r="Y20" s="361"/>
      <c r="Z20" s="361"/>
      <c r="AA20" s="361"/>
      <c r="AB20" s="361"/>
      <c r="AC20" s="362"/>
      <c r="AD20" s="361"/>
      <c r="AE20" s="361"/>
      <c r="AF20" s="361"/>
      <c r="AG20" s="361"/>
      <c r="AH20" s="361"/>
      <c r="AI20" s="361"/>
      <c r="AJ20" s="355">
        <f>SUM(AD20:AI20)</f>
        <v>0</v>
      </c>
      <c r="AK20" s="362"/>
      <c r="AL20" s="362"/>
      <c r="AM20" s="361"/>
      <c r="AN20" s="361"/>
    </row>
    <row r="21" spans="1:40" s="346" customFormat="1" ht="21.75" customHeight="1" x14ac:dyDescent="0.5">
      <c r="A21" s="352">
        <v>12</v>
      </c>
      <c r="B21" s="353" t="s">
        <v>183</v>
      </c>
      <c r="C21" s="354">
        <v>0</v>
      </c>
      <c r="D21" s="354">
        <v>0</v>
      </c>
      <c r="E21" s="354">
        <v>8</v>
      </c>
      <c r="F21" s="354">
        <v>19</v>
      </c>
      <c r="G21" s="354">
        <v>13</v>
      </c>
      <c r="H21" s="354">
        <v>14</v>
      </c>
      <c r="I21" s="355">
        <v>54</v>
      </c>
      <c r="J21" s="354">
        <v>11</v>
      </c>
      <c r="K21" s="354">
        <v>14</v>
      </c>
      <c r="L21" s="354">
        <v>11</v>
      </c>
      <c r="M21" s="354">
        <v>12</v>
      </c>
      <c r="N21" s="354">
        <v>11</v>
      </c>
      <c r="O21" s="354">
        <v>7</v>
      </c>
      <c r="P21" s="354">
        <v>9</v>
      </c>
      <c r="Q21" s="354">
        <v>20</v>
      </c>
      <c r="R21" s="354">
        <v>15</v>
      </c>
      <c r="S21" s="354">
        <v>12</v>
      </c>
      <c r="T21" s="354">
        <v>7</v>
      </c>
      <c r="U21" s="354">
        <v>17</v>
      </c>
      <c r="V21" s="355">
        <v>146</v>
      </c>
      <c r="W21" s="354">
        <v>0</v>
      </c>
      <c r="X21" s="354">
        <v>0</v>
      </c>
      <c r="Y21" s="354">
        <v>0</v>
      </c>
      <c r="Z21" s="354">
        <v>0</v>
      </c>
      <c r="AA21" s="354">
        <v>0</v>
      </c>
      <c r="AB21" s="354">
        <v>0</v>
      </c>
      <c r="AC21" s="355">
        <v>0</v>
      </c>
      <c r="AD21" s="354">
        <v>0</v>
      </c>
      <c r="AE21" s="354">
        <v>0</v>
      </c>
      <c r="AF21" s="354">
        <v>0</v>
      </c>
      <c r="AG21" s="354">
        <v>0</v>
      </c>
      <c r="AH21" s="354">
        <v>0</v>
      </c>
      <c r="AI21" s="354">
        <v>0</v>
      </c>
      <c r="AJ21" s="355">
        <v>0</v>
      </c>
      <c r="AK21" s="355">
        <v>85</v>
      </c>
      <c r="AL21" s="355">
        <v>115</v>
      </c>
      <c r="AM21" s="354">
        <v>200</v>
      </c>
      <c r="AN21" s="354">
        <v>8</v>
      </c>
    </row>
    <row r="22" spans="1:40" ht="15" customHeight="1" x14ac:dyDescent="0.5">
      <c r="A22" s="352">
        <v>13</v>
      </c>
      <c r="B22" s="353" t="s">
        <v>185</v>
      </c>
      <c r="C22" s="354">
        <v>13</v>
      </c>
      <c r="D22" s="354">
        <v>22</v>
      </c>
      <c r="E22" s="354">
        <v>36</v>
      </c>
      <c r="F22" s="354">
        <v>32</v>
      </c>
      <c r="G22" s="354">
        <v>24</v>
      </c>
      <c r="H22" s="354">
        <v>32</v>
      </c>
      <c r="I22" s="355">
        <v>159</v>
      </c>
      <c r="J22" s="354">
        <v>58</v>
      </c>
      <c r="K22" s="354">
        <v>39</v>
      </c>
      <c r="L22" s="354">
        <v>53</v>
      </c>
      <c r="M22" s="354">
        <v>56</v>
      </c>
      <c r="N22" s="354">
        <v>48</v>
      </c>
      <c r="O22" s="354">
        <v>45</v>
      </c>
      <c r="P22" s="354">
        <v>60</v>
      </c>
      <c r="Q22" s="354">
        <v>51</v>
      </c>
      <c r="R22" s="354">
        <v>50</v>
      </c>
      <c r="S22" s="354">
        <v>50</v>
      </c>
      <c r="T22" s="354">
        <v>59</v>
      </c>
      <c r="U22" s="354">
        <v>52</v>
      </c>
      <c r="V22" s="355">
        <v>621</v>
      </c>
      <c r="W22" s="354">
        <v>0</v>
      </c>
      <c r="X22" s="354">
        <v>0</v>
      </c>
      <c r="Y22" s="354">
        <v>0</v>
      </c>
      <c r="Z22" s="354">
        <v>0</v>
      </c>
      <c r="AA22" s="354">
        <v>0</v>
      </c>
      <c r="AB22" s="354">
        <v>0</v>
      </c>
      <c r="AC22" s="355">
        <v>0</v>
      </c>
      <c r="AD22" s="354">
        <v>0</v>
      </c>
      <c r="AE22" s="354">
        <v>0</v>
      </c>
      <c r="AF22" s="354">
        <v>0</v>
      </c>
      <c r="AG22" s="354">
        <v>0</v>
      </c>
      <c r="AH22" s="354">
        <v>0</v>
      </c>
      <c r="AI22" s="354">
        <v>0</v>
      </c>
      <c r="AJ22" s="355">
        <v>0</v>
      </c>
      <c r="AK22" s="355">
        <v>401</v>
      </c>
      <c r="AL22" s="355">
        <v>379</v>
      </c>
      <c r="AM22" s="354">
        <v>780</v>
      </c>
      <c r="AN22" s="354">
        <v>24</v>
      </c>
    </row>
    <row r="23" spans="1:40" ht="15" customHeight="1" x14ac:dyDescent="0.5">
      <c r="A23" s="352">
        <v>14</v>
      </c>
      <c r="B23" s="353" t="s">
        <v>189</v>
      </c>
      <c r="C23" s="354">
        <v>0</v>
      </c>
      <c r="D23" s="354">
        <v>0</v>
      </c>
      <c r="E23" s="354">
        <v>13</v>
      </c>
      <c r="F23" s="354">
        <v>10</v>
      </c>
      <c r="G23" s="354">
        <v>11</v>
      </c>
      <c r="H23" s="354">
        <v>18</v>
      </c>
      <c r="I23" s="355">
        <v>52</v>
      </c>
      <c r="J23" s="354">
        <v>15</v>
      </c>
      <c r="K23" s="354">
        <v>17</v>
      </c>
      <c r="L23" s="354">
        <v>23</v>
      </c>
      <c r="M23" s="354">
        <v>17</v>
      </c>
      <c r="N23" s="354">
        <v>22</v>
      </c>
      <c r="O23" s="354">
        <v>22</v>
      </c>
      <c r="P23" s="354">
        <v>18</v>
      </c>
      <c r="Q23" s="354">
        <v>17</v>
      </c>
      <c r="R23" s="354">
        <v>28</v>
      </c>
      <c r="S23" s="354">
        <v>25</v>
      </c>
      <c r="T23" s="354">
        <v>30</v>
      </c>
      <c r="U23" s="354">
        <v>26</v>
      </c>
      <c r="V23" s="355">
        <v>260</v>
      </c>
      <c r="W23" s="354">
        <v>48</v>
      </c>
      <c r="X23" s="354">
        <v>22</v>
      </c>
      <c r="Y23" s="354">
        <v>37</v>
      </c>
      <c r="Z23" s="354">
        <v>30</v>
      </c>
      <c r="AA23" s="354">
        <v>40</v>
      </c>
      <c r="AB23" s="354">
        <v>49</v>
      </c>
      <c r="AC23" s="355">
        <v>226</v>
      </c>
      <c r="AD23" s="354">
        <v>0</v>
      </c>
      <c r="AE23" s="354">
        <v>0</v>
      </c>
      <c r="AF23" s="354">
        <v>0</v>
      </c>
      <c r="AG23" s="354">
        <v>0</v>
      </c>
      <c r="AH23" s="354">
        <v>0</v>
      </c>
      <c r="AI23" s="354">
        <v>0</v>
      </c>
      <c r="AJ23" s="355">
        <v>0</v>
      </c>
      <c r="AK23" s="355">
        <v>285</v>
      </c>
      <c r="AL23" s="355">
        <v>253</v>
      </c>
      <c r="AM23" s="354">
        <v>538</v>
      </c>
      <c r="AN23" s="354">
        <v>21</v>
      </c>
    </row>
    <row r="24" spans="1:40" ht="15" customHeight="1" x14ac:dyDescent="0.5">
      <c r="A24" s="352">
        <v>15</v>
      </c>
      <c r="B24" s="353" t="s">
        <v>179</v>
      </c>
      <c r="C24" s="354">
        <v>0</v>
      </c>
      <c r="D24" s="354">
        <v>0</v>
      </c>
      <c r="E24" s="354">
        <v>23</v>
      </c>
      <c r="F24" s="354">
        <v>16</v>
      </c>
      <c r="G24" s="354">
        <v>19</v>
      </c>
      <c r="H24" s="354">
        <v>17</v>
      </c>
      <c r="I24" s="355">
        <v>75</v>
      </c>
      <c r="J24" s="354">
        <v>25</v>
      </c>
      <c r="K24" s="354">
        <v>18</v>
      </c>
      <c r="L24" s="354">
        <v>21</v>
      </c>
      <c r="M24" s="354">
        <v>18</v>
      </c>
      <c r="N24" s="354">
        <v>21</v>
      </c>
      <c r="O24" s="354">
        <v>21</v>
      </c>
      <c r="P24" s="354">
        <v>17</v>
      </c>
      <c r="Q24" s="354">
        <v>20</v>
      </c>
      <c r="R24" s="354">
        <v>20</v>
      </c>
      <c r="S24" s="354">
        <v>16</v>
      </c>
      <c r="T24" s="354">
        <v>12</v>
      </c>
      <c r="U24" s="354">
        <v>20</v>
      </c>
      <c r="V24" s="355">
        <v>229</v>
      </c>
      <c r="W24" s="354">
        <v>18</v>
      </c>
      <c r="X24" s="354">
        <v>10</v>
      </c>
      <c r="Y24" s="354">
        <v>16</v>
      </c>
      <c r="Z24" s="354">
        <v>9</v>
      </c>
      <c r="AA24" s="354">
        <v>11</v>
      </c>
      <c r="AB24" s="354">
        <v>8</v>
      </c>
      <c r="AC24" s="355">
        <v>72</v>
      </c>
      <c r="AD24" s="354">
        <v>0</v>
      </c>
      <c r="AE24" s="354">
        <v>0</v>
      </c>
      <c r="AF24" s="354">
        <v>0</v>
      </c>
      <c r="AG24" s="354">
        <v>0</v>
      </c>
      <c r="AH24" s="354">
        <v>0</v>
      </c>
      <c r="AI24" s="354">
        <v>0</v>
      </c>
      <c r="AJ24" s="355">
        <v>0</v>
      </c>
      <c r="AK24" s="355">
        <v>203</v>
      </c>
      <c r="AL24" s="355">
        <v>173</v>
      </c>
      <c r="AM24" s="354">
        <v>376</v>
      </c>
      <c r="AN24" s="354">
        <v>11</v>
      </c>
    </row>
    <row r="25" spans="1:40" ht="15" customHeight="1" x14ac:dyDescent="0.5">
      <c r="A25" s="352">
        <v>16</v>
      </c>
      <c r="B25" s="353" t="s">
        <v>195</v>
      </c>
      <c r="C25" s="354">
        <v>0</v>
      </c>
      <c r="D25" s="354">
        <v>0</v>
      </c>
      <c r="E25" s="354">
        <v>11</v>
      </c>
      <c r="F25" s="354">
        <v>12</v>
      </c>
      <c r="G25" s="354">
        <v>9</v>
      </c>
      <c r="H25" s="354">
        <v>11</v>
      </c>
      <c r="I25" s="355">
        <v>43</v>
      </c>
      <c r="J25" s="354">
        <v>17</v>
      </c>
      <c r="K25" s="354">
        <v>15</v>
      </c>
      <c r="L25" s="354">
        <v>13</v>
      </c>
      <c r="M25" s="354">
        <v>24</v>
      </c>
      <c r="N25" s="354">
        <v>15</v>
      </c>
      <c r="O25" s="354">
        <v>9</v>
      </c>
      <c r="P25" s="354">
        <v>9</v>
      </c>
      <c r="Q25" s="354">
        <v>5</v>
      </c>
      <c r="R25" s="354">
        <v>6</v>
      </c>
      <c r="S25" s="354">
        <v>10</v>
      </c>
      <c r="T25" s="354">
        <v>11</v>
      </c>
      <c r="U25" s="354">
        <v>9</v>
      </c>
      <c r="V25" s="355">
        <v>143</v>
      </c>
      <c r="W25" s="354">
        <v>0</v>
      </c>
      <c r="X25" s="354">
        <v>0</v>
      </c>
      <c r="Y25" s="354">
        <v>0</v>
      </c>
      <c r="Z25" s="354">
        <v>0</v>
      </c>
      <c r="AA25" s="354">
        <v>0</v>
      </c>
      <c r="AB25" s="354">
        <v>0</v>
      </c>
      <c r="AC25" s="355">
        <v>0</v>
      </c>
      <c r="AD25" s="354">
        <v>0</v>
      </c>
      <c r="AE25" s="354">
        <v>0</v>
      </c>
      <c r="AF25" s="354">
        <v>0</v>
      </c>
      <c r="AG25" s="354">
        <v>0</v>
      </c>
      <c r="AH25" s="354">
        <v>0</v>
      </c>
      <c r="AI25" s="354">
        <v>0</v>
      </c>
      <c r="AJ25" s="355">
        <v>0</v>
      </c>
      <c r="AK25" s="355">
        <v>91</v>
      </c>
      <c r="AL25" s="355">
        <v>95</v>
      </c>
      <c r="AM25" s="354">
        <v>186</v>
      </c>
      <c r="AN25" s="354">
        <v>8</v>
      </c>
    </row>
    <row r="26" spans="1:40" ht="15" customHeight="1" x14ac:dyDescent="0.5">
      <c r="A26" s="352">
        <v>17</v>
      </c>
      <c r="B26" s="353" t="s">
        <v>196</v>
      </c>
      <c r="C26" s="354">
        <v>0</v>
      </c>
      <c r="D26" s="354">
        <v>0</v>
      </c>
      <c r="E26" s="354">
        <v>9</v>
      </c>
      <c r="F26" s="354">
        <v>4</v>
      </c>
      <c r="G26" s="354">
        <v>4</v>
      </c>
      <c r="H26" s="354">
        <v>4</v>
      </c>
      <c r="I26" s="355">
        <v>21</v>
      </c>
      <c r="J26" s="354">
        <v>11</v>
      </c>
      <c r="K26" s="354">
        <v>2</v>
      </c>
      <c r="L26" s="354">
        <v>6</v>
      </c>
      <c r="M26" s="354">
        <v>12</v>
      </c>
      <c r="N26" s="354">
        <v>5</v>
      </c>
      <c r="O26" s="354">
        <v>9</v>
      </c>
      <c r="P26" s="354">
        <v>7</v>
      </c>
      <c r="Q26" s="354">
        <v>8</v>
      </c>
      <c r="R26" s="354">
        <v>8</v>
      </c>
      <c r="S26" s="354">
        <v>8</v>
      </c>
      <c r="T26" s="354">
        <v>6</v>
      </c>
      <c r="U26" s="354">
        <v>4</v>
      </c>
      <c r="V26" s="355">
        <v>86</v>
      </c>
      <c r="W26" s="354">
        <v>0</v>
      </c>
      <c r="X26" s="354">
        <v>0</v>
      </c>
      <c r="Y26" s="354">
        <v>0</v>
      </c>
      <c r="Z26" s="354">
        <v>0</v>
      </c>
      <c r="AA26" s="354">
        <v>0</v>
      </c>
      <c r="AB26" s="354">
        <v>0</v>
      </c>
      <c r="AC26" s="355">
        <v>0</v>
      </c>
      <c r="AD26" s="354">
        <v>0</v>
      </c>
      <c r="AE26" s="354">
        <v>0</v>
      </c>
      <c r="AF26" s="354">
        <v>0</v>
      </c>
      <c r="AG26" s="354">
        <v>0</v>
      </c>
      <c r="AH26" s="354">
        <v>0</v>
      </c>
      <c r="AI26" s="354">
        <v>0</v>
      </c>
      <c r="AJ26" s="355">
        <v>0</v>
      </c>
      <c r="AK26" s="355">
        <v>56</v>
      </c>
      <c r="AL26" s="355">
        <v>51</v>
      </c>
      <c r="AM26" s="354">
        <v>107</v>
      </c>
      <c r="AN26" s="354">
        <v>8</v>
      </c>
    </row>
    <row r="27" spans="1:40" ht="15" customHeight="1" x14ac:dyDescent="0.5">
      <c r="A27" s="352">
        <v>18</v>
      </c>
      <c r="B27" s="353" t="s">
        <v>197</v>
      </c>
      <c r="C27" s="354">
        <v>0</v>
      </c>
      <c r="D27" s="354">
        <v>0</v>
      </c>
      <c r="E27" s="354">
        <v>25</v>
      </c>
      <c r="F27" s="354">
        <v>19</v>
      </c>
      <c r="G27" s="354">
        <v>20</v>
      </c>
      <c r="H27" s="354">
        <v>23</v>
      </c>
      <c r="I27" s="355">
        <v>87</v>
      </c>
      <c r="J27" s="354">
        <v>25</v>
      </c>
      <c r="K27" s="354">
        <v>29</v>
      </c>
      <c r="L27" s="354">
        <v>30</v>
      </c>
      <c r="M27" s="354">
        <v>36</v>
      </c>
      <c r="N27" s="354">
        <v>29</v>
      </c>
      <c r="O27" s="354">
        <v>30</v>
      </c>
      <c r="P27" s="354">
        <v>31</v>
      </c>
      <c r="Q27" s="354">
        <v>30</v>
      </c>
      <c r="R27" s="354">
        <v>32</v>
      </c>
      <c r="S27" s="354">
        <v>20</v>
      </c>
      <c r="T27" s="354">
        <v>34</v>
      </c>
      <c r="U27" s="354">
        <v>23</v>
      </c>
      <c r="V27" s="355">
        <v>349</v>
      </c>
      <c r="W27" s="354">
        <v>0</v>
      </c>
      <c r="X27" s="354">
        <v>0</v>
      </c>
      <c r="Y27" s="354">
        <v>0</v>
      </c>
      <c r="Z27" s="354">
        <v>0</v>
      </c>
      <c r="AA27" s="354">
        <v>0</v>
      </c>
      <c r="AB27" s="354">
        <v>0</v>
      </c>
      <c r="AC27" s="355">
        <v>0</v>
      </c>
      <c r="AD27" s="354">
        <v>0</v>
      </c>
      <c r="AE27" s="354">
        <v>0</v>
      </c>
      <c r="AF27" s="354">
        <v>0</v>
      </c>
      <c r="AG27" s="354">
        <v>0</v>
      </c>
      <c r="AH27" s="354">
        <v>0</v>
      </c>
      <c r="AI27" s="354">
        <v>0</v>
      </c>
      <c r="AJ27" s="355">
        <v>0</v>
      </c>
      <c r="AK27" s="355">
        <v>226</v>
      </c>
      <c r="AL27" s="355">
        <v>210</v>
      </c>
      <c r="AM27" s="354">
        <v>436</v>
      </c>
      <c r="AN27" s="354">
        <v>16</v>
      </c>
    </row>
    <row r="28" spans="1:40" ht="15" customHeight="1" x14ac:dyDescent="0.5">
      <c r="A28" s="352">
        <v>19</v>
      </c>
      <c r="B28" s="353" t="s">
        <v>207</v>
      </c>
      <c r="C28" s="354">
        <v>0</v>
      </c>
      <c r="D28" s="354">
        <v>0</v>
      </c>
      <c r="E28" s="354">
        <v>9</v>
      </c>
      <c r="F28" s="354">
        <v>10</v>
      </c>
      <c r="G28" s="354">
        <v>14</v>
      </c>
      <c r="H28" s="354">
        <v>12</v>
      </c>
      <c r="I28" s="355">
        <v>45</v>
      </c>
      <c r="J28" s="354">
        <v>31</v>
      </c>
      <c r="K28" s="354">
        <v>42</v>
      </c>
      <c r="L28" s="354">
        <v>54</v>
      </c>
      <c r="M28" s="354">
        <v>29</v>
      </c>
      <c r="N28" s="354">
        <v>40</v>
      </c>
      <c r="O28" s="354">
        <v>32</v>
      </c>
      <c r="P28" s="354">
        <v>38</v>
      </c>
      <c r="Q28" s="354">
        <v>41</v>
      </c>
      <c r="R28" s="354">
        <v>42</v>
      </c>
      <c r="S28" s="354">
        <v>40</v>
      </c>
      <c r="T28" s="354">
        <v>44</v>
      </c>
      <c r="U28" s="354">
        <v>26</v>
      </c>
      <c r="V28" s="355">
        <v>459</v>
      </c>
      <c r="W28" s="354">
        <v>0</v>
      </c>
      <c r="X28" s="354">
        <v>0</v>
      </c>
      <c r="Y28" s="354">
        <v>0</v>
      </c>
      <c r="Z28" s="354">
        <v>0</v>
      </c>
      <c r="AA28" s="354">
        <v>0</v>
      </c>
      <c r="AB28" s="354">
        <v>0</v>
      </c>
      <c r="AC28" s="355">
        <v>0</v>
      </c>
      <c r="AD28" s="354">
        <v>0</v>
      </c>
      <c r="AE28" s="354">
        <v>0</v>
      </c>
      <c r="AF28" s="354">
        <v>0</v>
      </c>
      <c r="AG28" s="354">
        <v>0</v>
      </c>
      <c r="AH28" s="354">
        <v>0</v>
      </c>
      <c r="AI28" s="354">
        <v>0</v>
      </c>
      <c r="AJ28" s="355">
        <v>0</v>
      </c>
      <c r="AK28" s="355">
        <v>272</v>
      </c>
      <c r="AL28" s="355">
        <v>232</v>
      </c>
      <c r="AM28" s="354">
        <v>504</v>
      </c>
      <c r="AN28" s="354">
        <v>15</v>
      </c>
    </row>
    <row r="29" spans="1:40" ht="15" customHeight="1" x14ac:dyDescent="0.5">
      <c r="A29" s="352">
        <v>20</v>
      </c>
      <c r="B29" s="353" t="s">
        <v>186</v>
      </c>
      <c r="C29" s="354">
        <v>0</v>
      </c>
      <c r="D29" s="354">
        <v>0</v>
      </c>
      <c r="E29" s="354">
        <v>27</v>
      </c>
      <c r="F29" s="354">
        <v>33</v>
      </c>
      <c r="G29" s="354">
        <v>35</v>
      </c>
      <c r="H29" s="354">
        <v>20</v>
      </c>
      <c r="I29" s="355">
        <v>115</v>
      </c>
      <c r="J29" s="354">
        <v>41</v>
      </c>
      <c r="K29" s="354">
        <v>45</v>
      </c>
      <c r="L29" s="354">
        <v>54</v>
      </c>
      <c r="M29" s="354">
        <v>41</v>
      </c>
      <c r="N29" s="354">
        <v>31</v>
      </c>
      <c r="O29" s="354">
        <v>31</v>
      </c>
      <c r="P29" s="354">
        <v>45</v>
      </c>
      <c r="Q29" s="354">
        <v>50</v>
      </c>
      <c r="R29" s="354">
        <v>39</v>
      </c>
      <c r="S29" s="354">
        <v>38</v>
      </c>
      <c r="T29" s="354">
        <v>38</v>
      </c>
      <c r="U29" s="354">
        <v>40</v>
      </c>
      <c r="V29" s="355">
        <v>493</v>
      </c>
      <c r="W29" s="354">
        <v>0</v>
      </c>
      <c r="X29" s="354">
        <v>0</v>
      </c>
      <c r="Y29" s="354">
        <v>0</v>
      </c>
      <c r="Z29" s="354">
        <v>0</v>
      </c>
      <c r="AA29" s="354">
        <v>0</v>
      </c>
      <c r="AB29" s="354">
        <v>0</v>
      </c>
      <c r="AC29" s="355">
        <v>0</v>
      </c>
      <c r="AD29" s="354">
        <v>0</v>
      </c>
      <c r="AE29" s="354">
        <v>0</v>
      </c>
      <c r="AF29" s="354">
        <v>0</v>
      </c>
      <c r="AG29" s="354">
        <v>0</v>
      </c>
      <c r="AH29" s="354">
        <v>0</v>
      </c>
      <c r="AI29" s="354">
        <v>0</v>
      </c>
      <c r="AJ29" s="355">
        <v>0</v>
      </c>
      <c r="AK29" s="355">
        <v>310</v>
      </c>
      <c r="AL29" s="355">
        <v>298</v>
      </c>
      <c r="AM29" s="354">
        <v>608</v>
      </c>
      <c r="AN29" s="354">
        <v>16</v>
      </c>
    </row>
    <row r="30" spans="1:40" ht="15" customHeight="1" x14ac:dyDescent="0.5">
      <c r="A30" s="352">
        <v>21</v>
      </c>
      <c r="B30" s="353" t="s">
        <v>208</v>
      </c>
      <c r="C30" s="354">
        <v>20</v>
      </c>
      <c r="D30" s="354">
        <v>27</v>
      </c>
      <c r="E30" s="354">
        <v>25</v>
      </c>
      <c r="F30" s="354">
        <v>22</v>
      </c>
      <c r="G30" s="354">
        <v>25</v>
      </c>
      <c r="H30" s="354">
        <v>26</v>
      </c>
      <c r="I30" s="355">
        <v>145</v>
      </c>
      <c r="J30" s="354">
        <v>49</v>
      </c>
      <c r="K30" s="354">
        <v>41</v>
      </c>
      <c r="L30" s="354">
        <v>51</v>
      </c>
      <c r="M30" s="354">
        <v>37</v>
      </c>
      <c r="N30" s="354">
        <v>55</v>
      </c>
      <c r="O30" s="354">
        <v>59</v>
      </c>
      <c r="P30" s="354">
        <v>50</v>
      </c>
      <c r="Q30" s="354">
        <v>37</v>
      </c>
      <c r="R30" s="354">
        <v>44</v>
      </c>
      <c r="S30" s="354">
        <v>56</v>
      </c>
      <c r="T30" s="354">
        <v>49</v>
      </c>
      <c r="U30" s="354">
        <v>45</v>
      </c>
      <c r="V30" s="355">
        <v>573</v>
      </c>
      <c r="W30" s="354">
        <v>51</v>
      </c>
      <c r="X30" s="354">
        <v>22</v>
      </c>
      <c r="Y30" s="354">
        <v>39</v>
      </c>
      <c r="Z30" s="354">
        <v>31</v>
      </c>
      <c r="AA30" s="354">
        <v>29</v>
      </c>
      <c r="AB30" s="354">
        <v>32</v>
      </c>
      <c r="AC30" s="355">
        <v>204</v>
      </c>
      <c r="AD30" s="354">
        <v>0</v>
      </c>
      <c r="AE30" s="354">
        <v>0</v>
      </c>
      <c r="AF30" s="354">
        <v>0</v>
      </c>
      <c r="AG30" s="354">
        <v>0</v>
      </c>
      <c r="AH30" s="354">
        <v>0</v>
      </c>
      <c r="AI30" s="354">
        <v>0</v>
      </c>
      <c r="AJ30" s="355">
        <v>0</v>
      </c>
      <c r="AK30" s="355">
        <v>487</v>
      </c>
      <c r="AL30" s="355">
        <v>435</v>
      </c>
      <c r="AM30" s="354">
        <v>922</v>
      </c>
      <c r="AN30" s="354">
        <v>30</v>
      </c>
    </row>
    <row r="31" spans="1:40" ht="15" customHeight="1" x14ac:dyDescent="0.5">
      <c r="A31" s="352">
        <v>22</v>
      </c>
      <c r="B31" s="353" t="s">
        <v>702</v>
      </c>
      <c r="C31" s="354">
        <v>0</v>
      </c>
      <c r="D31" s="354">
        <v>0</v>
      </c>
      <c r="E31" s="354">
        <v>17</v>
      </c>
      <c r="F31" s="354">
        <v>10</v>
      </c>
      <c r="G31" s="354">
        <v>16</v>
      </c>
      <c r="H31" s="354">
        <v>15</v>
      </c>
      <c r="I31" s="355">
        <v>58</v>
      </c>
      <c r="J31" s="354">
        <v>8</v>
      </c>
      <c r="K31" s="354">
        <v>13</v>
      </c>
      <c r="L31" s="354">
        <v>19</v>
      </c>
      <c r="M31" s="354">
        <v>9</v>
      </c>
      <c r="N31" s="354">
        <v>14</v>
      </c>
      <c r="O31" s="354">
        <v>12</v>
      </c>
      <c r="P31" s="354">
        <v>12</v>
      </c>
      <c r="Q31" s="354">
        <v>6</v>
      </c>
      <c r="R31" s="354">
        <v>10</v>
      </c>
      <c r="S31" s="354">
        <v>8</v>
      </c>
      <c r="T31" s="354">
        <v>7</v>
      </c>
      <c r="U31" s="354">
        <v>8</v>
      </c>
      <c r="V31" s="355">
        <v>126</v>
      </c>
      <c r="W31" s="354">
        <v>0</v>
      </c>
      <c r="X31" s="354">
        <v>0</v>
      </c>
      <c r="Y31" s="354">
        <v>0</v>
      </c>
      <c r="Z31" s="354">
        <v>0</v>
      </c>
      <c r="AA31" s="354">
        <v>0</v>
      </c>
      <c r="AB31" s="354">
        <v>0</v>
      </c>
      <c r="AC31" s="355">
        <v>0</v>
      </c>
      <c r="AD31" s="354">
        <v>0</v>
      </c>
      <c r="AE31" s="354">
        <v>0</v>
      </c>
      <c r="AF31" s="354">
        <v>0</v>
      </c>
      <c r="AG31" s="354">
        <v>0</v>
      </c>
      <c r="AH31" s="354">
        <v>0</v>
      </c>
      <c r="AI31" s="354">
        <v>0</v>
      </c>
      <c r="AJ31" s="355">
        <v>0</v>
      </c>
      <c r="AK31" s="355">
        <v>103</v>
      </c>
      <c r="AL31" s="355">
        <v>81</v>
      </c>
      <c r="AM31" s="354">
        <v>184</v>
      </c>
      <c r="AN31" s="354">
        <v>8</v>
      </c>
    </row>
    <row r="32" spans="1:40" ht="15" customHeight="1" x14ac:dyDescent="0.5">
      <c r="A32" s="352">
        <v>23</v>
      </c>
      <c r="B32" s="353" t="s">
        <v>211</v>
      </c>
      <c r="C32" s="354">
        <v>0</v>
      </c>
      <c r="D32" s="354">
        <v>0</v>
      </c>
      <c r="E32" s="354">
        <v>6</v>
      </c>
      <c r="F32" s="354">
        <v>3</v>
      </c>
      <c r="G32" s="354">
        <v>7</v>
      </c>
      <c r="H32" s="354">
        <v>8</v>
      </c>
      <c r="I32" s="355">
        <v>24</v>
      </c>
      <c r="J32" s="354">
        <v>8</v>
      </c>
      <c r="K32" s="354">
        <v>8</v>
      </c>
      <c r="L32" s="354">
        <v>7</v>
      </c>
      <c r="M32" s="354">
        <v>8</v>
      </c>
      <c r="N32" s="354">
        <v>12</v>
      </c>
      <c r="O32" s="354">
        <v>10</v>
      </c>
      <c r="P32" s="354">
        <v>6</v>
      </c>
      <c r="Q32" s="354">
        <v>3</v>
      </c>
      <c r="R32" s="354">
        <v>9</v>
      </c>
      <c r="S32" s="354">
        <v>6</v>
      </c>
      <c r="T32" s="354">
        <v>6</v>
      </c>
      <c r="U32" s="354">
        <v>6</v>
      </c>
      <c r="V32" s="355">
        <v>89</v>
      </c>
      <c r="W32" s="354">
        <v>9</v>
      </c>
      <c r="X32" s="354">
        <v>7</v>
      </c>
      <c r="Y32" s="354">
        <v>7</v>
      </c>
      <c r="Z32" s="354">
        <v>3</v>
      </c>
      <c r="AA32" s="354">
        <v>8</v>
      </c>
      <c r="AB32" s="354">
        <v>5</v>
      </c>
      <c r="AC32" s="355">
        <v>39</v>
      </c>
      <c r="AD32" s="354">
        <v>0</v>
      </c>
      <c r="AE32" s="354">
        <v>0</v>
      </c>
      <c r="AF32" s="354">
        <v>0</v>
      </c>
      <c r="AG32" s="354">
        <v>0</v>
      </c>
      <c r="AH32" s="354">
        <v>0</v>
      </c>
      <c r="AI32" s="354">
        <v>0</v>
      </c>
      <c r="AJ32" s="355">
        <v>0</v>
      </c>
      <c r="AK32" s="355">
        <v>85</v>
      </c>
      <c r="AL32" s="355">
        <v>67</v>
      </c>
      <c r="AM32" s="354">
        <v>152</v>
      </c>
      <c r="AN32" s="354">
        <v>11</v>
      </c>
    </row>
    <row r="33" spans="1:40" ht="15" customHeight="1" x14ac:dyDescent="0.5">
      <c r="A33" s="352">
        <v>24</v>
      </c>
      <c r="B33" s="353" t="s">
        <v>212</v>
      </c>
      <c r="C33" s="354">
        <v>12</v>
      </c>
      <c r="D33" s="354">
        <v>16</v>
      </c>
      <c r="E33" s="354">
        <v>10</v>
      </c>
      <c r="F33" s="354">
        <v>18</v>
      </c>
      <c r="G33" s="354">
        <v>18</v>
      </c>
      <c r="H33" s="354">
        <v>22</v>
      </c>
      <c r="I33" s="355">
        <v>96</v>
      </c>
      <c r="J33" s="354">
        <v>34</v>
      </c>
      <c r="K33" s="354">
        <v>10</v>
      </c>
      <c r="L33" s="354">
        <v>22</v>
      </c>
      <c r="M33" s="354">
        <v>22</v>
      </c>
      <c r="N33" s="354">
        <v>23</v>
      </c>
      <c r="O33" s="354">
        <v>26</v>
      </c>
      <c r="P33" s="354">
        <v>18</v>
      </c>
      <c r="Q33" s="354">
        <v>27</v>
      </c>
      <c r="R33" s="354">
        <v>23</v>
      </c>
      <c r="S33" s="354">
        <v>19</v>
      </c>
      <c r="T33" s="354">
        <v>20</v>
      </c>
      <c r="U33" s="354">
        <v>17</v>
      </c>
      <c r="V33" s="355">
        <v>261</v>
      </c>
      <c r="W33" s="354">
        <v>0</v>
      </c>
      <c r="X33" s="354">
        <v>0</v>
      </c>
      <c r="Y33" s="354">
        <v>0</v>
      </c>
      <c r="Z33" s="354">
        <v>0</v>
      </c>
      <c r="AA33" s="354">
        <v>0</v>
      </c>
      <c r="AB33" s="354">
        <v>0</v>
      </c>
      <c r="AC33" s="355">
        <v>0</v>
      </c>
      <c r="AD33" s="354">
        <v>0</v>
      </c>
      <c r="AE33" s="354">
        <v>0</v>
      </c>
      <c r="AF33" s="354">
        <v>0</v>
      </c>
      <c r="AG33" s="354">
        <v>0</v>
      </c>
      <c r="AH33" s="354">
        <v>0</v>
      </c>
      <c r="AI33" s="354">
        <v>0</v>
      </c>
      <c r="AJ33" s="355">
        <v>0</v>
      </c>
      <c r="AK33" s="355">
        <v>180</v>
      </c>
      <c r="AL33" s="355">
        <v>177</v>
      </c>
      <c r="AM33" s="354">
        <v>357</v>
      </c>
      <c r="AN33" s="354">
        <v>14</v>
      </c>
    </row>
    <row r="34" spans="1:40" ht="15" customHeight="1" x14ac:dyDescent="0.5">
      <c r="A34" s="352">
        <v>25</v>
      </c>
      <c r="B34" s="353" t="s">
        <v>180</v>
      </c>
      <c r="C34" s="354">
        <v>9</v>
      </c>
      <c r="D34" s="354">
        <v>7</v>
      </c>
      <c r="E34" s="354">
        <v>5</v>
      </c>
      <c r="F34" s="354">
        <v>7</v>
      </c>
      <c r="G34" s="354">
        <v>7</v>
      </c>
      <c r="H34" s="354">
        <v>8</v>
      </c>
      <c r="I34" s="355">
        <v>43</v>
      </c>
      <c r="J34" s="354">
        <v>15</v>
      </c>
      <c r="K34" s="354">
        <v>9</v>
      </c>
      <c r="L34" s="354">
        <v>9</v>
      </c>
      <c r="M34" s="354">
        <v>8</v>
      </c>
      <c r="N34" s="354">
        <v>14</v>
      </c>
      <c r="O34" s="354">
        <v>8</v>
      </c>
      <c r="P34" s="354">
        <v>8</v>
      </c>
      <c r="Q34" s="354">
        <v>10</v>
      </c>
      <c r="R34" s="354">
        <v>10</v>
      </c>
      <c r="S34" s="354">
        <v>18</v>
      </c>
      <c r="T34" s="354">
        <v>6</v>
      </c>
      <c r="U34" s="354">
        <v>8</v>
      </c>
      <c r="V34" s="355">
        <v>123</v>
      </c>
      <c r="W34" s="354">
        <v>15</v>
      </c>
      <c r="X34" s="354">
        <v>10</v>
      </c>
      <c r="Y34" s="354">
        <v>8</v>
      </c>
      <c r="Z34" s="354">
        <v>9</v>
      </c>
      <c r="AA34" s="354">
        <v>10</v>
      </c>
      <c r="AB34" s="354">
        <v>10</v>
      </c>
      <c r="AC34" s="355">
        <v>62</v>
      </c>
      <c r="AD34" s="354">
        <v>0</v>
      </c>
      <c r="AE34" s="354">
        <v>0</v>
      </c>
      <c r="AF34" s="354">
        <v>0</v>
      </c>
      <c r="AG34" s="354">
        <v>0</v>
      </c>
      <c r="AH34" s="354">
        <v>0</v>
      </c>
      <c r="AI34" s="354">
        <v>0</v>
      </c>
      <c r="AJ34" s="355">
        <v>0</v>
      </c>
      <c r="AK34" s="355">
        <v>116</v>
      </c>
      <c r="AL34" s="355">
        <v>112</v>
      </c>
      <c r="AM34" s="354">
        <v>228</v>
      </c>
      <c r="AN34" s="354">
        <v>12</v>
      </c>
    </row>
    <row r="35" spans="1:40" ht="15" customHeight="1" x14ac:dyDescent="0.5">
      <c r="A35" s="352">
        <v>26</v>
      </c>
      <c r="B35" s="353" t="s">
        <v>206</v>
      </c>
      <c r="C35" s="354">
        <v>0</v>
      </c>
      <c r="D35" s="354">
        <v>0</v>
      </c>
      <c r="E35" s="354">
        <v>8</v>
      </c>
      <c r="F35" s="354">
        <v>5</v>
      </c>
      <c r="G35" s="354">
        <v>13</v>
      </c>
      <c r="H35" s="354">
        <v>8</v>
      </c>
      <c r="I35" s="355">
        <v>34</v>
      </c>
      <c r="J35" s="354">
        <v>23</v>
      </c>
      <c r="K35" s="354">
        <v>16</v>
      </c>
      <c r="L35" s="354">
        <v>19</v>
      </c>
      <c r="M35" s="354">
        <v>14</v>
      </c>
      <c r="N35" s="354">
        <v>12</v>
      </c>
      <c r="O35" s="354">
        <v>17</v>
      </c>
      <c r="P35" s="354">
        <v>14</v>
      </c>
      <c r="Q35" s="354">
        <v>14</v>
      </c>
      <c r="R35" s="354">
        <v>15</v>
      </c>
      <c r="S35" s="354">
        <v>18</v>
      </c>
      <c r="T35" s="354">
        <v>13</v>
      </c>
      <c r="U35" s="354">
        <v>14</v>
      </c>
      <c r="V35" s="355">
        <v>189</v>
      </c>
      <c r="W35" s="354">
        <v>0</v>
      </c>
      <c r="X35" s="354">
        <v>0</v>
      </c>
      <c r="Y35" s="354">
        <v>0</v>
      </c>
      <c r="Z35" s="354">
        <v>0</v>
      </c>
      <c r="AA35" s="354">
        <v>0</v>
      </c>
      <c r="AB35" s="354">
        <v>0</v>
      </c>
      <c r="AC35" s="355">
        <v>0</v>
      </c>
      <c r="AD35" s="354">
        <v>0</v>
      </c>
      <c r="AE35" s="354">
        <v>0</v>
      </c>
      <c r="AF35" s="354">
        <v>0</v>
      </c>
      <c r="AG35" s="354">
        <v>0</v>
      </c>
      <c r="AH35" s="354">
        <v>0</v>
      </c>
      <c r="AI35" s="354">
        <v>0</v>
      </c>
      <c r="AJ35" s="355">
        <v>0</v>
      </c>
      <c r="AK35" s="355">
        <v>117</v>
      </c>
      <c r="AL35" s="355">
        <v>106</v>
      </c>
      <c r="AM35" s="354">
        <v>223</v>
      </c>
      <c r="AN35" s="354">
        <v>8</v>
      </c>
    </row>
    <row r="36" spans="1:40" ht="15" customHeight="1" x14ac:dyDescent="0.5">
      <c r="A36" s="352">
        <v>27</v>
      </c>
      <c r="B36" s="353" t="s">
        <v>200</v>
      </c>
      <c r="C36" s="354">
        <v>0</v>
      </c>
      <c r="D36" s="354">
        <v>0</v>
      </c>
      <c r="E36" s="354">
        <v>5</v>
      </c>
      <c r="F36" s="354">
        <v>2</v>
      </c>
      <c r="G36" s="354">
        <v>8</v>
      </c>
      <c r="H36" s="354">
        <v>2</v>
      </c>
      <c r="I36" s="355">
        <v>17</v>
      </c>
      <c r="J36" s="354">
        <v>4</v>
      </c>
      <c r="K36" s="354">
        <v>7</v>
      </c>
      <c r="L36" s="354">
        <v>9</v>
      </c>
      <c r="M36" s="354">
        <v>7</v>
      </c>
      <c r="N36" s="354">
        <v>5</v>
      </c>
      <c r="O36" s="354">
        <v>2</v>
      </c>
      <c r="P36" s="354">
        <v>3</v>
      </c>
      <c r="Q36" s="354">
        <v>2</v>
      </c>
      <c r="R36" s="354">
        <v>1</v>
      </c>
      <c r="S36" s="354">
        <v>5</v>
      </c>
      <c r="T36" s="354">
        <v>4</v>
      </c>
      <c r="U36" s="354">
        <v>2</v>
      </c>
      <c r="V36" s="355">
        <v>51</v>
      </c>
      <c r="W36" s="354">
        <v>0</v>
      </c>
      <c r="X36" s="354">
        <v>0</v>
      </c>
      <c r="Y36" s="354">
        <v>0</v>
      </c>
      <c r="Z36" s="354">
        <v>0</v>
      </c>
      <c r="AA36" s="354">
        <v>0</v>
      </c>
      <c r="AB36" s="354">
        <v>0</v>
      </c>
      <c r="AC36" s="355">
        <v>0</v>
      </c>
      <c r="AD36" s="354">
        <v>0</v>
      </c>
      <c r="AE36" s="354">
        <v>0</v>
      </c>
      <c r="AF36" s="354">
        <v>0</v>
      </c>
      <c r="AG36" s="354">
        <v>0</v>
      </c>
      <c r="AH36" s="354">
        <v>0</v>
      </c>
      <c r="AI36" s="354">
        <v>0</v>
      </c>
      <c r="AJ36" s="355">
        <v>0</v>
      </c>
      <c r="AK36" s="355">
        <v>39</v>
      </c>
      <c r="AL36" s="355">
        <v>29</v>
      </c>
      <c r="AM36" s="354">
        <v>68</v>
      </c>
      <c r="AN36" s="354">
        <v>8</v>
      </c>
    </row>
    <row r="37" spans="1:40" ht="15" customHeight="1" x14ac:dyDescent="0.5">
      <c r="A37" s="352">
        <v>28</v>
      </c>
      <c r="B37" s="353" t="s">
        <v>703</v>
      </c>
      <c r="C37" s="354">
        <v>0</v>
      </c>
      <c r="D37" s="354">
        <v>0</v>
      </c>
      <c r="E37" s="354">
        <v>6</v>
      </c>
      <c r="F37" s="354">
        <v>5</v>
      </c>
      <c r="G37" s="354">
        <v>12</v>
      </c>
      <c r="H37" s="354">
        <v>10</v>
      </c>
      <c r="I37" s="355">
        <v>33</v>
      </c>
      <c r="J37" s="354">
        <v>13</v>
      </c>
      <c r="K37" s="354">
        <v>11</v>
      </c>
      <c r="L37" s="354">
        <v>10</v>
      </c>
      <c r="M37" s="354">
        <v>13</v>
      </c>
      <c r="N37" s="354">
        <v>14</v>
      </c>
      <c r="O37" s="354">
        <v>11</v>
      </c>
      <c r="P37" s="354">
        <v>10</v>
      </c>
      <c r="Q37" s="354">
        <v>15</v>
      </c>
      <c r="R37" s="354">
        <v>12</v>
      </c>
      <c r="S37" s="354">
        <v>10</v>
      </c>
      <c r="T37" s="354">
        <v>11</v>
      </c>
      <c r="U37" s="354">
        <v>15</v>
      </c>
      <c r="V37" s="355">
        <v>145</v>
      </c>
      <c r="W37" s="354">
        <v>0</v>
      </c>
      <c r="X37" s="354">
        <v>0</v>
      </c>
      <c r="Y37" s="354">
        <v>0</v>
      </c>
      <c r="Z37" s="354">
        <v>0</v>
      </c>
      <c r="AA37" s="354">
        <v>0</v>
      </c>
      <c r="AB37" s="354">
        <v>0</v>
      </c>
      <c r="AC37" s="355">
        <v>0</v>
      </c>
      <c r="AD37" s="354">
        <v>0</v>
      </c>
      <c r="AE37" s="354">
        <v>0</v>
      </c>
      <c r="AF37" s="354">
        <v>0</v>
      </c>
      <c r="AG37" s="354">
        <v>0</v>
      </c>
      <c r="AH37" s="354">
        <v>0</v>
      </c>
      <c r="AI37" s="354">
        <v>0</v>
      </c>
      <c r="AJ37" s="355">
        <v>0</v>
      </c>
      <c r="AK37" s="355">
        <v>88</v>
      </c>
      <c r="AL37" s="355">
        <v>90</v>
      </c>
      <c r="AM37" s="354">
        <v>178</v>
      </c>
      <c r="AN37" s="354">
        <v>8</v>
      </c>
    </row>
    <row r="38" spans="1:40" ht="15" customHeight="1" x14ac:dyDescent="0.5">
      <c r="A38" s="352">
        <v>29</v>
      </c>
      <c r="B38" s="353" t="s">
        <v>204</v>
      </c>
      <c r="C38" s="354">
        <v>0</v>
      </c>
      <c r="D38" s="354">
        <v>0</v>
      </c>
      <c r="E38" s="354">
        <v>25</v>
      </c>
      <c r="F38" s="354">
        <v>19</v>
      </c>
      <c r="G38" s="354">
        <v>28</v>
      </c>
      <c r="H38" s="354">
        <v>27</v>
      </c>
      <c r="I38" s="355">
        <v>99</v>
      </c>
      <c r="J38" s="354">
        <v>26</v>
      </c>
      <c r="K38" s="354">
        <v>35</v>
      </c>
      <c r="L38" s="354">
        <v>19</v>
      </c>
      <c r="M38" s="354">
        <v>33</v>
      </c>
      <c r="N38" s="354">
        <v>27</v>
      </c>
      <c r="O38" s="354">
        <v>29</v>
      </c>
      <c r="P38" s="354">
        <v>44</v>
      </c>
      <c r="Q38" s="354">
        <v>27</v>
      </c>
      <c r="R38" s="354">
        <v>37</v>
      </c>
      <c r="S38" s="354">
        <v>29</v>
      </c>
      <c r="T38" s="354">
        <v>34</v>
      </c>
      <c r="U38" s="354">
        <v>32</v>
      </c>
      <c r="V38" s="355">
        <v>372</v>
      </c>
      <c r="W38" s="354">
        <v>0</v>
      </c>
      <c r="X38" s="354">
        <v>0</v>
      </c>
      <c r="Y38" s="354">
        <v>0</v>
      </c>
      <c r="Z38" s="354">
        <v>0</v>
      </c>
      <c r="AA38" s="354">
        <v>0</v>
      </c>
      <c r="AB38" s="354">
        <v>0</v>
      </c>
      <c r="AC38" s="355">
        <v>0</v>
      </c>
      <c r="AD38" s="354">
        <v>0</v>
      </c>
      <c r="AE38" s="354">
        <v>0</v>
      </c>
      <c r="AF38" s="354">
        <v>0</v>
      </c>
      <c r="AG38" s="354">
        <v>0</v>
      </c>
      <c r="AH38" s="354">
        <v>0</v>
      </c>
      <c r="AI38" s="354">
        <v>0</v>
      </c>
      <c r="AJ38" s="355">
        <v>0</v>
      </c>
      <c r="AK38" s="355">
        <v>240</v>
      </c>
      <c r="AL38" s="355">
        <v>231</v>
      </c>
      <c r="AM38" s="354">
        <v>471</v>
      </c>
      <c r="AN38" s="354">
        <v>16</v>
      </c>
    </row>
    <row r="39" spans="1:40" ht="15" customHeight="1" x14ac:dyDescent="0.5">
      <c r="A39" s="352">
        <v>30</v>
      </c>
      <c r="B39" s="353" t="s">
        <v>209</v>
      </c>
      <c r="C39" s="354">
        <v>0</v>
      </c>
      <c r="D39" s="354">
        <v>0</v>
      </c>
      <c r="E39" s="354">
        <v>15</v>
      </c>
      <c r="F39" s="354">
        <v>19</v>
      </c>
      <c r="G39" s="354">
        <v>16</v>
      </c>
      <c r="H39" s="354">
        <v>14</v>
      </c>
      <c r="I39" s="355">
        <v>64</v>
      </c>
      <c r="J39" s="354">
        <v>30</v>
      </c>
      <c r="K39" s="354">
        <v>27</v>
      </c>
      <c r="L39" s="354">
        <v>24</v>
      </c>
      <c r="M39" s="354">
        <v>28</v>
      </c>
      <c r="N39" s="354">
        <v>17</v>
      </c>
      <c r="O39" s="354">
        <v>24</v>
      </c>
      <c r="P39" s="354">
        <v>26</v>
      </c>
      <c r="Q39" s="354">
        <v>14</v>
      </c>
      <c r="R39" s="354">
        <v>26</v>
      </c>
      <c r="S39" s="354">
        <v>14</v>
      </c>
      <c r="T39" s="354">
        <v>33</v>
      </c>
      <c r="U39" s="354">
        <v>21</v>
      </c>
      <c r="V39" s="355">
        <v>284</v>
      </c>
      <c r="W39" s="354">
        <v>41</v>
      </c>
      <c r="X39" s="354">
        <v>15</v>
      </c>
      <c r="Y39" s="354">
        <v>37</v>
      </c>
      <c r="Z39" s="354">
        <v>12</v>
      </c>
      <c r="AA39" s="354">
        <v>26</v>
      </c>
      <c r="AB39" s="354">
        <v>17</v>
      </c>
      <c r="AC39" s="355">
        <v>148</v>
      </c>
      <c r="AD39" s="354">
        <v>0</v>
      </c>
      <c r="AE39" s="354">
        <v>0</v>
      </c>
      <c r="AF39" s="354">
        <v>0</v>
      </c>
      <c r="AG39" s="354">
        <v>0</v>
      </c>
      <c r="AH39" s="354">
        <v>0</v>
      </c>
      <c r="AI39" s="354">
        <v>0</v>
      </c>
      <c r="AJ39" s="355">
        <v>0</v>
      </c>
      <c r="AK39" s="355">
        <v>291</v>
      </c>
      <c r="AL39" s="355">
        <v>205</v>
      </c>
      <c r="AM39" s="354">
        <v>496</v>
      </c>
      <c r="AN39" s="354">
        <v>15</v>
      </c>
    </row>
    <row r="40" spans="1:40" ht="15" customHeight="1" x14ac:dyDescent="0.5">
      <c r="A40" s="352">
        <v>31</v>
      </c>
      <c r="B40" s="353" t="s">
        <v>181</v>
      </c>
      <c r="C40" s="354">
        <v>0</v>
      </c>
      <c r="D40" s="354">
        <v>0</v>
      </c>
      <c r="E40" s="354">
        <v>10</v>
      </c>
      <c r="F40" s="354">
        <v>10</v>
      </c>
      <c r="G40" s="354">
        <v>8</v>
      </c>
      <c r="H40" s="354">
        <v>6</v>
      </c>
      <c r="I40" s="355">
        <v>34</v>
      </c>
      <c r="J40" s="354">
        <v>9</v>
      </c>
      <c r="K40" s="354">
        <v>11</v>
      </c>
      <c r="L40" s="354">
        <v>14</v>
      </c>
      <c r="M40" s="354">
        <v>8</v>
      </c>
      <c r="N40" s="354">
        <v>11</v>
      </c>
      <c r="O40" s="354">
        <v>13</v>
      </c>
      <c r="P40" s="354">
        <v>11</v>
      </c>
      <c r="Q40" s="354">
        <v>11</v>
      </c>
      <c r="R40" s="354">
        <v>7</v>
      </c>
      <c r="S40" s="354">
        <v>15</v>
      </c>
      <c r="T40" s="354">
        <v>11</v>
      </c>
      <c r="U40" s="354">
        <v>10</v>
      </c>
      <c r="V40" s="355">
        <v>131</v>
      </c>
      <c r="W40" s="354">
        <v>12</v>
      </c>
      <c r="X40" s="354">
        <v>9</v>
      </c>
      <c r="Y40" s="354">
        <v>12</v>
      </c>
      <c r="Z40" s="354">
        <v>15</v>
      </c>
      <c r="AA40" s="354">
        <v>9</v>
      </c>
      <c r="AB40" s="354">
        <v>9</v>
      </c>
      <c r="AC40" s="355">
        <v>66</v>
      </c>
      <c r="AD40" s="354">
        <v>0</v>
      </c>
      <c r="AE40" s="354">
        <v>0</v>
      </c>
      <c r="AF40" s="354">
        <v>0</v>
      </c>
      <c r="AG40" s="354">
        <v>0</v>
      </c>
      <c r="AH40" s="354">
        <v>0</v>
      </c>
      <c r="AI40" s="354">
        <v>0</v>
      </c>
      <c r="AJ40" s="355">
        <v>0</v>
      </c>
      <c r="AK40" s="355">
        <v>114</v>
      </c>
      <c r="AL40" s="355">
        <v>117</v>
      </c>
      <c r="AM40" s="354">
        <v>231</v>
      </c>
      <c r="AN40" s="354">
        <v>11</v>
      </c>
    </row>
    <row r="41" spans="1:40" ht="15" customHeight="1" x14ac:dyDescent="0.5">
      <c r="A41" s="352">
        <v>32</v>
      </c>
      <c r="B41" s="353" t="s">
        <v>201</v>
      </c>
      <c r="C41" s="354">
        <v>0</v>
      </c>
      <c r="D41" s="354">
        <v>0</v>
      </c>
      <c r="E41" s="354">
        <v>10</v>
      </c>
      <c r="F41" s="354">
        <v>10</v>
      </c>
      <c r="G41" s="354">
        <v>7</v>
      </c>
      <c r="H41" s="354">
        <v>10</v>
      </c>
      <c r="I41" s="355">
        <v>37</v>
      </c>
      <c r="J41" s="354">
        <v>11</v>
      </c>
      <c r="K41" s="354">
        <v>14</v>
      </c>
      <c r="L41" s="354">
        <v>10</v>
      </c>
      <c r="M41" s="354">
        <v>8</v>
      </c>
      <c r="N41" s="354">
        <v>9</v>
      </c>
      <c r="O41" s="354">
        <v>6</v>
      </c>
      <c r="P41" s="354">
        <v>13</v>
      </c>
      <c r="Q41" s="354">
        <v>11</v>
      </c>
      <c r="R41" s="354">
        <v>10</v>
      </c>
      <c r="S41" s="354">
        <v>7</v>
      </c>
      <c r="T41" s="354">
        <v>5</v>
      </c>
      <c r="U41" s="354">
        <v>7</v>
      </c>
      <c r="V41" s="355">
        <v>111</v>
      </c>
      <c r="W41" s="354">
        <v>0</v>
      </c>
      <c r="X41" s="354">
        <v>0</v>
      </c>
      <c r="Y41" s="354">
        <v>0</v>
      </c>
      <c r="Z41" s="354">
        <v>0</v>
      </c>
      <c r="AA41" s="354">
        <v>0</v>
      </c>
      <c r="AB41" s="354">
        <v>0</v>
      </c>
      <c r="AC41" s="355">
        <v>0</v>
      </c>
      <c r="AD41" s="354">
        <v>0</v>
      </c>
      <c r="AE41" s="354">
        <v>0</v>
      </c>
      <c r="AF41" s="354">
        <v>0</v>
      </c>
      <c r="AG41" s="354">
        <v>0</v>
      </c>
      <c r="AH41" s="354">
        <v>0</v>
      </c>
      <c r="AI41" s="354">
        <v>0</v>
      </c>
      <c r="AJ41" s="355">
        <v>0</v>
      </c>
      <c r="AK41" s="355">
        <v>75</v>
      </c>
      <c r="AL41" s="355">
        <v>73</v>
      </c>
      <c r="AM41" s="354">
        <v>148</v>
      </c>
      <c r="AN41" s="354">
        <v>8</v>
      </c>
    </row>
    <row r="42" spans="1:40" ht="15" customHeight="1" x14ac:dyDescent="0.5">
      <c r="A42" s="352">
        <v>33</v>
      </c>
      <c r="B42" s="353" t="s">
        <v>216</v>
      </c>
      <c r="C42" s="354">
        <v>0</v>
      </c>
      <c r="D42" s="354">
        <v>0</v>
      </c>
      <c r="E42" s="354">
        <v>8</v>
      </c>
      <c r="F42" s="354">
        <v>13</v>
      </c>
      <c r="G42" s="354">
        <v>14</v>
      </c>
      <c r="H42" s="354">
        <v>22</v>
      </c>
      <c r="I42" s="355">
        <v>57</v>
      </c>
      <c r="J42" s="354">
        <v>19</v>
      </c>
      <c r="K42" s="354">
        <v>25</v>
      </c>
      <c r="L42" s="354">
        <v>20</v>
      </c>
      <c r="M42" s="354">
        <v>20</v>
      </c>
      <c r="N42" s="354">
        <v>22</v>
      </c>
      <c r="O42" s="354">
        <v>19</v>
      </c>
      <c r="P42" s="354">
        <v>31</v>
      </c>
      <c r="Q42" s="354">
        <v>17</v>
      </c>
      <c r="R42" s="354">
        <v>32</v>
      </c>
      <c r="S42" s="354">
        <v>12</v>
      </c>
      <c r="T42" s="354">
        <v>20</v>
      </c>
      <c r="U42" s="354">
        <v>21</v>
      </c>
      <c r="V42" s="355">
        <v>258</v>
      </c>
      <c r="W42" s="354">
        <v>0</v>
      </c>
      <c r="X42" s="354">
        <v>0</v>
      </c>
      <c r="Y42" s="354">
        <v>0</v>
      </c>
      <c r="Z42" s="354">
        <v>0</v>
      </c>
      <c r="AA42" s="354">
        <v>0</v>
      </c>
      <c r="AB42" s="354">
        <v>0</v>
      </c>
      <c r="AC42" s="355">
        <v>0</v>
      </c>
      <c r="AD42" s="354">
        <v>0</v>
      </c>
      <c r="AE42" s="354">
        <v>0</v>
      </c>
      <c r="AF42" s="354">
        <v>0</v>
      </c>
      <c r="AG42" s="354">
        <v>0</v>
      </c>
      <c r="AH42" s="354">
        <v>0</v>
      </c>
      <c r="AI42" s="354">
        <v>0</v>
      </c>
      <c r="AJ42" s="355">
        <v>0</v>
      </c>
      <c r="AK42" s="355">
        <v>166</v>
      </c>
      <c r="AL42" s="355">
        <v>149</v>
      </c>
      <c r="AM42" s="354">
        <v>315</v>
      </c>
      <c r="AN42" s="354">
        <v>8</v>
      </c>
    </row>
    <row r="43" spans="1:40" ht="15" customHeight="1" x14ac:dyDescent="0.5">
      <c r="A43" s="352">
        <v>34</v>
      </c>
      <c r="B43" s="353" t="s">
        <v>217</v>
      </c>
      <c r="C43" s="354">
        <v>0</v>
      </c>
      <c r="D43" s="354">
        <v>0</v>
      </c>
      <c r="E43" s="354">
        <v>9</v>
      </c>
      <c r="F43" s="354">
        <v>5</v>
      </c>
      <c r="G43" s="354">
        <v>12</v>
      </c>
      <c r="H43" s="354">
        <v>7</v>
      </c>
      <c r="I43" s="355">
        <v>33</v>
      </c>
      <c r="J43" s="354">
        <v>16</v>
      </c>
      <c r="K43" s="354">
        <v>9</v>
      </c>
      <c r="L43" s="354">
        <v>8</v>
      </c>
      <c r="M43" s="354">
        <v>11</v>
      </c>
      <c r="N43" s="354">
        <v>10</v>
      </c>
      <c r="O43" s="354">
        <v>13</v>
      </c>
      <c r="P43" s="354">
        <v>12</v>
      </c>
      <c r="Q43" s="354">
        <v>9</v>
      </c>
      <c r="R43" s="354">
        <v>10</v>
      </c>
      <c r="S43" s="354">
        <v>13</v>
      </c>
      <c r="T43" s="354">
        <v>8</v>
      </c>
      <c r="U43" s="354">
        <v>8</v>
      </c>
      <c r="V43" s="355">
        <v>127</v>
      </c>
      <c r="W43" s="354">
        <v>0</v>
      </c>
      <c r="X43" s="354">
        <v>0</v>
      </c>
      <c r="Y43" s="354">
        <v>0</v>
      </c>
      <c r="Z43" s="354">
        <v>0</v>
      </c>
      <c r="AA43" s="354">
        <v>0</v>
      </c>
      <c r="AB43" s="354">
        <v>0</v>
      </c>
      <c r="AC43" s="355">
        <v>0</v>
      </c>
      <c r="AD43" s="354">
        <v>0</v>
      </c>
      <c r="AE43" s="354">
        <v>0</v>
      </c>
      <c r="AF43" s="354">
        <v>0</v>
      </c>
      <c r="AG43" s="354">
        <v>0</v>
      </c>
      <c r="AH43" s="354">
        <v>0</v>
      </c>
      <c r="AI43" s="354">
        <v>0</v>
      </c>
      <c r="AJ43" s="355">
        <v>0</v>
      </c>
      <c r="AK43" s="355">
        <v>85</v>
      </c>
      <c r="AL43" s="355">
        <v>75</v>
      </c>
      <c r="AM43" s="354">
        <v>160</v>
      </c>
      <c r="AN43" s="354">
        <v>8</v>
      </c>
    </row>
    <row r="44" spans="1:40" ht="15" customHeight="1" x14ac:dyDescent="0.5">
      <c r="A44" s="352">
        <v>35</v>
      </c>
      <c r="B44" s="353" t="s">
        <v>193</v>
      </c>
      <c r="C44" s="354">
        <v>0</v>
      </c>
      <c r="D44" s="354">
        <v>0</v>
      </c>
      <c r="E44" s="354">
        <v>36</v>
      </c>
      <c r="F44" s="354">
        <v>43</v>
      </c>
      <c r="G44" s="354">
        <v>46</v>
      </c>
      <c r="H44" s="354">
        <v>50</v>
      </c>
      <c r="I44" s="355">
        <v>175</v>
      </c>
      <c r="J44" s="354">
        <v>85</v>
      </c>
      <c r="K44" s="354">
        <v>63</v>
      </c>
      <c r="L44" s="354">
        <v>82</v>
      </c>
      <c r="M44" s="354">
        <v>67</v>
      </c>
      <c r="N44" s="354">
        <v>103</v>
      </c>
      <c r="O44" s="354">
        <v>63</v>
      </c>
      <c r="P44" s="354">
        <v>86</v>
      </c>
      <c r="Q44" s="354">
        <v>69</v>
      </c>
      <c r="R44" s="354">
        <v>94</v>
      </c>
      <c r="S44" s="354">
        <v>76</v>
      </c>
      <c r="T44" s="354">
        <v>88</v>
      </c>
      <c r="U44" s="354">
        <v>73</v>
      </c>
      <c r="V44" s="355">
        <v>949</v>
      </c>
      <c r="W44" s="354">
        <v>69</v>
      </c>
      <c r="X44" s="354">
        <v>49</v>
      </c>
      <c r="Y44" s="354">
        <v>55</v>
      </c>
      <c r="Z44" s="354">
        <v>41</v>
      </c>
      <c r="AA44" s="354">
        <v>61</v>
      </c>
      <c r="AB44" s="354">
        <v>53</v>
      </c>
      <c r="AC44" s="355">
        <v>328</v>
      </c>
      <c r="AD44" s="354">
        <v>0</v>
      </c>
      <c r="AE44" s="354">
        <v>0</v>
      </c>
      <c r="AF44" s="354">
        <v>0</v>
      </c>
      <c r="AG44" s="354">
        <v>0</v>
      </c>
      <c r="AH44" s="354">
        <v>0</v>
      </c>
      <c r="AI44" s="354">
        <v>0</v>
      </c>
      <c r="AJ44" s="355">
        <v>0</v>
      </c>
      <c r="AK44" s="355">
        <v>805</v>
      </c>
      <c r="AL44" s="355">
        <v>647</v>
      </c>
      <c r="AM44" s="354">
        <v>1452</v>
      </c>
      <c r="AN44" s="354">
        <v>39</v>
      </c>
    </row>
    <row r="45" spans="1:40" ht="15" customHeight="1" x14ac:dyDescent="0.5">
      <c r="A45" s="352">
        <v>36</v>
      </c>
      <c r="B45" s="353" t="s">
        <v>213</v>
      </c>
      <c r="C45" s="354">
        <v>0</v>
      </c>
      <c r="D45" s="354">
        <v>0</v>
      </c>
      <c r="E45" s="354">
        <v>8</v>
      </c>
      <c r="F45" s="354">
        <v>8</v>
      </c>
      <c r="G45" s="354">
        <v>7</v>
      </c>
      <c r="H45" s="354">
        <v>7</v>
      </c>
      <c r="I45" s="355">
        <v>30</v>
      </c>
      <c r="J45" s="354">
        <v>3</v>
      </c>
      <c r="K45" s="354">
        <v>4</v>
      </c>
      <c r="L45" s="354">
        <v>8</v>
      </c>
      <c r="M45" s="354">
        <v>6</v>
      </c>
      <c r="N45" s="354">
        <v>6</v>
      </c>
      <c r="O45" s="354">
        <v>4</v>
      </c>
      <c r="P45" s="354">
        <v>9</v>
      </c>
      <c r="Q45" s="354">
        <v>12</v>
      </c>
      <c r="R45" s="354">
        <v>4</v>
      </c>
      <c r="S45" s="354">
        <v>10</v>
      </c>
      <c r="T45" s="354">
        <v>5</v>
      </c>
      <c r="U45" s="354">
        <v>7</v>
      </c>
      <c r="V45" s="355">
        <v>78</v>
      </c>
      <c r="W45" s="354">
        <v>0</v>
      </c>
      <c r="X45" s="354">
        <v>0</v>
      </c>
      <c r="Y45" s="354">
        <v>0</v>
      </c>
      <c r="Z45" s="354">
        <v>0</v>
      </c>
      <c r="AA45" s="354">
        <v>0</v>
      </c>
      <c r="AB45" s="354">
        <v>0</v>
      </c>
      <c r="AC45" s="355">
        <v>0</v>
      </c>
      <c r="AD45" s="354">
        <v>0</v>
      </c>
      <c r="AE45" s="354">
        <v>0</v>
      </c>
      <c r="AF45" s="354">
        <v>0</v>
      </c>
      <c r="AG45" s="354">
        <v>0</v>
      </c>
      <c r="AH45" s="354">
        <v>0</v>
      </c>
      <c r="AI45" s="354">
        <v>0</v>
      </c>
      <c r="AJ45" s="355">
        <v>0</v>
      </c>
      <c r="AK45" s="355">
        <v>50</v>
      </c>
      <c r="AL45" s="355">
        <v>58</v>
      </c>
      <c r="AM45" s="354">
        <v>108</v>
      </c>
      <c r="AN45" s="354">
        <v>8</v>
      </c>
    </row>
    <row r="46" spans="1:40" ht="15" customHeight="1" x14ac:dyDescent="0.5">
      <c r="A46" s="352">
        <v>37</v>
      </c>
      <c r="B46" s="353" t="s">
        <v>704</v>
      </c>
      <c r="C46" s="354">
        <v>0</v>
      </c>
      <c r="D46" s="354">
        <v>0</v>
      </c>
      <c r="E46" s="354">
        <v>3</v>
      </c>
      <c r="F46" s="354">
        <v>8</v>
      </c>
      <c r="G46" s="354">
        <v>3</v>
      </c>
      <c r="H46" s="354">
        <v>9</v>
      </c>
      <c r="I46" s="355">
        <v>23</v>
      </c>
      <c r="J46" s="354">
        <v>12</v>
      </c>
      <c r="K46" s="354">
        <v>7</v>
      </c>
      <c r="L46" s="354">
        <v>14</v>
      </c>
      <c r="M46" s="354">
        <v>7</v>
      </c>
      <c r="N46" s="354">
        <v>16</v>
      </c>
      <c r="O46" s="354">
        <v>10</v>
      </c>
      <c r="P46" s="354">
        <v>16</v>
      </c>
      <c r="Q46" s="354">
        <v>13</v>
      </c>
      <c r="R46" s="354">
        <v>14</v>
      </c>
      <c r="S46" s="354">
        <v>5</v>
      </c>
      <c r="T46" s="354">
        <v>11</v>
      </c>
      <c r="U46" s="354">
        <v>8</v>
      </c>
      <c r="V46" s="355">
        <v>133</v>
      </c>
      <c r="W46" s="354">
        <v>9</v>
      </c>
      <c r="X46" s="354">
        <v>8</v>
      </c>
      <c r="Y46" s="354">
        <v>14</v>
      </c>
      <c r="Z46" s="354">
        <v>7</v>
      </c>
      <c r="AA46" s="354">
        <v>9</v>
      </c>
      <c r="AB46" s="354">
        <v>7</v>
      </c>
      <c r="AC46" s="355">
        <v>54</v>
      </c>
      <c r="AD46" s="354">
        <v>0</v>
      </c>
      <c r="AE46" s="354">
        <v>0</v>
      </c>
      <c r="AF46" s="354">
        <v>0</v>
      </c>
      <c r="AG46" s="354">
        <v>0</v>
      </c>
      <c r="AH46" s="354">
        <v>0</v>
      </c>
      <c r="AI46" s="354">
        <v>0</v>
      </c>
      <c r="AJ46" s="355">
        <v>0</v>
      </c>
      <c r="AK46" s="355">
        <v>121</v>
      </c>
      <c r="AL46" s="355">
        <v>89</v>
      </c>
      <c r="AM46" s="354">
        <v>210</v>
      </c>
      <c r="AN46" s="354">
        <v>11</v>
      </c>
    </row>
    <row r="47" spans="1:40" ht="15" customHeight="1" x14ac:dyDescent="0.5">
      <c r="A47" s="352">
        <v>38</v>
      </c>
      <c r="B47" s="353" t="s">
        <v>705</v>
      </c>
      <c r="C47" s="354">
        <v>0</v>
      </c>
      <c r="D47" s="354">
        <v>0</v>
      </c>
      <c r="E47" s="354">
        <v>15</v>
      </c>
      <c r="F47" s="354">
        <v>8</v>
      </c>
      <c r="G47" s="354">
        <v>11</v>
      </c>
      <c r="H47" s="354">
        <v>9</v>
      </c>
      <c r="I47" s="355">
        <v>43</v>
      </c>
      <c r="J47" s="354">
        <v>12</v>
      </c>
      <c r="K47" s="354">
        <v>7</v>
      </c>
      <c r="L47" s="354">
        <v>17</v>
      </c>
      <c r="M47" s="354">
        <v>11</v>
      </c>
      <c r="N47" s="354">
        <v>19</v>
      </c>
      <c r="O47" s="354">
        <v>14</v>
      </c>
      <c r="P47" s="354">
        <v>12</v>
      </c>
      <c r="Q47" s="354">
        <v>11</v>
      </c>
      <c r="R47" s="354">
        <v>19</v>
      </c>
      <c r="S47" s="354">
        <v>19</v>
      </c>
      <c r="T47" s="354">
        <v>17</v>
      </c>
      <c r="U47" s="354">
        <v>20</v>
      </c>
      <c r="V47" s="355">
        <v>178</v>
      </c>
      <c r="W47" s="354">
        <v>29</v>
      </c>
      <c r="X47" s="354">
        <v>22</v>
      </c>
      <c r="Y47" s="354">
        <v>30</v>
      </c>
      <c r="Z47" s="354">
        <v>20</v>
      </c>
      <c r="AA47" s="354">
        <v>30</v>
      </c>
      <c r="AB47" s="354">
        <v>31</v>
      </c>
      <c r="AC47" s="355">
        <v>162</v>
      </c>
      <c r="AD47" s="354">
        <v>0</v>
      </c>
      <c r="AE47" s="354">
        <v>0</v>
      </c>
      <c r="AF47" s="354">
        <v>0</v>
      </c>
      <c r="AG47" s="354">
        <v>0</v>
      </c>
      <c r="AH47" s="354">
        <v>0</v>
      </c>
      <c r="AI47" s="354">
        <v>0</v>
      </c>
      <c r="AJ47" s="355">
        <v>0</v>
      </c>
      <c r="AK47" s="355">
        <v>211</v>
      </c>
      <c r="AL47" s="355">
        <v>172</v>
      </c>
      <c r="AM47" s="354">
        <v>383</v>
      </c>
      <c r="AN47" s="354">
        <v>14</v>
      </c>
    </row>
    <row r="48" spans="1:40" ht="15" customHeight="1" x14ac:dyDescent="0.5">
      <c r="A48" s="352">
        <v>39</v>
      </c>
      <c r="B48" s="353" t="s">
        <v>198</v>
      </c>
      <c r="C48" s="354">
        <v>0</v>
      </c>
      <c r="D48" s="354">
        <v>0</v>
      </c>
      <c r="E48" s="354">
        <v>10</v>
      </c>
      <c r="F48" s="354">
        <v>8</v>
      </c>
      <c r="G48" s="354">
        <v>13</v>
      </c>
      <c r="H48" s="354">
        <v>14</v>
      </c>
      <c r="I48" s="355">
        <v>45</v>
      </c>
      <c r="J48" s="354">
        <v>6</v>
      </c>
      <c r="K48" s="354">
        <v>10</v>
      </c>
      <c r="L48" s="354">
        <v>3</v>
      </c>
      <c r="M48" s="354">
        <v>11</v>
      </c>
      <c r="N48" s="354">
        <v>13</v>
      </c>
      <c r="O48" s="354">
        <v>15</v>
      </c>
      <c r="P48" s="354">
        <v>7</v>
      </c>
      <c r="Q48" s="354">
        <v>6</v>
      </c>
      <c r="R48" s="354">
        <v>6</v>
      </c>
      <c r="S48" s="354">
        <v>17</v>
      </c>
      <c r="T48" s="354">
        <v>8</v>
      </c>
      <c r="U48" s="354">
        <v>3</v>
      </c>
      <c r="V48" s="355">
        <v>105</v>
      </c>
      <c r="W48" s="354">
        <v>0</v>
      </c>
      <c r="X48" s="354">
        <v>0</v>
      </c>
      <c r="Y48" s="354">
        <v>0</v>
      </c>
      <c r="Z48" s="354">
        <v>0</v>
      </c>
      <c r="AA48" s="354">
        <v>0</v>
      </c>
      <c r="AB48" s="354">
        <v>0</v>
      </c>
      <c r="AC48" s="355">
        <v>0</v>
      </c>
      <c r="AD48" s="354">
        <v>0</v>
      </c>
      <c r="AE48" s="354">
        <v>0</v>
      </c>
      <c r="AF48" s="354">
        <v>0</v>
      </c>
      <c r="AG48" s="354">
        <v>0</v>
      </c>
      <c r="AH48" s="354">
        <v>0</v>
      </c>
      <c r="AI48" s="354">
        <v>0</v>
      </c>
      <c r="AJ48" s="355">
        <v>0</v>
      </c>
      <c r="AK48" s="355">
        <v>66</v>
      </c>
      <c r="AL48" s="355">
        <v>84</v>
      </c>
      <c r="AM48" s="354">
        <v>150</v>
      </c>
      <c r="AN48" s="354">
        <v>8</v>
      </c>
    </row>
    <row r="49" spans="1:40" ht="15" customHeight="1" x14ac:dyDescent="0.5">
      <c r="A49" s="352">
        <v>40</v>
      </c>
      <c r="B49" s="353" t="s">
        <v>182</v>
      </c>
      <c r="C49" s="354">
        <v>0</v>
      </c>
      <c r="D49" s="354">
        <v>0</v>
      </c>
      <c r="E49" s="354">
        <v>5</v>
      </c>
      <c r="F49" s="354">
        <v>1</v>
      </c>
      <c r="G49" s="354">
        <v>3</v>
      </c>
      <c r="H49" s="354">
        <v>5</v>
      </c>
      <c r="I49" s="355">
        <v>14</v>
      </c>
      <c r="J49" s="354">
        <v>3</v>
      </c>
      <c r="K49" s="354">
        <v>3</v>
      </c>
      <c r="L49" s="354">
        <v>6</v>
      </c>
      <c r="M49" s="354">
        <v>1</v>
      </c>
      <c r="N49" s="354">
        <v>6</v>
      </c>
      <c r="O49" s="354">
        <v>6</v>
      </c>
      <c r="P49" s="354">
        <v>8</v>
      </c>
      <c r="Q49" s="354">
        <v>5</v>
      </c>
      <c r="R49" s="354">
        <v>6</v>
      </c>
      <c r="S49" s="354">
        <v>6</v>
      </c>
      <c r="T49" s="354">
        <v>8</v>
      </c>
      <c r="U49" s="354">
        <v>3</v>
      </c>
      <c r="V49" s="355">
        <v>61</v>
      </c>
      <c r="W49" s="354">
        <v>0</v>
      </c>
      <c r="X49" s="354">
        <v>0</v>
      </c>
      <c r="Y49" s="354">
        <v>0</v>
      </c>
      <c r="Z49" s="354">
        <v>0</v>
      </c>
      <c r="AA49" s="354">
        <v>0</v>
      </c>
      <c r="AB49" s="354">
        <v>0</v>
      </c>
      <c r="AC49" s="355">
        <v>0</v>
      </c>
      <c r="AD49" s="354">
        <v>0</v>
      </c>
      <c r="AE49" s="354">
        <v>0</v>
      </c>
      <c r="AF49" s="354">
        <v>0</v>
      </c>
      <c r="AG49" s="354">
        <v>0</v>
      </c>
      <c r="AH49" s="354">
        <v>0</v>
      </c>
      <c r="AI49" s="354">
        <v>0</v>
      </c>
      <c r="AJ49" s="355">
        <v>0</v>
      </c>
      <c r="AK49" s="355">
        <v>45</v>
      </c>
      <c r="AL49" s="355">
        <v>30</v>
      </c>
      <c r="AM49" s="354">
        <v>75</v>
      </c>
      <c r="AN49" s="354">
        <v>8</v>
      </c>
    </row>
    <row r="50" spans="1:40" ht="15" customHeight="1" x14ac:dyDescent="0.5">
      <c r="A50" s="352">
        <v>41</v>
      </c>
      <c r="B50" s="356" t="s">
        <v>706</v>
      </c>
      <c r="C50" s="357">
        <v>0</v>
      </c>
      <c r="D50" s="357">
        <v>0</v>
      </c>
      <c r="E50" s="357">
        <v>23</v>
      </c>
      <c r="F50" s="357">
        <v>23</v>
      </c>
      <c r="G50" s="357">
        <v>17</v>
      </c>
      <c r="H50" s="357">
        <v>21</v>
      </c>
      <c r="I50" s="355">
        <v>84</v>
      </c>
      <c r="J50" s="357">
        <v>30</v>
      </c>
      <c r="K50" s="357">
        <v>25</v>
      </c>
      <c r="L50" s="357">
        <v>35</v>
      </c>
      <c r="M50" s="357">
        <v>32</v>
      </c>
      <c r="N50" s="357">
        <v>36</v>
      </c>
      <c r="O50" s="357">
        <v>29</v>
      </c>
      <c r="P50" s="357">
        <v>39</v>
      </c>
      <c r="Q50" s="357">
        <v>23</v>
      </c>
      <c r="R50" s="357">
        <v>24</v>
      </c>
      <c r="S50" s="357">
        <v>32</v>
      </c>
      <c r="T50" s="357">
        <v>36</v>
      </c>
      <c r="U50" s="357">
        <v>35</v>
      </c>
      <c r="V50" s="355">
        <v>376</v>
      </c>
      <c r="W50" s="357">
        <v>0</v>
      </c>
      <c r="X50" s="357">
        <v>0</v>
      </c>
      <c r="Y50" s="357">
        <v>0</v>
      </c>
      <c r="Z50" s="357">
        <v>0</v>
      </c>
      <c r="AA50" s="357">
        <v>0</v>
      </c>
      <c r="AB50" s="357">
        <v>0</v>
      </c>
      <c r="AC50" s="355">
        <v>0</v>
      </c>
      <c r="AD50" s="357">
        <v>0</v>
      </c>
      <c r="AE50" s="357">
        <v>0</v>
      </c>
      <c r="AF50" s="357">
        <v>0</v>
      </c>
      <c r="AG50" s="357">
        <v>0</v>
      </c>
      <c r="AH50" s="357">
        <v>0</v>
      </c>
      <c r="AI50" s="357">
        <v>0</v>
      </c>
      <c r="AJ50" s="355">
        <v>0</v>
      </c>
      <c r="AK50" s="355">
        <v>240</v>
      </c>
      <c r="AL50" s="355">
        <v>220</v>
      </c>
      <c r="AM50" s="354">
        <v>460</v>
      </c>
      <c r="AN50" s="357">
        <v>16</v>
      </c>
    </row>
    <row r="51" spans="1:40" ht="15" customHeight="1" thickBot="1" x14ac:dyDescent="0.55000000000000004">
      <c r="A51" s="352"/>
      <c r="B51" s="358" t="s">
        <v>707</v>
      </c>
      <c r="C51" s="359">
        <f t="shared" ref="C51:H51" si="4">SUM(C21:C50)</f>
        <v>54</v>
      </c>
      <c r="D51" s="359">
        <f t="shared" si="4"/>
        <v>72</v>
      </c>
      <c r="E51" s="359">
        <f t="shared" si="4"/>
        <v>420</v>
      </c>
      <c r="F51" s="359">
        <f t="shared" si="4"/>
        <v>402</v>
      </c>
      <c r="G51" s="359">
        <f t="shared" si="4"/>
        <v>440</v>
      </c>
      <c r="H51" s="359">
        <f t="shared" si="4"/>
        <v>451</v>
      </c>
      <c r="I51" s="359">
        <f>SUM(C51:H51)</f>
        <v>1839</v>
      </c>
      <c r="J51" s="359">
        <f t="shared" ref="J51:U51" si="5">SUM(J21:J50)</f>
        <v>650</v>
      </c>
      <c r="K51" s="359">
        <f t="shared" si="5"/>
        <v>576</v>
      </c>
      <c r="L51" s="359">
        <f t="shared" si="5"/>
        <v>671</v>
      </c>
      <c r="M51" s="359">
        <f t="shared" si="5"/>
        <v>606</v>
      </c>
      <c r="N51" s="359">
        <f t="shared" si="5"/>
        <v>666</v>
      </c>
      <c r="O51" s="359">
        <f t="shared" si="5"/>
        <v>596</v>
      </c>
      <c r="P51" s="359">
        <f t="shared" si="5"/>
        <v>669</v>
      </c>
      <c r="Q51" s="359">
        <f t="shared" si="5"/>
        <v>584</v>
      </c>
      <c r="R51" s="359">
        <f t="shared" si="5"/>
        <v>653</v>
      </c>
      <c r="S51" s="359">
        <f t="shared" si="5"/>
        <v>614</v>
      </c>
      <c r="T51" s="359">
        <f t="shared" si="5"/>
        <v>641</v>
      </c>
      <c r="U51" s="359">
        <f t="shared" si="5"/>
        <v>580</v>
      </c>
      <c r="V51" s="359">
        <f>SUM(J51:U51)</f>
        <v>7506</v>
      </c>
      <c r="W51" s="359">
        <f t="shared" ref="W51:AB51" si="6">SUM(W21:W50)</f>
        <v>301</v>
      </c>
      <c r="X51" s="359">
        <f t="shared" si="6"/>
        <v>174</v>
      </c>
      <c r="Y51" s="359">
        <f t="shared" si="6"/>
        <v>255</v>
      </c>
      <c r="Z51" s="359">
        <f t="shared" si="6"/>
        <v>177</v>
      </c>
      <c r="AA51" s="359">
        <f t="shared" si="6"/>
        <v>233</v>
      </c>
      <c r="AB51" s="359">
        <f t="shared" si="6"/>
        <v>221</v>
      </c>
      <c r="AC51" s="359">
        <f>SUM(W51:AB51)</f>
        <v>1361</v>
      </c>
      <c r="AD51" s="359">
        <f t="shared" ref="AD51:AI51" si="7">SUM(AD21:AD50)</f>
        <v>0</v>
      </c>
      <c r="AE51" s="359">
        <f t="shared" si="7"/>
        <v>0</v>
      </c>
      <c r="AF51" s="359">
        <f t="shared" si="7"/>
        <v>0</v>
      </c>
      <c r="AG51" s="359">
        <f t="shared" si="7"/>
        <v>0</v>
      </c>
      <c r="AH51" s="359">
        <f t="shared" si="7"/>
        <v>0</v>
      </c>
      <c r="AI51" s="359">
        <f t="shared" si="7"/>
        <v>0</v>
      </c>
      <c r="AJ51" s="359">
        <f>SUM(AD51:AI51)</f>
        <v>0</v>
      </c>
      <c r="AK51" s="359">
        <f>SUM(AK21:AK50)</f>
        <v>5653</v>
      </c>
      <c r="AL51" s="359">
        <f>SUM(AL21:AL50)</f>
        <v>5053</v>
      </c>
      <c r="AM51" s="359">
        <f>SUM(AM21:AM50)</f>
        <v>10706</v>
      </c>
      <c r="AN51" s="359">
        <v>395</v>
      </c>
    </row>
    <row r="52" spans="1:40" ht="15" customHeight="1" thickTop="1" x14ac:dyDescent="0.5">
      <c r="A52" s="352"/>
      <c r="B52" s="360" t="s">
        <v>708</v>
      </c>
      <c r="C52" s="361"/>
      <c r="D52" s="361"/>
      <c r="E52" s="361"/>
      <c r="F52" s="361"/>
      <c r="G52" s="361"/>
      <c r="H52" s="361"/>
      <c r="I52" s="355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2"/>
      <c r="W52" s="361"/>
      <c r="X52" s="361"/>
      <c r="Y52" s="361"/>
      <c r="Z52" s="361"/>
      <c r="AA52" s="361"/>
      <c r="AB52" s="361"/>
      <c r="AC52" s="362"/>
      <c r="AD52" s="361"/>
      <c r="AE52" s="361"/>
      <c r="AF52" s="361"/>
      <c r="AG52" s="361"/>
      <c r="AH52" s="361"/>
      <c r="AI52" s="361"/>
      <c r="AJ52" s="355">
        <f>SUM(AD52:AI52)</f>
        <v>0</v>
      </c>
      <c r="AK52" s="362"/>
      <c r="AL52" s="362"/>
      <c r="AM52" s="361"/>
      <c r="AN52" s="361"/>
    </row>
    <row r="53" spans="1:40" ht="15" customHeight="1" x14ac:dyDescent="0.5">
      <c r="A53" s="352">
        <v>42</v>
      </c>
      <c r="B53" s="353" t="s">
        <v>709</v>
      </c>
      <c r="C53" s="354">
        <v>0</v>
      </c>
      <c r="D53" s="354">
        <v>0</v>
      </c>
      <c r="E53" s="354">
        <v>1</v>
      </c>
      <c r="F53" s="354">
        <v>0</v>
      </c>
      <c r="G53" s="354">
        <v>3</v>
      </c>
      <c r="H53" s="354">
        <v>1</v>
      </c>
      <c r="I53" s="355">
        <v>5</v>
      </c>
      <c r="J53" s="354">
        <v>3</v>
      </c>
      <c r="K53" s="354">
        <v>3</v>
      </c>
      <c r="L53" s="354">
        <v>0</v>
      </c>
      <c r="M53" s="354">
        <v>2</v>
      </c>
      <c r="N53" s="354">
        <v>0</v>
      </c>
      <c r="O53" s="354">
        <v>2</v>
      </c>
      <c r="P53" s="354">
        <v>2</v>
      </c>
      <c r="Q53" s="354">
        <v>2</v>
      </c>
      <c r="R53" s="354">
        <v>3</v>
      </c>
      <c r="S53" s="354">
        <v>2</v>
      </c>
      <c r="T53" s="354">
        <v>2</v>
      </c>
      <c r="U53" s="354">
        <v>2</v>
      </c>
      <c r="V53" s="355">
        <v>23</v>
      </c>
      <c r="W53" s="354">
        <v>0</v>
      </c>
      <c r="X53" s="354">
        <v>0</v>
      </c>
      <c r="Y53" s="354">
        <v>0</v>
      </c>
      <c r="Z53" s="354">
        <v>0</v>
      </c>
      <c r="AA53" s="354">
        <v>0</v>
      </c>
      <c r="AB53" s="354">
        <v>0</v>
      </c>
      <c r="AC53" s="355">
        <v>0</v>
      </c>
      <c r="AD53" s="354">
        <v>0</v>
      </c>
      <c r="AE53" s="354">
        <v>0</v>
      </c>
      <c r="AF53" s="354">
        <v>0</v>
      </c>
      <c r="AG53" s="354">
        <v>0</v>
      </c>
      <c r="AH53" s="354">
        <v>0</v>
      </c>
      <c r="AI53" s="354">
        <v>0</v>
      </c>
      <c r="AJ53" s="355">
        <v>0</v>
      </c>
      <c r="AK53" s="355">
        <v>14</v>
      </c>
      <c r="AL53" s="355">
        <v>14</v>
      </c>
      <c r="AM53" s="354">
        <v>28</v>
      </c>
      <c r="AN53" s="354">
        <v>8</v>
      </c>
    </row>
    <row r="54" spans="1:40" ht="15" customHeight="1" x14ac:dyDescent="0.5">
      <c r="A54" s="352">
        <v>43</v>
      </c>
      <c r="B54" s="353" t="s">
        <v>710</v>
      </c>
      <c r="C54" s="354">
        <v>0</v>
      </c>
      <c r="D54" s="354">
        <v>0</v>
      </c>
      <c r="E54" s="354">
        <v>10</v>
      </c>
      <c r="F54" s="354">
        <v>6</v>
      </c>
      <c r="G54" s="354">
        <v>12</v>
      </c>
      <c r="H54" s="354">
        <v>13</v>
      </c>
      <c r="I54" s="355">
        <v>41</v>
      </c>
      <c r="J54" s="354">
        <v>15</v>
      </c>
      <c r="K54" s="354">
        <v>9</v>
      </c>
      <c r="L54" s="354">
        <v>12</v>
      </c>
      <c r="M54" s="354">
        <v>20</v>
      </c>
      <c r="N54" s="354">
        <v>13</v>
      </c>
      <c r="O54" s="354">
        <v>11</v>
      </c>
      <c r="P54" s="354">
        <v>22</v>
      </c>
      <c r="Q54" s="354">
        <v>14</v>
      </c>
      <c r="R54" s="354">
        <v>16</v>
      </c>
      <c r="S54" s="354">
        <v>11</v>
      </c>
      <c r="T54" s="354">
        <v>18</v>
      </c>
      <c r="U54" s="354">
        <v>23</v>
      </c>
      <c r="V54" s="355">
        <v>184</v>
      </c>
      <c r="W54" s="354">
        <v>0</v>
      </c>
      <c r="X54" s="354">
        <v>0</v>
      </c>
      <c r="Y54" s="354">
        <v>0</v>
      </c>
      <c r="Z54" s="354">
        <v>0</v>
      </c>
      <c r="AA54" s="354">
        <v>0</v>
      </c>
      <c r="AB54" s="354">
        <v>0</v>
      </c>
      <c r="AC54" s="355">
        <v>0</v>
      </c>
      <c r="AD54" s="354">
        <v>0</v>
      </c>
      <c r="AE54" s="354">
        <v>0</v>
      </c>
      <c r="AF54" s="354">
        <v>0</v>
      </c>
      <c r="AG54" s="354">
        <v>0</v>
      </c>
      <c r="AH54" s="354">
        <v>0</v>
      </c>
      <c r="AI54" s="354">
        <v>0</v>
      </c>
      <c r="AJ54" s="355">
        <v>0</v>
      </c>
      <c r="AK54" s="355">
        <v>118</v>
      </c>
      <c r="AL54" s="355">
        <v>107</v>
      </c>
      <c r="AM54" s="354">
        <v>225</v>
      </c>
      <c r="AN54" s="354">
        <v>8</v>
      </c>
    </row>
    <row r="55" spans="1:40" ht="20.25" customHeight="1" x14ac:dyDescent="0.5">
      <c r="A55" s="352">
        <v>44</v>
      </c>
      <c r="B55" s="353" t="s">
        <v>302</v>
      </c>
      <c r="C55" s="354">
        <v>0</v>
      </c>
      <c r="D55" s="354">
        <v>0</v>
      </c>
      <c r="E55" s="354">
        <v>36</v>
      </c>
      <c r="F55" s="354">
        <v>46</v>
      </c>
      <c r="G55" s="354">
        <v>40</v>
      </c>
      <c r="H55" s="354">
        <v>49</v>
      </c>
      <c r="I55" s="355">
        <v>171</v>
      </c>
      <c r="J55" s="354">
        <v>58</v>
      </c>
      <c r="K55" s="354">
        <v>49</v>
      </c>
      <c r="L55" s="354">
        <v>62</v>
      </c>
      <c r="M55" s="354">
        <v>54</v>
      </c>
      <c r="N55" s="354">
        <v>60</v>
      </c>
      <c r="O55" s="354">
        <v>59</v>
      </c>
      <c r="P55" s="354">
        <v>47</v>
      </c>
      <c r="Q55" s="354">
        <v>47</v>
      </c>
      <c r="R55" s="354">
        <v>47</v>
      </c>
      <c r="S55" s="354">
        <v>58</v>
      </c>
      <c r="T55" s="354">
        <v>59</v>
      </c>
      <c r="U55" s="354">
        <v>52</v>
      </c>
      <c r="V55" s="355">
        <v>652</v>
      </c>
      <c r="W55" s="354">
        <v>0</v>
      </c>
      <c r="X55" s="354">
        <v>0</v>
      </c>
      <c r="Y55" s="354">
        <v>0</v>
      </c>
      <c r="Z55" s="354">
        <v>0</v>
      </c>
      <c r="AA55" s="354">
        <v>0</v>
      </c>
      <c r="AB55" s="354">
        <v>0</v>
      </c>
      <c r="AC55" s="355">
        <v>0</v>
      </c>
      <c r="AD55" s="354">
        <v>0</v>
      </c>
      <c r="AE55" s="354">
        <v>0</v>
      </c>
      <c r="AF55" s="354">
        <v>0</v>
      </c>
      <c r="AG55" s="354">
        <v>0</v>
      </c>
      <c r="AH55" s="354">
        <v>0</v>
      </c>
      <c r="AI55" s="354">
        <v>0</v>
      </c>
      <c r="AJ55" s="355">
        <v>0</v>
      </c>
      <c r="AK55" s="355">
        <v>409</v>
      </c>
      <c r="AL55" s="355">
        <v>414</v>
      </c>
      <c r="AM55" s="354">
        <v>823</v>
      </c>
      <c r="AN55" s="354">
        <v>24</v>
      </c>
    </row>
    <row r="56" spans="1:40" ht="15" customHeight="1" x14ac:dyDescent="0.5">
      <c r="A56" s="352">
        <v>45</v>
      </c>
      <c r="B56" s="353" t="s">
        <v>711</v>
      </c>
      <c r="C56" s="354">
        <v>17</v>
      </c>
      <c r="D56" s="354">
        <v>10</v>
      </c>
      <c r="E56" s="354">
        <v>26</v>
      </c>
      <c r="F56" s="354">
        <v>24</v>
      </c>
      <c r="G56" s="354">
        <v>26</v>
      </c>
      <c r="H56" s="354">
        <v>20</v>
      </c>
      <c r="I56" s="355">
        <v>123</v>
      </c>
      <c r="J56" s="354">
        <v>19</v>
      </c>
      <c r="K56" s="354">
        <v>23</v>
      </c>
      <c r="L56" s="354">
        <v>23</v>
      </c>
      <c r="M56" s="354">
        <v>29</v>
      </c>
      <c r="N56" s="354">
        <v>25</v>
      </c>
      <c r="O56" s="354">
        <v>22</v>
      </c>
      <c r="P56" s="354">
        <v>21</v>
      </c>
      <c r="Q56" s="354">
        <v>27</v>
      </c>
      <c r="R56" s="354">
        <v>25</v>
      </c>
      <c r="S56" s="354">
        <v>29</v>
      </c>
      <c r="T56" s="354">
        <v>34</v>
      </c>
      <c r="U56" s="354">
        <v>30</v>
      </c>
      <c r="V56" s="355">
        <v>307</v>
      </c>
      <c r="W56" s="354">
        <v>26</v>
      </c>
      <c r="X56" s="354">
        <v>24</v>
      </c>
      <c r="Y56" s="354">
        <v>26</v>
      </c>
      <c r="Z56" s="354">
        <v>26</v>
      </c>
      <c r="AA56" s="354">
        <v>11</v>
      </c>
      <c r="AB56" s="354">
        <v>29</v>
      </c>
      <c r="AC56" s="355">
        <v>142</v>
      </c>
      <c r="AD56" s="354">
        <v>0</v>
      </c>
      <c r="AE56" s="354">
        <v>0</v>
      </c>
      <c r="AF56" s="354">
        <v>0</v>
      </c>
      <c r="AG56" s="354">
        <v>0</v>
      </c>
      <c r="AH56" s="354">
        <v>0</v>
      </c>
      <c r="AI56" s="354">
        <v>0</v>
      </c>
      <c r="AJ56" s="355">
        <v>0</v>
      </c>
      <c r="AK56" s="355">
        <v>279</v>
      </c>
      <c r="AL56" s="355">
        <v>293</v>
      </c>
      <c r="AM56" s="354">
        <v>572</v>
      </c>
      <c r="AN56" s="354">
        <v>22</v>
      </c>
    </row>
    <row r="57" spans="1:40" ht="15" customHeight="1" x14ac:dyDescent="0.5">
      <c r="A57" s="352">
        <v>46</v>
      </c>
      <c r="B57" s="353" t="s">
        <v>712</v>
      </c>
      <c r="C57" s="354">
        <v>0</v>
      </c>
      <c r="D57" s="354">
        <v>0</v>
      </c>
      <c r="E57" s="354">
        <v>14</v>
      </c>
      <c r="F57" s="354">
        <v>6</v>
      </c>
      <c r="G57" s="354">
        <v>13</v>
      </c>
      <c r="H57" s="354">
        <v>9</v>
      </c>
      <c r="I57" s="355">
        <v>42</v>
      </c>
      <c r="J57" s="354">
        <v>8</v>
      </c>
      <c r="K57" s="354">
        <v>13</v>
      </c>
      <c r="L57" s="354">
        <v>5</v>
      </c>
      <c r="M57" s="354">
        <v>6</v>
      </c>
      <c r="N57" s="354">
        <v>7</v>
      </c>
      <c r="O57" s="354">
        <v>7</v>
      </c>
      <c r="P57" s="354">
        <v>10</v>
      </c>
      <c r="Q57" s="354">
        <v>10</v>
      </c>
      <c r="R57" s="354">
        <v>9</v>
      </c>
      <c r="S57" s="354">
        <v>6</v>
      </c>
      <c r="T57" s="354">
        <v>7</v>
      </c>
      <c r="U57" s="354">
        <v>5</v>
      </c>
      <c r="V57" s="355">
        <v>93</v>
      </c>
      <c r="W57" s="354">
        <v>0</v>
      </c>
      <c r="X57" s="354">
        <v>0</v>
      </c>
      <c r="Y57" s="354">
        <v>0</v>
      </c>
      <c r="Z57" s="354">
        <v>0</v>
      </c>
      <c r="AA57" s="354">
        <v>0</v>
      </c>
      <c r="AB57" s="354">
        <v>0</v>
      </c>
      <c r="AC57" s="355">
        <v>0</v>
      </c>
      <c r="AD57" s="354">
        <v>0</v>
      </c>
      <c r="AE57" s="354">
        <v>0</v>
      </c>
      <c r="AF57" s="354">
        <v>0</v>
      </c>
      <c r="AG57" s="354">
        <v>0</v>
      </c>
      <c r="AH57" s="354">
        <v>0</v>
      </c>
      <c r="AI57" s="354">
        <v>0</v>
      </c>
      <c r="AJ57" s="355">
        <v>0</v>
      </c>
      <c r="AK57" s="355">
        <v>73</v>
      </c>
      <c r="AL57" s="355">
        <v>62</v>
      </c>
      <c r="AM57" s="354">
        <v>135</v>
      </c>
      <c r="AN57" s="354">
        <v>8</v>
      </c>
    </row>
    <row r="58" spans="1:40" ht="15" customHeight="1" x14ac:dyDescent="0.5">
      <c r="A58" s="352">
        <v>47</v>
      </c>
      <c r="B58" s="353" t="s">
        <v>282</v>
      </c>
      <c r="C58" s="354">
        <v>0</v>
      </c>
      <c r="D58" s="354">
        <v>0</v>
      </c>
      <c r="E58" s="354">
        <v>6</v>
      </c>
      <c r="F58" s="354">
        <v>5</v>
      </c>
      <c r="G58" s="354">
        <v>7</v>
      </c>
      <c r="H58" s="354">
        <v>5</v>
      </c>
      <c r="I58" s="355">
        <v>23</v>
      </c>
      <c r="J58" s="354">
        <v>6</v>
      </c>
      <c r="K58" s="354">
        <v>6</v>
      </c>
      <c r="L58" s="354">
        <v>6</v>
      </c>
      <c r="M58" s="354">
        <v>8</v>
      </c>
      <c r="N58" s="354">
        <v>8</v>
      </c>
      <c r="O58" s="354">
        <v>3</v>
      </c>
      <c r="P58" s="354">
        <v>7</v>
      </c>
      <c r="Q58" s="354">
        <v>5</v>
      </c>
      <c r="R58" s="354">
        <v>9</v>
      </c>
      <c r="S58" s="354">
        <v>6</v>
      </c>
      <c r="T58" s="354">
        <v>6</v>
      </c>
      <c r="U58" s="354">
        <v>5</v>
      </c>
      <c r="V58" s="355">
        <v>75</v>
      </c>
      <c r="W58" s="354">
        <v>0</v>
      </c>
      <c r="X58" s="354">
        <v>0</v>
      </c>
      <c r="Y58" s="354">
        <v>0</v>
      </c>
      <c r="Z58" s="354">
        <v>0</v>
      </c>
      <c r="AA58" s="354">
        <v>0</v>
      </c>
      <c r="AB58" s="354">
        <v>0</v>
      </c>
      <c r="AC58" s="355">
        <v>0</v>
      </c>
      <c r="AD58" s="354">
        <v>0</v>
      </c>
      <c r="AE58" s="354">
        <v>0</v>
      </c>
      <c r="AF58" s="354">
        <v>0</v>
      </c>
      <c r="AG58" s="354">
        <v>0</v>
      </c>
      <c r="AH58" s="354">
        <v>0</v>
      </c>
      <c r="AI58" s="354">
        <v>0</v>
      </c>
      <c r="AJ58" s="355">
        <v>0</v>
      </c>
      <c r="AK58" s="355">
        <v>55</v>
      </c>
      <c r="AL58" s="355">
        <v>43</v>
      </c>
      <c r="AM58" s="354">
        <v>98</v>
      </c>
      <c r="AN58" s="354">
        <v>8</v>
      </c>
    </row>
    <row r="59" spans="1:40" ht="15" customHeight="1" x14ac:dyDescent="0.5">
      <c r="A59" s="352">
        <v>48</v>
      </c>
      <c r="B59" s="353" t="s">
        <v>278</v>
      </c>
      <c r="C59" s="354">
        <v>0</v>
      </c>
      <c r="D59" s="354">
        <v>0</v>
      </c>
      <c r="E59" s="354">
        <v>11</v>
      </c>
      <c r="F59" s="354">
        <v>15</v>
      </c>
      <c r="G59" s="354">
        <v>16</v>
      </c>
      <c r="H59" s="354">
        <v>8</v>
      </c>
      <c r="I59" s="355">
        <v>50</v>
      </c>
      <c r="J59" s="354">
        <v>22</v>
      </c>
      <c r="K59" s="354">
        <v>12</v>
      </c>
      <c r="L59" s="354">
        <v>12</v>
      </c>
      <c r="M59" s="354">
        <v>14</v>
      </c>
      <c r="N59" s="354">
        <v>16</v>
      </c>
      <c r="O59" s="354">
        <v>18</v>
      </c>
      <c r="P59" s="354">
        <v>12</v>
      </c>
      <c r="Q59" s="354">
        <v>10</v>
      </c>
      <c r="R59" s="354">
        <v>15</v>
      </c>
      <c r="S59" s="354">
        <v>9</v>
      </c>
      <c r="T59" s="354">
        <v>9</v>
      </c>
      <c r="U59" s="354">
        <v>13</v>
      </c>
      <c r="V59" s="355">
        <v>162</v>
      </c>
      <c r="W59" s="354">
        <v>0</v>
      </c>
      <c r="X59" s="354">
        <v>0</v>
      </c>
      <c r="Y59" s="354">
        <v>0</v>
      </c>
      <c r="Z59" s="354">
        <v>0</v>
      </c>
      <c r="AA59" s="354">
        <v>0</v>
      </c>
      <c r="AB59" s="354">
        <v>0</v>
      </c>
      <c r="AC59" s="355">
        <v>0</v>
      </c>
      <c r="AD59" s="354">
        <v>0</v>
      </c>
      <c r="AE59" s="354">
        <v>0</v>
      </c>
      <c r="AF59" s="354">
        <v>0</v>
      </c>
      <c r="AG59" s="354">
        <v>0</v>
      </c>
      <c r="AH59" s="354">
        <v>0</v>
      </c>
      <c r="AI59" s="354">
        <v>0</v>
      </c>
      <c r="AJ59" s="355">
        <v>0</v>
      </c>
      <c r="AK59" s="355">
        <v>113</v>
      </c>
      <c r="AL59" s="355">
        <v>99</v>
      </c>
      <c r="AM59" s="354">
        <v>212</v>
      </c>
      <c r="AN59" s="354">
        <v>8</v>
      </c>
    </row>
    <row r="60" spans="1:40" ht="15" customHeight="1" x14ac:dyDescent="0.5">
      <c r="A60" s="352" t="s">
        <v>713</v>
      </c>
      <c r="B60" s="353" t="s">
        <v>289</v>
      </c>
      <c r="C60" s="354">
        <v>0</v>
      </c>
      <c r="D60" s="354">
        <v>0</v>
      </c>
      <c r="E60" s="354">
        <v>4</v>
      </c>
      <c r="F60" s="354">
        <v>3</v>
      </c>
      <c r="G60" s="354">
        <v>4</v>
      </c>
      <c r="H60" s="354">
        <v>2</v>
      </c>
      <c r="I60" s="355">
        <v>13</v>
      </c>
      <c r="J60" s="354">
        <v>3</v>
      </c>
      <c r="K60" s="354">
        <v>3</v>
      </c>
      <c r="L60" s="354">
        <v>3</v>
      </c>
      <c r="M60" s="354">
        <v>2</v>
      </c>
      <c r="N60" s="354">
        <v>3</v>
      </c>
      <c r="O60" s="354">
        <v>3</v>
      </c>
      <c r="P60" s="354">
        <v>2</v>
      </c>
      <c r="Q60" s="354">
        <v>3</v>
      </c>
      <c r="R60" s="354">
        <v>7</v>
      </c>
      <c r="S60" s="354">
        <v>3</v>
      </c>
      <c r="T60" s="354">
        <v>6</v>
      </c>
      <c r="U60" s="354">
        <v>7</v>
      </c>
      <c r="V60" s="355">
        <v>45</v>
      </c>
      <c r="W60" s="354">
        <v>0</v>
      </c>
      <c r="X60" s="354">
        <v>0</v>
      </c>
      <c r="Y60" s="354">
        <v>0</v>
      </c>
      <c r="Z60" s="354">
        <v>0</v>
      </c>
      <c r="AA60" s="354">
        <v>0</v>
      </c>
      <c r="AB60" s="354">
        <v>0</v>
      </c>
      <c r="AC60" s="355">
        <v>0</v>
      </c>
      <c r="AD60" s="354">
        <v>0</v>
      </c>
      <c r="AE60" s="354">
        <v>0</v>
      </c>
      <c r="AF60" s="354">
        <v>0</v>
      </c>
      <c r="AG60" s="354">
        <v>0</v>
      </c>
      <c r="AH60" s="354">
        <v>0</v>
      </c>
      <c r="AI60" s="354">
        <v>0</v>
      </c>
      <c r="AJ60" s="355">
        <v>0</v>
      </c>
      <c r="AK60" s="355">
        <v>32</v>
      </c>
      <c r="AL60" s="355">
        <v>26</v>
      </c>
      <c r="AM60" s="354">
        <v>58</v>
      </c>
      <c r="AN60" s="354">
        <v>8</v>
      </c>
    </row>
    <row r="61" spans="1:40" ht="15" customHeight="1" x14ac:dyDescent="0.5">
      <c r="A61" s="352">
        <v>50</v>
      </c>
      <c r="B61" s="353" t="s">
        <v>293</v>
      </c>
      <c r="C61" s="354">
        <v>2</v>
      </c>
      <c r="D61" s="354">
        <v>1</v>
      </c>
      <c r="E61" s="354">
        <v>4</v>
      </c>
      <c r="F61" s="354">
        <v>3</v>
      </c>
      <c r="G61" s="354">
        <v>3</v>
      </c>
      <c r="H61" s="354">
        <v>6</v>
      </c>
      <c r="I61" s="355">
        <v>19</v>
      </c>
      <c r="J61" s="354">
        <v>4</v>
      </c>
      <c r="K61" s="354">
        <v>4</v>
      </c>
      <c r="L61" s="354">
        <v>6</v>
      </c>
      <c r="M61" s="354">
        <v>4</v>
      </c>
      <c r="N61" s="354">
        <v>6</v>
      </c>
      <c r="O61" s="354">
        <v>5</v>
      </c>
      <c r="P61" s="354">
        <v>6</v>
      </c>
      <c r="Q61" s="354">
        <v>2</v>
      </c>
      <c r="R61" s="354">
        <v>4</v>
      </c>
      <c r="S61" s="354">
        <v>6</v>
      </c>
      <c r="T61" s="354">
        <v>8</v>
      </c>
      <c r="U61" s="354">
        <v>3</v>
      </c>
      <c r="V61" s="355">
        <v>58</v>
      </c>
      <c r="W61" s="354">
        <v>13</v>
      </c>
      <c r="X61" s="354">
        <v>4</v>
      </c>
      <c r="Y61" s="354">
        <v>15</v>
      </c>
      <c r="Z61" s="354">
        <v>14</v>
      </c>
      <c r="AA61" s="354">
        <v>10</v>
      </c>
      <c r="AB61" s="354">
        <v>9</v>
      </c>
      <c r="AC61" s="355">
        <v>65</v>
      </c>
      <c r="AD61" s="354">
        <v>0</v>
      </c>
      <c r="AE61" s="354">
        <v>0</v>
      </c>
      <c r="AF61" s="354">
        <v>0</v>
      </c>
      <c r="AG61" s="354">
        <v>0</v>
      </c>
      <c r="AH61" s="354">
        <v>0</v>
      </c>
      <c r="AI61" s="354">
        <v>0</v>
      </c>
      <c r="AJ61" s="355">
        <v>0</v>
      </c>
      <c r="AK61" s="355">
        <v>81</v>
      </c>
      <c r="AL61" s="355">
        <v>61</v>
      </c>
      <c r="AM61" s="354">
        <v>142</v>
      </c>
      <c r="AN61" s="354">
        <v>12</v>
      </c>
    </row>
    <row r="62" spans="1:40" ht="15" customHeight="1" x14ac:dyDescent="0.5">
      <c r="A62" s="352">
        <v>51</v>
      </c>
      <c r="B62" s="353" t="s">
        <v>295</v>
      </c>
      <c r="C62" s="354">
        <v>0</v>
      </c>
      <c r="D62" s="354">
        <v>0</v>
      </c>
      <c r="E62" s="354">
        <v>7</v>
      </c>
      <c r="F62" s="354">
        <v>10</v>
      </c>
      <c r="G62" s="354">
        <v>7</v>
      </c>
      <c r="H62" s="354">
        <v>11</v>
      </c>
      <c r="I62" s="355">
        <v>35</v>
      </c>
      <c r="J62" s="354">
        <v>8</v>
      </c>
      <c r="K62" s="354">
        <v>9</v>
      </c>
      <c r="L62" s="354">
        <v>17</v>
      </c>
      <c r="M62" s="354">
        <v>12</v>
      </c>
      <c r="N62" s="354">
        <v>7</v>
      </c>
      <c r="O62" s="354">
        <v>11</v>
      </c>
      <c r="P62" s="354">
        <v>11</v>
      </c>
      <c r="Q62" s="354">
        <v>10</v>
      </c>
      <c r="R62" s="354">
        <v>12</v>
      </c>
      <c r="S62" s="354">
        <v>16</v>
      </c>
      <c r="T62" s="354">
        <v>8</v>
      </c>
      <c r="U62" s="354">
        <v>11</v>
      </c>
      <c r="V62" s="355">
        <v>132</v>
      </c>
      <c r="W62" s="354">
        <v>0</v>
      </c>
      <c r="X62" s="354">
        <v>0</v>
      </c>
      <c r="Y62" s="354">
        <v>0</v>
      </c>
      <c r="Z62" s="354">
        <v>0</v>
      </c>
      <c r="AA62" s="354">
        <v>0</v>
      </c>
      <c r="AB62" s="354">
        <v>0</v>
      </c>
      <c r="AC62" s="355">
        <v>0</v>
      </c>
      <c r="AD62" s="354">
        <v>0</v>
      </c>
      <c r="AE62" s="354">
        <v>0</v>
      </c>
      <c r="AF62" s="354">
        <v>0</v>
      </c>
      <c r="AG62" s="354">
        <v>0</v>
      </c>
      <c r="AH62" s="354">
        <v>0</v>
      </c>
      <c r="AI62" s="354">
        <v>0</v>
      </c>
      <c r="AJ62" s="355">
        <v>0</v>
      </c>
      <c r="AK62" s="355">
        <v>77</v>
      </c>
      <c r="AL62" s="355">
        <v>90</v>
      </c>
      <c r="AM62" s="354">
        <v>167</v>
      </c>
      <c r="AN62" s="354">
        <v>8</v>
      </c>
    </row>
    <row r="63" spans="1:40" ht="15" customHeight="1" x14ac:dyDescent="0.5">
      <c r="A63" s="352">
        <v>52</v>
      </c>
      <c r="B63" s="353" t="s">
        <v>714</v>
      </c>
      <c r="C63" s="354">
        <v>7</v>
      </c>
      <c r="D63" s="354">
        <v>2</v>
      </c>
      <c r="E63" s="354">
        <v>4</v>
      </c>
      <c r="F63" s="354">
        <v>4</v>
      </c>
      <c r="G63" s="354">
        <v>10</v>
      </c>
      <c r="H63" s="354">
        <v>7</v>
      </c>
      <c r="I63" s="355">
        <v>34</v>
      </c>
      <c r="J63" s="354">
        <v>5</v>
      </c>
      <c r="K63" s="354">
        <v>3</v>
      </c>
      <c r="L63" s="354">
        <v>6</v>
      </c>
      <c r="M63" s="354">
        <v>3</v>
      </c>
      <c r="N63" s="354">
        <v>7</v>
      </c>
      <c r="O63" s="354">
        <v>7</v>
      </c>
      <c r="P63" s="354">
        <v>5</v>
      </c>
      <c r="Q63" s="354">
        <v>7</v>
      </c>
      <c r="R63" s="354">
        <v>6</v>
      </c>
      <c r="S63" s="354">
        <v>2</v>
      </c>
      <c r="T63" s="354">
        <v>8</v>
      </c>
      <c r="U63" s="354">
        <v>10</v>
      </c>
      <c r="V63" s="355">
        <v>69</v>
      </c>
      <c r="W63" s="354">
        <v>0</v>
      </c>
      <c r="X63" s="354">
        <v>0</v>
      </c>
      <c r="Y63" s="354">
        <v>0</v>
      </c>
      <c r="Z63" s="354">
        <v>0</v>
      </c>
      <c r="AA63" s="354">
        <v>0</v>
      </c>
      <c r="AB63" s="354">
        <v>0</v>
      </c>
      <c r="AC63" s="355">
        <v>0</v>
      </c>
      <c r="AD63" s="354">
        <v>0</v>
      </c>
      <c r="AE63" s="354">
        <v>0</v>
      </c>
      <c r="AF63" s="354">
        <v>0</v>
      </c>
      <c r="AG63" s="354">
        <v>0</v>
      </c>
      <c r="AH63" s="354">
        <v>0</v>
      </c>
      <c r="AI63" s="354">
        <v>0</v>
      </c>
      <c r="AJ63" s="355">
        <v>0</v>
      </c>
      <c r="AK63" s="355">
        <v>58</v>
      </c>
      <c r="AL63" s="355">
        <v>45</v>
      </c>
      <c r="AM63" s="354">
        <v>103</v>
      </c>
      <c r="AN63" s="354">
        <v>9</v>
      </c>
    </row>
    <row r="64" spans="1:40" ht="15" customHeight="1" x14ac:dyDescent="0.5">
      <c r="A64" s="352">
        <v>53</v>
      </c>
      <c r="B64" s="353" t="s">
        <v>290</v>
      </c>
      <c r="C64" s="354">
        <v>0</v>
      </c>
      <c r="D64" s="354">
        <v>0</v>
      </c>
      <c r="E64" s="354">
        <v>8</v>
      </c>
      <c r="F64" s="354">
        <v>4</v>
      </c>
      <c r="G64" s="354">
        <v>4</v>
      </c>
      <c r="H64" s="354">
        <v>5</v>
      </c>
      <c r="I64" s="355">
        <v>21</v>
      </c>
      <c r="J64" s="354">
        <v>10</v>
      </c>
      <c r="K64" s="354">
        <v>10</v>
      </c>
      <c r="L64" s="354">
        <v>5</v>
      </c>
      <c r="M64" s="354">
        <v>5</v>
      </c>
      <c r="N64" s="354">
        <v>8</v>
      </c>
      <c r="O64" s="354">
        <v>8</v>
      </c>
      <c r="P64" s="354">
        <v>7</v>
      </c>
      <c r="Q64" s="354">
        <v>3</v>
      </c>
      <c r="R64" s="354">
        <v>4</v>
      </c>
      <c r="S64" s="354">
        <v>4</v>
      </c>
      <c r="T64" s="354">
        <v>3</v>
      </c>
      <c r="U64" s="354">
        <v>2</v>
      </c>
      <c r="V64" s="355">
        <v>69</v>
      </c>
      <c r="W64" s="354">
        <v>0</v>
      </c>
      <c r="X64" s="354">
        <v>0</v>
      </c>
      <c r="Y64" s="354">
        <v>0</v>
      </c>
      <c r="Z64" s="354">
        <v>0</v>
      </c>
      <c r="AA64" s="354">
        <v>0</v>
      </c>
      <c r="AB64" s="354">
        <v>0</v>
      </c>
      <c r="AC64" s="355">
        <v>0</v>
      </c>
      <c r="AD64" s="354">
        <v>0</v>
      </c>
      <c r="AE64" s="354">
        <v>0</v>
      </c>
      <c r="AF64" s="354">
        <v>0</v>
      </c>
      <c r="AG64" s="354">
        <v>0</v>
      </c>
      <c r="AH64" s="354">
        <v>0</v>
      </c>
      <c r="AI64" s="354">
        <v>0</v>
      </c>
      <c r="AJ64" s="355">
        <v>0</v>
      </c>
      <c r="AK64" s="355">
        <v>49</v>
      </c>
      <c r="AL64" s="355">
        <v>41</v>
      </c>
      <c r="AM64" s="354">
        <v>90</v>
      </c>
      <c r="AN64" s="354">
        <v>8</v>
      </c>
    </row>
    <row r="65" spans="1:40" ht="15" customHeight="1" x14ac:dyDescent="0.5">
      <c r="A65" s="352">
        <v>54</v>
      </c>
      <c r="B65" s="353" t="s">
        <v>297</v>
      </c>
      <c r="C65" s="354">
        <v>0</v>
      </c>
      <c r="D65" s="354">
        <v>0</v>
      </c>
      <c r="E65" s="354">
        <v>13</v>
      </c>
      <c r="F65" s="354">
        <v>6</v>
      </c>
      <c r="G65" s="354">
        <v>23</v>
      </c>
      <c r="H65" s="354">
        <v>9</v>
      </c>
      <c r="I65" s="355">
        <v>51</v>
      </c>
      <c r="J65" s="354">
        <v>12</v>
      </c>
      <c r="K65" s="354">
        <v>9</v>
      </c>
      <c r="L65" s="354">
        <v>17</v>
      </c>
      <c r="M65" s="354">
        <v>16</v>
      </c>
      <c r="N65" s="354">
        <v>9</v>
      </c>
      <c r="O65" s="354">
        <v>15</v>
      </c>
      <c r="P65" s="354">
        <v>9</v>
      </c>
      <c r="Q65" s="354">
        <v>8</v>
      </c>
      <c r="R65" s="354">
        <v>11</v>
      </c>
      <c r="S65" s="354">
        <v>12</v>
      </c>
      <c r="T65" s="354">
        <v>15</v>
      </c>
      <c r="U65" s="354">
        <v>7</v>
      </c>
      <c r="V65" s="355">
        <v>140</v>
      </c>
      <c r="W65" s="354">
        <v>0</v>
      </c>
      <c r="X65" s="354">
        <v>0</v>
      </c>
      <c r="Y65" s="354">
        <v>0</v>
      </c>
      <c r="Z65" s="354">
        <v>0</v>
      </c>
      <c r="AA65" s="354">
        <v>0</v>
      </c>
      <c r="AB65" s="354">
        <v>0</v>
      </c>
      <c r="AC65" s="355">
        <v>0</v>
      </c>
      <c r="AD65" s="354">
        <v>0</v>
      </c>
      <c r="AE65" s="354">
        <v>0</v>
      </c>
      <c r="AF65" s="354">
        <v>0</v>
      </c>
      <c r="AG65" s="354">
        <v>0</v>
      </c>
      <c r="AH65" s="354">
        <v>0</v>
      </c>
      <c r="AI65" s="354">
        <v>0</v>
      </c>
      <c r="AJ65" s="355">
        <v>0</v>
      </c>
      <c r="AK65" s="355">
        <v>109</v>
      </c>
      <c r="AL65" s="355">
        <v>82</v>
      </c>
      <c r="AM65" s="354">
        <v>191</v>
      </c>
      <c r="AN65" s="354">
        <v>8</v>
      </c>
    </row>
    <row r="66" spans="1:40" ht="15" customHeight="1" x14ac:dyDescent="0.5">
      <c r="A66" s="352">
        <v>55</v>
      </c>
      <c r="B66" s="353" t="s">
        <v>279</v>
      </c>
      <c r="C66" s="354">
        <v>7</v>
      </c>
      <c r="D66" s="354">
        <v>3</v>
      </c>
      <c r="E66" s="354">
        <v>13</v>
      </c>
      <c r="F66" s="354">
        <v>14</v>
      </c>
      <c r="G66" s="354">
        <v>17</v>
      </c>
      <c r="H66" s="354">
        <v>15</v>
      </c>
      <c r="I66" s="355">
        <v>69</v>
      </c>
      <c r="J66" s="354">
        <v>11</v>
      </c>
      <c r="K66" s="354">
        <v>13</v>
      </c>
      <c r="L66" s="354">
        <v>9</v>
      </c>
      <c r="M66" s="354">
        <v>10</v>
      </c>
      <c r="N66" s="354">
        <v>16</v>
      </c>
      <c r="O66" s="354">
        <v>18</v>
      </c>
      <c r="P66" s="354">
        <v>8</v>
      </c>
      <c r="Q66" s="354">
        <v>13</v>
      </c>
      <c r="R66" s="354">
        <v>12</v>
      </c>
      <c r="S66" s="354">
        <v>5</v>
      </c>
      <c r="T66" s="354">
        <v>13</v>
      </c>
      <c r="U66" s="354">
        <v>6</v>
      </c>
      <c r="V66" s="355">
        <v>134</v>
      </c>
      <c r="W66" s="354">
        <v>0</v>
      </c>
      <c r="X66" s="354">
        <v>0</v>
      </c>
      <c r="Y66" s="354">
        <v>0</v>
      </c>
      <c r="Z66" s="354">
        <v>0</v>
      </c>
      <c r="AA66" s="354">
        <v>0</v>
      </c>
      <c r="AB66" s="354">
        <v>0</v>
      </c>
      <c r="AC66" s="355">
        <v>0</v>
      </c>
      <c r="AD66" s="354">
        <v>0</v>
      </c>
      <c r="AE66" s="354">
        <v>0</v>
      </c>
      <c r="AF66" s="354">
        <v>0</v>
      </c>
      <c r="AG66" s="354">
        <v>0</v>
      </c>
      <c r="AH66" s="354">
        <v>0</v>
      </c>
      <c r="AI66" s="354">
        <v>0</v>
      </c>
      <c r="AJ66" s="355">
        <v>0</v>
      </c>
      <c r="AK66" s="355">
        <v>106</v>
      </c>
      <c r="AL66" s="355">
        <v>97</v>
      </c>
      <c r="AM66" s="354">
        <v>203</v>
      </c>
      <c r="AN66" s="354">
        <v>9</v>
      </c>
    </row>
    <row r="67" spans="1:40" ht="15" customHeight="1" x14ac:dyDescent="0.5">
      <c r="A67" s="352">
        <v>56</v>
      </c>
      <c r="B67" s="353" t="s">
        <v>287</v>
      </c>
      <c r="C67" s="354">
        <v>0</v>
      </c>
      <c r="D67" s="354">
        <v>0</v>
      </c>
      <c r="E67" s="354">
        <v>6</v>
      </c>
      <c r="F67" s="354">
        <v>3</v>
      </c>
      <c r="G67" s="354">
        <v>6</v>
      </c>
      <c r="H67" s="354">
        <v>7</v>
      </c>
      <c r="I67" s="355">
        <v>22</v>
      </c>
      <c r="J67" s="354">
        <v>9</v>
      </c>
      <c r="K67" s="354">
        <v>13</v>
      </c>
      <c r="L67" s="354">
        <v>14</v>
      </c>
      <c r="M67" s="354">
        <v>4</v>
      </c>
      <c r="N67" s="354">
        <v>8</v>
      </c>
      <c r="O67" s="354">
        <v>18</v>
      </c>
      <c r="P67" s="354">
        <v>11</v>
      </c>
      <c r="Q67" s="354">
        <v>14</v>
      </c>
      <c r="R67" s="354">
        <v>7</v>
      </c>
      <c r="S67" s="354">
        <v>16</v>
      </c>
      <c r="T67" s="354">
        <v>14</v>
      </c>
      <c r="U67" s="354">
        <v>13</v>
      </c>
      <c r="V67" s="355">
        <v>141</v>
      </c>
      <c r="W67" s="354">
        <v>0</v>
      </c>
      <c r="X67" s="354">
        <v>0</v>
      </c>
      <c r="Y67" s="354">
        <v>0</v>
      </c>
      <c r="Z67" s="354">
        <v>0</v>
      </c>
      <c r="AA67" s="354">
        <v>0</v>
      </c>
      <c r="AB67" s="354">
        <v>0</v>
      </c>
      <c r="AC67" s="355">
        <v>0</v>
      </c>
      <c r="AD67" s="354">
        <v>0</v>
      </c>
      <c r="AE67" s="354">
        <v>0</v>
      </c>
      <c r="AF67" s="354">
        <v>0</v>
      </c>
      <c r="AG67" s="354">
        <v>0</v>
      </c>
      <c r="AH67" s="354">
        <v>0</v>
      </c>
      <c r="AI67" s="354">
        <v>0</v>
      </c>
      <c r="AJ67" s="355">
        <v>0</v>
      </c>
      <c r="AK67" s="355">
        <v>75</v>
      </c>
      <c r="AL67" s="355">
        <v>88</v>
      </c>
      <c r="AM67" s="354">
        <v>163</v>
      </c>
      <c r="AN67" s="354">
        <v>8</v>
      </c>
    </row>
    <row r="68" spans="1:40" ht="15" customHeight="1" x14ac:dyDescent="0.5">
      <c r="A68" s="352">
        <v>57</v>
      </c>
      <c r="B68" s="353" t="s">
        <v>715</v>
      </c>
      <c r="C68" s="354">
        <v>5</v>
      </c>
      <c r="D68" s="354">
        <v>4</v>
      </c>
      <c r="E68" s="354">
        <v>7</v>
      </c>
      <c r="F68" s="354">
        <v>6</v>
      </c>
      <c r="G68" s="354">
        <v>5</v>
      </c>
      <c r="H68" s="354">
        <v>4</v>
      </c>
      <c r="I68" s="355">
        <v>31</v>
      </c>
      <c r="J68" s="354">
        <v>8</v>
      </c>
      <c r="K68" s="354">
        <v>2</v>
      </c>
      <c r="L68" s="354">
        <v>6</v>
      </c>
      <c r="M68" s="354">
        <v>8</v>
      </c>
      <c r="N68" s="354">
        <v>6</v>
      </c>
      <c r="O68" s="354">
        <v>3</v>
      </c>
      <c r="P68" s="354">
        <v>5</v>
      </c>
      <c r="Q68" s="354">
        <v>7</v>
      </c>
      <c r="R68" s="354">
        <v>4</v>
      </c>
      <c r="S68" s="354">
        <v>4</v>
      </c>
      <c r="T68" s="354">
        <v>7</v>
      </c>
      <c r="U68" s="354">
        <v>8</v>
      </c>
      <c r="V68" s="355">
        <v>68</v>
      </c>
      <c r="W68" s="354">
        <v>16</v>
      </c>
      <c r="X68" s="354">
        <v>18</v>
      </c>
      <c r="Y68" s="354">
        <v>9</v>
      </c>
      <c r="Z68" s="354">
        <v>17</v>
      </c>
      <c r="AA68" s="354">
        <v>13</v>
      </c>
      <c r="AB68" s="354">
        <v>7</v>
      </c>
      <c r="AC68" s="355">
        <v>80</v>
      </c>
      <c r="AD68" s="354">
        <v>0</v>
      </c>
      <c r="AE68" s="354">
        <v>0</v>
      </c>
      <c r="AF68" s="354">
        <v>0</v>
      </c>
      <c r="AG68" s="354">
        <v>0</v>
      </c>
      <c r="AH68" s="354">
        <v>0</v>
      </c>
      <c r="AI68" s="354">
        <v>0</v>
      </c>
      <c r="AJ68" s="355">
        <v>0</v>
      </c>
      <c r="AK68" s="355">
        <v>91</v>
      </c>
      <c r="AL68" s="355">
        <v>88</v>
      </c>
      <c r="AM68" s="354">
        <v>179</v>
      </c>
      <c r="AN68" s="354">
        <v>12</v>
      </c>
    </row>
    <row r="69" spans="1:40" ht="15" customHeight="1" x14ac:dyDescent="0.5">
      <c r="A69" s="352">
        <v>58</v>
      </c>
      <c r="B69" s="353" t="s">
        <v>285</v>
      </c>
      <c r="C69" s="354">
        <v>0</v>
      </c>
      <c r="D69" s="354">
        <v>0</v>
      </c>
      <c r="E69" s="354">
        <v>15</v>
      </c>
      <c r="F69" s="354">
        <v>6</v>
      </c>
      <c r="G69" s="354">
        <v>13</v>
      </c>
      <c r="H69" s="354">
        <v>5</v>
      </c>
      <c r="I69" s="355">
        <v>39</v>
      </c>
      <c r="J69" s="354">
        <v>13</v>
      </c>
      <c r="K69" s="354">
        <v>12</v>
      </c>
      <c r="L69" s="354">
        <v>13</v>
      </c>
      <c r="M69" s="354">
        <v>13</v>
      </c>
      <c r="N69" s="354">
        <v>11</v>
      </c>
      <c r="O69" s="354">
        <v>21</v>
      </c>
      <c r="P69" s="354">
        <v>6</v>
      </c>
      <c r="Q69" s="354">
        <v>13</v>
      </c>
      <c r="R69" s="354">
        <v>12</v>
      </c>
      <c r="S69" s="354">
        <v>8</v>
      </c>
      <c r="T69" s="354">
        <v>13</v>
      </c>
      <c r="U69" s="354">
        <v>13</v>
      </c>
      <c r="V69" s="355">
        <v>148</v>
      </c>
      <c r="W69" s="354">
        <v>0</v>
      </c>
      <c r="X69" s="354">
        <v>0</v>
      </c>
      <c r="Y69" s="354">
        <v>0</v>
      </c>
      <c r="Z69" s="354">
        <v>0</v>
      </c>
      <c r="AA69" s="354">
        <v>0</v>
      </c>
      <c r="AB69" s="354">
        <v>0</v>
      </c>
      <c r="AC69" s="355">
        <v>0</v>
      </c>
      <c r="AD69" s="354">
        <v>0</v>
      </c>
      <c r="AE69" s="354">
        <v>0</v>
      </c>
      <c r="AF69" s="354">
        <v>0</v>
      </c>
      <c r="AG69" s="354">
        <v>0</v>
      </c>
      <c r="AH69" s="354">
        <v>0</v>
      </c>
      <c r="AI69" s="354">
        <v>0</v>
      </c>
      <c r="AJ69" s="355">
        <v>0</v>
      </c>
      <c r="AK69" s="355">
        <v>96</v>
      </c>
      <c r="AL69" s="355">
        <v>91</v>
      </c>
      <c r="AM69" s="354">
        <v>187</v>
      </c>
      <c r="AN69" s="354">
        <v>8</v>
      </c>
    </row>
    <row r="70" spans="1:40" ht="15" customHeight="1" x14ac:dyDescent="0.5">
      <c r="A70" s="352">
        <v>59</v>
      </c>
      <c r="B70" s="353" t="s">
        <v>288</v>
      </c>
      <c r="C70" s="354">
        <v>0</v>
      </c>
      <c r="D70" s="354">
        <v>0</v>
      </c>
      <c r="E70" s="354">
        <v>22</v>
      </c>
      <c r="F70" s="354">
        <v>17</v>
      </c>
      <c r="G70" s="354">
        <v>20</v>
      </c>
      <c r="H70" s="354">
        <v>15</v>
      </c>
      <c r="I70" s="355">
        <v>74</v>
      </c>
      <c r="J70" s="354">
        <v>21</v>
      </c>
      <c r="K70" s="354">
        <v>10</v>
      </c>
      <c r="L70" s="354">
        <v>19</v>
      </c>
      <c r="M70" s="354">
        <v>14</v>
      </c>
      <c r="N70" s="354">
        <v>18</v>
      </c>
      <c r="O70" s="354">
        <v>22</v>
      </c>
      <c r="P70" s="354">
        <v>20</v>
      </c>
      <c r="Q70" s="354">
        <v>17</v>
      </c>
      <c r="R70" s="354">
        <v>14</v>
      </c>
      <c r="S70" s="354">
        <v>20</v>
      </c>
      <c r="T70" s="354">
        <v>11</v>
      </c>
      <c r="U70" s="354">
        <v>13</v>
      </c>
      <c r="V70" s="355">
        <v>199</v>
      </c>
      <c r="W70" s="354">
        <v>27</v>
      </c>
      <c r="X70" s="354">
        <v>24</v>
      </c>
      <c r="Y70" s="354">
        <v>23</v>
      </c>
      <c r="Z70" s="354">
        <v>19</v>
      </c>
      <c r="AA70" s="354">
        <v>26</v>
      </c>
      <c r="AB70" s="354">
        <v>18</v>
      </c>
      <c r="AC70" s="355">
        <v>137</v>
      </c>
      <c r="AD70" s="354">
        <v>0</v>
      </c>
      <c r="AE70" s="354">
        <v>0</v>
      </c>
      <c r="AF70" s="354">
        <v>0</v>
      </c>
      <c r="AG70" s="354">
        <v>0</v>
      </c>
      <c r="AH70" s="354">
        <v>0</v>
      </c>
      <c r="AI70" s="354">
        <v>0</v>
      </c>
      <c r="AJ70" s="355">
        <v>0</v>
      </c>
      <c r="AK70" s="355">
        <v>221</v>
      </c>
      <c r="AL70" s="355">
        <v>189</v>
      </c>
      <c r="AM70" s="354">
        <v>410</v>
      </c>
      <c r="AN70" s="354">
        <v>13</v>
      </c>
    </row>
    <row r="71" spans="1:40" ht="15" customHeight="1" x14ac:dyDescent="0.5">
      <c r="A71" s="352">
        <v>60</v>
      </c>
      <c r="B71" s="353" t="s">
        <v>283</v>
      </c>
      <c r="C71" s="354">
        <v>0</v>
      </c>
      <c r="D71" s="354">
        <v>0</v>
      </c>
      <c r="E71" s="354">
        <v>21</v>
      </c>
      <c r="F71" s="354">
        <v>8</v>
      </c>
      <c r="G71" s="354">
        <v>13</v>
      </c>
      <c r="H71" s="354">
        <v>9</v>
      </c>
      <c r="I71" s="355">
        <v>51</v>
      </c>
      <c r="J71" s="354">
        <v>13</v>
      </c>
      <c r="K71" s="354">
        <v>8</v>
      </c>
      <c r="L71" s="354">
        <v>11</v>
      </c>
      <c r="M71" s="354">
        <v>6</v>
      </c>
      <c r="N71" s="354">
        <v>14</v>
      </c>
      <c r="O71" s="354">
        <v>13</v>
      </c>
      <c r="P71" s="354">
        <v>12</v>
      </c>
      <c r="Q71" s="354">
        <v>8</v>
      </c>
      <c r="R71" s="354">
        <v>16</v>
      </c>
      <c r="S71" s="354">
        <v>9</v>
      </c>
      <c r="T71" s="354">
        <v>11</v>
      </c>
      <c r="U71" s="354">
        <v>10</v>
      </c>
      <c r="V71" s="355">
        <v>131</v>
      </c>
      <c r="W71" s="354">
        <v>0</v>
      </c>
      <c r="X71" s="354">
        <v>0</v>
      </c>
      <c r="Y71" s="354">
        <v>0</v>
      </c>
      <c r="Z71" s="354">
        <v>0</v>
      </c>
      <c r="AA71" s="354">
        <v>0</v>
      </c>
      <c r="AB71" s="354">
        <v>0</v>
      </c>
      <c r="AC71" s="355">
        <v>0</v>
      </c>
      <c r="AD71" s="354">
        <v>0</v>
      </c>
      <c r="AE71" s="354">
        <v>0</v>
      </c>
      <c r="AF71" s="354">
        <v>0</v>
      </c>
      <c r="AG71" s="354">
        <v>0</v>
      </c>
      <c r="AH71" s="354">
        <v>0</v>
      </c>
      <c r="AI71" s="354">
        <v>0</v>
      </c>
      <c r="AJ71" s="355">
        <v>0</v>
      </c>
      <c r="AK71" s="355">
        <v>111</v>
      </c>
      <c r="AL71" s="355">
        <v>71</v>
      </c>
      <c r="AM71" s="354">
        <v>182</v>
      </c>
      <c r="AN71" s="354">
        <v>8</v>
      </c>
    </row>
    <row r="72" spans="1:40" ht="15" customHeight="1" x14ac:dyDescent="0.5">
      <c r="A72" s="352">
        <v>61</v>
      </c>
      <c r="B72" s="353" t="s">
        <v>284</v>
      </c>
      <c r="C72" s="354">
        <v>0</v>
      </c>
      <c r="D72" s="354">
        <v>0</v>
      </c>
      <c r="E72" s="354">
        <v>9</v>
      </c>
      <c r="F72" s="354">
        <v>11</v>
      </c>
      <c r="G72" s="354">
        <v>14</v>
      </c>
      <c r="H72" s="354">
        <v>9</v>
      </c>
      <c r="I72" s="355">
        <v>43</v>
      </c>
      <c r="J72" s="354">
        <v>10</v>
      </c>
      <c r="K72" s="354">
        <v>8</v>
      </c>
      <c r="L72" s="354">
        <v>4</v>
      </c>
      <c r="M72" s="354">
        <v>11</v>
      </c>
      <c r="N72" s="354">
        <v>9</v>
      </c>
      <c r="O72" s="354">
        <v>11</v>
      </c>
      <c r="P72" s="354">
        <v>8</v>
      </c>
      <c r="Q72" s="354">
        <v>8</v>
      </c>
      <c r="R72" s="354">
        <v>6</v>
      </c>
      <c r="S72" s="354">
        <v>2</v>
      </c>
      <c r="T72" s="354">
        <v>8</v>
      </c>
      <c r="U72" s="354">
        <v>7</v>
      </c>
      <c r="V72" s="355">
        <v>92</v>
      </c>
      <c r="W72" s="354">
        <v>0</v>
      </c>
      <c r="X72" s="354">
        <v>0</v>
      </c>
      <c r="Y72" s="354">
        <v>0</v>
      </c>
      <c r="Z72" s="354">
        <v>0</v>
      </c>
      <c r="AA72" s="354">
        <v>0</v>
      </c>
      <c r="AB72" s="354">
        <v>0</v>
      </c>
      <c r="AC72" s="355">
        <v>0</v>
      </c>
      <c r="AD72" s="354">
        <v>0</v>
      </c>
      <c r="AE72" s="354">
        <v>0</v>
      </c>
      <c r="AF72" s="354">
        <v>0</v>
      </c>
      <c r="AG72" s="354">
        <v>0</v>
      </c>
      <c r="AH72" s="354">
        <v>0</v>
      </c>
      <c r="AI72" s="354">
        <v>0</v>
      </c>
      <c r="AJ72" s="355">
        <v>0</v>
      </c>
      <c r="AK72" s="355">
        <v>68</v>
      </c>
      <c r="AL72" s="355">
        <v>67</v>
      </c>
      <c r="AM72" s="354">
        <v>135</v>
      </c>
      <c r="AN72" s="354">
        <v>8</v>
      </c>
    </row>
    <row r="73" spans="1:40" ht="15" customHeight="1" x14ac:dyDescent="0.5">
      <c r="A73" s="352">
        <v>62</v>
      </c>
      <c r="B73" s="353" t="s">
        <v>299</v>
      </c>
      <c r="C73" s="354">
        <v>0</v>
      </c>
      <c r="D73" s="354">
        <v>0</v>
      </c>
      <c r="E73" s="354">
        <v>3</v>
      </c>
      <c r="F73" s="354">
        <v>2</v>
      </c>
      <c r="G73" s="354">
        <v>6</v>
      </c>
      <c r="H73" s="354">
        <v>1</v>
      </c>
      <c r="I73" s="355">
        <v>12</v>
      </c>
      <c r="J73" s="354">
        <v>8</v>
      </c>
      <c r="K73" s="354">
        <v>0</v>
      </c>
      <c r="L73" s="354">
        <v>9</v>
      </c>
      <c r="M73" s="354">
        <v>1</v>
      </c>
      <c r="N73" s="354">
        <v>13</v>
      </c>
      <c r="O73" s="354">
        <v>1</v>
      </c>
      <c r="P73" s="354">
        <v>11</v>
      </c>
      <c r="Q73" s="354">
        <v>0</v>
      </c>
      <c r="R73" s="354">
        <v>7</v>
      </c>
      <c r="S73" s="354">
        <v>0</v>
      </c>
      <c r="T73" s="354">
        <v>3</v>
      </c>
      <c r="U73" s="354">
        <v>1</v>
      </c>
      <c r="V73" s="355">
        <v>54</v>
      </c>
      <c r="W73" s="354">
        <v>0</v>
      </c>
      <c r="X73" s="354">
        <v>0</v>
      </c>
      <c r="Y73" s="354">
        <v>0</v>
      </c>
      <c r="Z73" s="354">
        <v>0</v>
      </c>
      <c r="AA73" s="354">
        <v>0</v>
      </c>
      <c r="AB73" s="354">
        <v>0</v>
      </c>
      <c r="AC73" s="355">
        <v>0</v>
      </c>
      <c r="AD73" s="354">
        <v>0</v>
      </c>
      <c r="AE73" s="354">
        <v>0</v>
      </c>
      <c r="AF73" s="354">
        <v>0</v>
      </c>
      <c r="AG73" s="354">
        <v>0</v>
      </c>
      <c r="AH73" s="354">
        <v>0</v>
      </c>
      <c r="AI73" s="354">
        <v>0</v>
      </c>
      <c r="AJ73" s="355">
        <v>0</v>
      </c>
      <c r="AK73" s="355">
        <v>60</v>
      </c>
      <c r="AL73" s="355">
        <v>6</v>
      </c>
      <c r="AM73" s="354">
        <v>66</v>
      </c>
      <c r="AN73" s="354">
        <v>8</v>
      </c>
    </row>
    <row r="74" spans="1:40" ht="15" customHeight="1" x14ac:dyDescent="0.5">
      <c r="A74" s="352">
        <v>63</v>
      </c>
      <c r="B74" s="353" t="s">
        <v>300</v>
      </c>
      <c r="C74" s="354">
        <v>0</v>
      </c>
      <c r="D74" s="354">
        <v>0</v>
      </c>
      <c r="E74" s="354">
        <v>5</v>
      </c>
      <c r="F74" s="354">
        <v>3</v>
      </c>
      <c r="G74" s="354">
        <v>2</v>
      </c>
      <c r="H74" s="354">
        <v>1</v>
      </c>
      <c r="I74" s="355">
        <v>11</v>
      </c>
      <c r="J74" s="354">
        <v>5</v>
      </c>
      <c r="K74" s="354">
        <v>4</v>
      </c>
      <c r="L74" s="354">
        <v>4</v>
      </c>
      <c r="M74" s="354">
        <v>2</v>
      </c>
      <c r="N74" s="354">
        <v>8</v>
      </c>
      <c r="O74" s="354">
        <v>4</v>
      </c>
      <c r="P74" s="354">
        <v>7</v>
      </c>
      <c r="Q74" s="354">
        <v>1</v>
      </c>
      <c r="R74" s="354">
        <v>5</v>
      </c>
      <c r="S74" s="354">
        <v>5</v>
      </c>
      <c r="T74" s="354">
        <v>6</v>
      </c>
      <c r="U74" s="354">
        <v>1</v>
      </c>
      <c r="V74" s="355">
        <v>52</v>
      </c>
      <c r="W74" s="354">
        <v>0</v>
      </c>
      <c r="X74" s="354">
        <v>0</v>
      </c>
      <c r="Y74" s="354">
        <v>0</v>
      </c>
      <c r="Z74" s="354">
        <v>0</v>
      </c>
      <c r="AA74" s="354">
        <v>0</v>
      </c>
      <c r="AB74" s="354">
        <v>0</v>
      </c>
      <c r="AC74" s="355">
        <v>0</v>
      </c>
      <c r="AD74" s="354">
        <v>0</v>
      </c>
      <c r="AE74" s="354">
        <v>0</v>
      </c>
      <c r="AF74" s="354">
        <v>0</v>
      </c>
      <c r="AG74" s="354">
        <v>0</v>
      </c>
      <c r="AH74" s="354">
        <v>0</v>
      </c>
      <c r="AI74" s="354">
        <v>0</v>
      </c>
      <c r="AJ74" s="355">
        <v>0</v>
      </c>
      <c r="AK74" s="355">
        <v>42</v>
      </c>
      <c r="AL74" s="355">
        <v>21</v>
      </c>
      <c r="AM74" s="354">
        <v>63</v>
      </c>
      <c r="AN74" s="354">
        <v>8</v>
      </c>
    </row>
    <row r="75" spans="1:40" ht="15" customHeight="1" x14ac:dyDescent="0.5">
      <c r="A75" s="352">
        <v>64</v>
      </c>
      <c r="B75" s="353" t="s">
        <v>716</v>
      </c>
      <c r="C75" s="354">
        <v>0</v>
      </c>
      <c r="D75" s="354">
        <v>0</v>
      </c>
      <c r="E75" s="354">
        <v>3</v>
      </c>
      <c r="F75" s="354">
        <v>5</v>
      </c>
      <c r="G75" s="354">
        <v>3</v>
      </c>
      <c r="H75" s="354">
        <v>8</v>
      </c>
      <c r="I75" s="355">
        <v>19</v>
      </c>
      <c r="J75" s="354">
        <v>3</v>
      </c>
      <c r="K75" s="354">
        <v>1</v>
      </c>
      <c r="L75" s="354">
        <v>5</v>
      </c>
      <c r="M75" s="354">
        <v>6</v>
      </c>
      <c r="N75" s="354">
        <v>3</v>
      </c>
      <c r="O75" s="354">
        <v>3</v>
      </c>
      <c r="P75" s="354">
        <v>1</v>
      </c>
      <c r="Q75" s="354">
        <v>3</v>
      </c>
      <c r="R75" s="354">
        <v>4</v>
      </c>
      <c r="S75" s="354">
        <v>5</v>
      </c>
      <c r="T75" s="354">
        <v>1</v>
      </c>
      <c r="U75" s="354">
        <v>2</v>
      </c>
      <c r="V75" s="355">
        <v>37</v>
      </c>
      <c r="W75" s="354">
        <v>0</v>
      </c>
      <c r="X75" s="354">
        <v>0</v>
      </c>
      <c r="Y75" s="354">
        <v>0</v>
      </c>
      <c r="Z75" s="354">
        <v>0</v>
      </c>
      <c r="AA75" s="354">
        <v>0</v>
      </c>
      <c r="AB75" s="354">
        <v>0</v>
      </c>
      <c r="AC75" s="355">
        <v>0</v>
      </c>
      <c r="AD75" s="354">
        <v>0</v>
      </c>
      <c r="AE75" s="354">
        <v>0</v>
      </c>
      <c r="AF75" s="354">
        <v>0</v>
      </c>
      <c r="AG75" s="354">
        <v>0</v>
      </c>
      <c r="AH75" s="354">
        <v>0</v>
      </c>
      <c r="AI75" s="354">
        <v>0</v>
      </c>
      <c r="AJ75" s="355">
        <v>0</v>
      </c>
      <c r="AK75" s="355">
        <v>23</v>
      </c>
      <c r="AL75" s="355">
        <v>33</v>
      </c>
      <c r="AM75" s="354">
        <v>56</v>
      </c>
      <c r="AN75" s="354">
        <v>8</v>
      </c>
    </row>
    <row r="76" spans="1:40" ht="15" customHeight="1" x14ac:dyDescent="0.5">
      <c r="A76" s="352">
        <v>65</v>
      </c>
      <c r="B76" s="353" t="s">
        <v>291</v>
      </c>
      <c r="C76" s="354">
        <v>0</v>
      </c>
      <c r="D76" s="354">
        <v>0</v>
      </c>
      <c r="E76" s="354">
        <v>1</v>
      </c>
      <c r="F76" s="354">
        <v>5</v>
      </c>
      <c r="G76" s="354">
        <v>3</v>
      </c>
      <c r="H76" s="354">
        <v>2</v>
      </c>
      <c r="I76" s="355">
        <v>11</v>
      </c>
      <c r="J76" s="354">
        <v>3</v>
      </c>
      <c r="K76" s="354">
        <v>3</v>
      </c>
      <c r="L76" s="354">
        <v>3</v>
      </c>
      <c r="M76" s="354">
        <v>3</v>
      </c>
      <c r="N76" s="354">
        <v>4</v>
      </c>
      <c r="O76" s="354">
        <v>3</v>
      </c>
      <c r="P76" s="354">
        <v>2</v>
      </c>
      <c r="Q76" s="354">
        <v>4</v>
      </c>
      <c r="R76" s="354">
        <v>0</v>
      </c>
      <c r="S76" s="354">
        <v>2</v>
      </c>
      <c r="T76" s="354">
        <v>1</v>
      </c>
      <c r="U76" s="354">
        <v>2</v>
      </c>
      <c r="V76" s="355">
        <v>30</v>
      </c>
      <c r="W76" s="354">
        <v>0</v>
      </c>
      <c r="X76" s="354">
        <v>0</v>
      </c>
      <c r="Y76" s="354">
        <v>0</v>
      </c>
      <c r="Z76" s="354">
        <v>0</v>
      </c>
      <c r="AA76" s="354">
        <v>0</v>
      </c>
      <c r="AB76" s="354">
        <v>0</v>
      </c>
      <c r="AC76" s="355">
        <v>0</v>
      </c>
      <c r="AD76" s="354">
        <v>0</v>
      </c>
      <c r="AE76" s="354">
        <v>0</v>
      </c>
      <c r="AF76" s="354">
        <v>0</v>
      </c>
      <c r="AG76" s="354">
        <v>0</v>
      </c>
      <c r="AH76" s="354">
        <v>0</v>
      </c>
      <c r="AI76" s="354">
        <v>0</v>
      </c>
      <c r="AJ76" s="355">
        <v>0</v>
      </c>
      <c r="AK76" s="355">
        <v>17</v>
      </c>
      <c r="AL76" s="355">
        <v>24</v>
      </c>
      <c r="AM76" s="354">
        <v>41</v>
      </c>
      <c r="AN76" s="354">
        <v>8</v>
      </c>
    </row>
    <row r="77" spans="1:40" ht="15" customHeight="1" x14ac:dyDescent="0.5">
      <c r="A77" s="352">
        <v>66</v>
      </c>
      <c r="B77" s="353" t="s">
        <v>294</v>
      </c>
      <c r="C77" s="354">
        <v>0</v>
      </c>
      <c r="D77" s="354">
        <v>0</v>
      </c>
      <c r="E77" s="354">
        <v>6</v>
      </c>
      <c r="F77" s="354">
        <v>11</v>
      </c>
      <c r="G77" s="354">
        <v>14</v>
      </c>
      <c r="H77" s="354">
        <v>12</v>
      </c>
      <c r="I77" s="355">
        <v>43</v>
      </c>
      <c r="J77" s="354">
        <v>10</v>
      </c>
      <c r="K77" s="354">
        <v>12</v>
      </c>
      <c r="L77" s="354">
        <v>8</v>
      </c>
      <c r="M77" s="354">
        <v>20</v>
      </c>
      <c r="N77" s="354">
        <v>10</v>
      </c>
      <c r="O77" s="354">
        <v>12</v>
      </c>
      <c r="P77" s="354">
        <v>11</v>
      </c>
      <c r="Q77" s="354">
        <v>10</v>
      </c>
      <c r="R77" s="354">
        <v>5</v>
      </c>
      <c r="S77" s="354">
        <v>9</v>
      </c>
      <c r="T77" s="354">
        <v>4</v>
      </c>
      <c r="U77" s="354">
        <v>5</v>
      </c>
      <c r="V77" s="355">
        <v>116</v>
      </c>
      <c r="W77" s="354">
        <v>0</v>
      </c>
      <c r="X77" s="354">
        <v>0</v>
      </c>
      <c r="Y77" s="354">
        <v>0</v>
      </c>
      <c r="Z77" s="354">
        <v>0</v>
      </c>
      <c r="AA77" s="354">
        <v>0</v>
      </c>
      <c r="AB77" s="354">
        <v>0</v>
      </c>
      <c r="AC77" s="355">
        <v>0</v>
      </c>
      <c r="AD77" s="354">
        <v>0</v>
      </c>
      <c r="AE77" s="354">
        <v>0</v>
      </c>
      <c r="AF77" s="354">
        <v>0</v>
      </c>
      <c r="AG77" s="354">
        <v>0</v>
      </c>
      <c r="AH77" s="354">
        <v>0</v>
      </c>
      <c r="AI77" s="354">
        <v>0</v>
      </c>
      <c r="AJ77" s="355">
        <v>0</v>
      </c>
      <c r="AK77" s="355">
        <v>68</v>
      </c>
      <c r="AL77" s="355">
        <v>91</v>
      </c>
      <c r="AM77" s="354">
        <v>159</v>
      </c>
      <c r="AN77" s="354">
        <v>8</v>
      </c>
    </row>
    <row r="78" spans="1:40" ht="15" customHeight="1" x14ac:dyDescent="0.5">
      <c r="A78" s="352">
        <v>67</v>
      </c>
      <c r="B78" s="356" t="s">
        <v>298</v>
      </c>
      <c r="C78" s="357">
        <v>0</v>
      </c>
      <c r="D78" s="357">
        <v>0</v>
      </c>
      <c r="E78" s="357">
        <v>3</v>
      </c>
      <c r="F78" s="357">
        <v>3</v>
      </c>
      <c r="G78" s="357">
        <v>8</v>
      </c>
      <c r="H78" s="357">
        <v>4</v>
      </c>
      <c r="I78" s="355">
        <v>18</v>
      </c>
      <c r="J78" s="357">
        <v>6</v>
      </c>
      <c r="K78" s="357">
        <v>6</v>
      </c>
      <c r="L78" s="357">
        <v>7</v>
      </c>
      <c r="M78" s="357">
        <v>4</v>
      </c>
      <c r="N78" s="357">
        <v>2</v>
      </c>
      <c r="O78" s="357">
        <v>4</v>
      </c>
      <c r="P78" s="357">
        <v>4</v>
      </c>
      <c r="Q78" s="357">
        <v>10</v>
      </c>
      <c r="R78" s="357">
        <v>13</v>
      </c>
      <c r="S78" s="357">
        <v>7</v>
      </c>
      <c r="T78" s="357">
        <v>9</v>
      </c>
      <c r="U78" s="357">
        <v>10</v>
      </c>
      <c r="V78" s="355">
        <v>82</v>
      </c>
      <c r="W78" s="357">
        <v>13</v>
      </c>
      <c r="X78" s="357">
        <v>16</v>
      </c>
      <c r="Y78" s="357">
        <v>20</v>
      </c>
      <c r="Z78" s="357">
        <v>7</v>
      </c>
      <c r="AA78" s="357">
        <v>17</v>
      </c>
      <c r="AB78" s="357">
        <v>19</v>
      </c>
      <c r="AC78" s="355">
        <v>92</v>
      </c>
      <c r="AD78" s="357">
        <v>0</v>
      </c>
      <c r="AE78" s="357">
        <v>0</v>
      </c>
      <c r="AF78" s="357">
        <v>0</v>
      </c>
      <c r="AG78" s="357">
        <v>0</v>
      </c>
      <c r="AH78" s="357">
        <v>0</v>
      </c>
      <c r="AI78" s="357">
        <v>0</v>
      </c>
      <c r="AJ78" s="355">
        <v>0</v>
      </c>
      <c r="AK78" s="355">
        <v>102</v>
      </c>
      <c r="AL78" s="355">
        <v>90</v>
      </c>
      <c r="AM78" s="354">
        <v>192</v>
      </c>
      <c r="AN78" s="357">
        <v>11</v>
      </c>
    </row>
    <row r="79" spans="1:40" ht="18.75" customHeight="1" thickBot="1" x14ac:dyDescent="0.55000000000000004">
      <c r="A79" s="352"/>
      <c r="B79" s="358" t="s">
        <v>717</v>
      </c>
      <c r="C79" s="359">
        <f>SUM(C53:C78)</f>
        <v>38</v>
      </c>
      <c r="D79" s="359">
        <f t="shared" ref="D79:AN79" si="8">SUM(D53:D78)</f>
        <v>20</v>
      </c>
      <c r="E79" s="359">
        <f t="shared" si="8"/>
        <v>258</v>
      </c>
      <c r="F79" s="359">
        <f t="shared" si="8"/>
        <v>226</v>
      </c>
      <c r="G79" s="359">
        <f t="shared" si="8"/>
        <v>292</v>
      </c>
      <c r="H79" s="359">
        <f t="shared" si="8"/>
        <v>237</v>
      </c>
      <c r="I79" s="359">
        <f t="shared" si="8"/>
        <v>1071</v>
      </c>
      <c r="J79" s="359">
        <f t="shared" si="8"/>
        <v>293</v>
      </c>
      <c r="K79" s="359">
        <f t="shared" si="8"/>
        <v>245</v>
      </c>
      <c r="L79" s="359">
        <f t="shared" si="8"/>
        <v>286</v>
      </c>
      <c r="M79" s="359">
        <f t="shared" si="8"/>
        <v>277</v>
      </c>
      <c r="N79" s="359">
        <f t="shared" si="8"/>
        <v>291</v>
      </c>
      <c r="O79" s="359">
        <f t="shared" si="8"/>
        <v>304</v>
      </c>
      <c r="P79" s="359">
        <f t="shared" si="8"/>
        <v>267</v>
      </c>
      <c r="Q79" s="359">
        <f t="shared" si="8"/>
        <v>256</v>
      </c>
      <c r="R79" s="359">
        <f t="shared" si="8"/>
        <v>273</v>
      </c>
      <c r="S79" s="359">
        <f t="shared" si="8"/>
        <v>256</v>
      </c>
      <c r="T79" s="359">
        <f t="shared" si="8"/>
        <v>284</v>
      </c>
      <c r="U79" s="359">
        <f t="shared" si="8"/>
        <v>261</v>
      </c>
      <c r="V79" s="359">
        <f t="shared" si="8"/>
        <v>3293</v>
      </c>
      <c r="W79" s="359">
        <f t="shared" si="8"/>
        <v>95</v>
      </c>
      <c r="X79" s="359">
        <f t="shared" si="8"/>
        <v>86</v>
      </c>
      <c r="Y79" s="359">
        <f t="shared" si="8"/>
        <v>93</v>
      </c>
      <c r="Z79" s="359">
        <f t="shared" si="8"/>
        <v>83</v>
      </c>
      <c r="AA79" s="359">
        <f t="shared" si="8"/>
        <v>77</v>
      </c>
      <c r="AB79" s="359">
        <f t="shared" si="8"/>
        <v>82</v>
      </c>
      <c r="AC79" s="359">
        <f t="shared" si="8"/>
        <v>516</v>
      </c>
      <c r="AD79" s="359">
        <f t="shared" si="8"/>
        <v>0</v>
      </c>
      <c r="AE79" s="359">
        <f t="shared" si="8"/>
        <v>0</v>
      </c>
      <c r="AF79" s="359">
        <f t="shared" si="8"/>
        <v>0</v>
      </c>
      <c r="AG79" s="359">
        <f t="shared" si="8"/>
        <v>0</v>
      </c>
      <c r="AH79" s="359">
        <f t="shared" si="8"/>
        <v>0</v>
      </c>
      <c r="AI79" s="359">
        <f t="shared" si="8"/>
        <v>0</v>
      </c>
      <c r="AJ79" s="359">
        <f t="shared" si="8"/>
        <v>0</v>
      </c>
      <c r="AK79" s="359">
        <f t="shared" si="8"/>
        <v>2547</v>
      </c>
      <c r="AL79" s="359">
        <f t="shared" si="8"/>
        <v>2333</v>
      </c>
      <c r="AM79" s="359">
        <f t="shared" si="8"/>
        <v>4880</v>
      </c>
      <c r="AN79" s="359">
        <f t="shared" si="8"/>
        <v>256</v>
      </c>
    </row>
    <row r="80" spans="1:40" s="346" customFormat="1" ht="23.25" customHeight="1" thickTop="1" thickBot="1" x14ac:dyDescent="0.55000000000000004">
      <c r="A80" s="363"/>
      <c r="B80" s="364" t="s">
        <v>698</v>
      </c>
      <c r="C80" s="365">
        <f t="shared" ref="C80:H80" si="9">SUM(C19+C51+C79)</f>
        <v>92</v>
      </c>
      <c r="D80" s="365">
        <f t="shared" si="9"/>
        <v>92</v>
      </c>
      <c r="E80" s="365">
        <f t="shared" si="9"/>
        <v>965</v>
      </c>
      <c r="F80" s="365">
        <f t="shared" si="9"/>
        <v>914</v>
      </c>
      <c r="G80" s="365">
        <f t="shared" si="9"/>
        <v>1072</v>
      </c>
      <c r="H80" s="365">
        <f t="shared" si="9"/>
        <v>986</v>
      </c>
      <c r="I80" s="365">
        <f>I79+I51+I19</f>
        <v>4121</v>
      </c>
      <c r="J80" s="365">
        <f t="shared" ref="J80:AM80" si="10">SUM(J19+J51+J79)</f>
        <v>1627</v>
      </c>
      <c r="K80" s="365">
        <f t="shared" si="10"/>
        <v>1470</v>
      </c>
      <c r="L80" s="365">
        <f t="shared" si="10"/>
        <v>1665</v>
      </c>
      <c r="M80" s="365">
        <f t="shared" si="10"/>
        <v>1568</v>
      </c>
      <c r="N80" s="365">
        <f t="shared" si="10"/>
        <v>1659</v>
      </c>
      <c r="O80" s="365">
        <f t="shared" si="10"/>
        <v>1513</v>
      </c>
      <c r="P80" s="365">
        <f t="shared" si="10"/>
        <v>1644</v>
      </c>
      <c r="Q80" s="365">
        <f t="shared" si="10"/>
        <v>1452</v>
      </c>
      <c r="R80" s="365">
        <f t="shared" si="10"/>
        <v>1610</v>
      </c>
      <c r="S80" s="365">
        <f t="shared" si="10"/>
        <v>1524</v>
      </c>
      <c r="T80" s="365">
        <f t="shared" si="10"/>
        <v>1572</v>
      </c>
      <c r="U80" s="365">
        <f t="shared" si="10"/>
        <v>1531</v>
      </c>
      <c r="V80" s="365">
        <f t="shared" si="10"/>
        <v>18835</v>
      </c>
      <c r="W80" s="365">
        <f t="shared" si="10"/>
        <v>917</v>
      </c>
      <c r="X80" s="365">
        <f t="shared" si="10"/>
        <v>673</v>
      </c>
      <c r="Y80" s="365">
        <f t="shared" si="10"/>
        <v>832</v>
      </c>
      <c r="Z80" s="365">
        <f t="shared" si="10"/>
        <v>665</v>
      </c>
      <c r="AA80" s="365">
        <f t="shared" si="10"/>
        <v>715</v>
      </c>
      <c r="AB80" s="365">
        <f t="shared" si="10"/>
        <v>692</v>
      </c>
      <c r="AC80" s="365">
        <f t="shared" si="10"/>
        <v>4494</v>
      </c>
      <c r="AD80" s="365">
        <f t="shared" si="10"/>
        <v>70</v>
      </c>
      <c r="AE80" s="365">
        <f t="shared" si="10"/>
        <v>68</v>
      </c>
      <c r="AF80" s="365">
        <f t="shared" si="10"/>
        <v>92</v>
      </c>
      <c r="AG80" s="365">
        <f t="shared" si="10"/>
        <v>72</v>
      </c>
      <c r="AH80" s="365">
        <f t="shared" si="10"/>
        <v>56</v>
      </c>
      <c r="AI80" s="365">
        <f t="shared" si="10"/>
        <v>61</v>
      </c>
      <c r="AJ80" s="365">
        <f t="shared" si="10"/>
        <v>419</v>
      </c>
      <c r="AK80" s="365">
        <f t="shared" si="10"/>
        <v>14588</v>
      </c>
      <c r="AL80" s="365">
        <f t="shared" si="10"/>
        <v>13281</v>
      </c>
      <c r="AM80" s="365">
        <f t="shared" si="10"/>
        <v>27869</v>
      </c>
      <c r="AN80" s="365">
        <v>994</v>
      </c>
    </row>
    <row r="81" spans="2:40" ht="15" customHeight="1" thickTop="1" x14ac:dyDescent="0.5">
      <c r="C81" s="338"/>
      <c r="D81" s="338"/>
      <c r="E81" s="338"/>
      <c r="F81" s="338"/>
      <c r="G81" s="338"/>
      <c r="H81" s="338"/>
      <c r="I81" s="338"/>
    </row>
    <row r="82" spans="2:40" ht="15" customHeight="1" x14ac:dyDescent="0.5">
      <c r="B82" s="336" t="s">
        <v>718</v>
      </c>
      <c r="C82" s="366"/>
      <c r="D82" s="366"/>
      <c r="E82" s="366"/>
      <c r="F82" s="366"/>
      <c r="G82" s="366"/>
      <c r="H82" s="366"/>
      <c r="I82" s="366"/>
      <c r="J82" s="366"/>
      <c r="K82" s="366"/>
      <c r="L82" s="366"/>
      <c r="M82" s="366"/>
      <c r="N82" s="366"/>
      <c r="O82" s="366"/>
      <c r="P82" s="366"/>
      <c r="Q82" s="366"/>
      <c r="R82" s="366"/>
      <c r="S82" s="366"/>
      <c r="T82" s="366"/>
      <c r="U82" s="366"/>
      <c r="V82" s="366"/>
      <c r="W82" s="366"/>
      <c r="X82" s="366"/>
      <c r="Y82" s="366"/>
      <c r="Z82" s="366"/>
      <c r="AA82" s="366"/>
      <c r="AB82" s="366"/>
      <c r="AC82" s="366"/>
      <c r="AD82" s="366"/>
      <c r="AE82" s="366"/>
      <c r="AF82" s="366"/>
      <c r="AG82" s="366"/>
      <c r="AH82" s="366"/>
      <c r="AI82" s="366"/>
      <c r="AJ82" s="366"/>
      <c r="AK82" s="366"/>
      <c r="AL82" s="366"/>
      <c r="AM82" s="366"/>
      <c r="AN82" s="366"/>
    </row>
    <row r="83" spans="2:40" ht="15" customHeight="1" x14ac:dyDescent="0.5">
      <c r="B83" s="336" t="s">
        <v>719</v>
      </c>
    </row>
    <row r="84" spans="2:40" ht="15" customHeight="1" x14ac:dyDescent="0.5"/>
    <row r="85" spans="2:40" ht="15" customHeight="1" x14ac:dyDescent="0.5"/>
    <row r="86" spans="2:40" ht="15" customHeight="1" x14ac:dyDescent="0.5"/>
    <row r="87" spans="2:40" ht="15" customHeight="1" x14ac:dyDescent="0.5"/>
    <row r="88" spans="2:40" ht="15" customHeight="1" x14ac:dyDescent="0.5"/>
    <row r="89" spans="2:40" ht="15" customHeight="1" x14ac:dyDescent="0.5"/>
    <row r="90" spans="2:40" ht="15" customHeight="1" x14ac:dyDescent="0.5"/>
    <row r="91" spans="2:40" ht="15" customHeight="1" x14ac:dyDescent="0.5"/>
    <row r="92" spans="2:40" ht="15" customHeight="1" x14ac:dyDescent="0.5"/>
    <row r="93" spans="2:40" ht="15" customHeight="1" x14ac:dyDescent="0.5"/>
    <row r="94" spans="2:40" ht="15" customHeight="1" x14ac:dyDescent="0.5"/>
    <row r="95" spans="2:40" ht="15" customHeight="1" x14ac:dyDescent="0.5"/>
    <row r="96" spans="2:40" ht="15" customHeight="1" x14ac:dyDescent="0.5"/>
    <row r="97" ht="15" customHeight="1" x14ac:dyDescent="0.5"/>
    <row r="98" ht="15" customHeight="1" x14ac:dyDescent="0.5"/>
    <row r="99" ht="15" customHeight="1" x14ac:dyDescent="0.5"/>
    <row r="100" ht="15" customHeight="1" x14ac:dyDescent="0.5"/>
    <row r="101" ht="15" customHeight="1" x14ac:dyDescent="0.5"/>
    <row r="102" ht="15" customHeight="1" x14ac:dyDescent="0.5"/>
    <row r="103" ht="15" customHeight="1" x14ac:dyDescent="0.5"/>
    <row r="104" ht="15" customHeight="1" x14ac:dyDescent="0.5"/>
    <row r="105" ht="15" customHeight="1" x14ac:dyDescent="0.5"/>
    <row r="106" ht="15" customHeight="1" x14ac:dyDescent="0.5"/>
    <row r="107" ht="15" customHeight="1" x14ac:dyDescent="0.5"/>
    <row r="108" ht="15" customHeight="1" x14ac:dyDescent="0.5"/>
    <row r="109" ht="15" customHeight="1" x14ac:dyDescent="0.5"/>
    <row r="110" ht="15" customHeight="1" x14ac:dyDescent="0.5"/>
    <row r="111" ht="15" customHeight="1" x14ac:dyDescent="0.5"/>
    <row r="112" ht="15" customHeight="1" x14ac:dyDescent="0.5"/>
    <row r="113" ht="15" customHeight="1" x14ac:dyDescent="0.5"/>
    <row r="114" ht="15" customHeight="1" x14ac:dyDescent="0.5"/>
    <row r="115" ht="14.1" customHeight="1" x14ac:dyDescent="0.5"/>
    <row r="116" ht="14.1" customHeight="1" x14ac:dyDescent="0.5"/>
    <row r="117" ht="14.1" customHeight="1" x14ac:dyDescent="0.5"/>
    <row r="118" ht="14.1" customHeight="1" x14ac:dyDescent="0.5"/>
    <row r="119" ht="14.1" customHeight="1" x14ac:dyDescent="0.5"/>
    <row r="120" ht="14.1" customHeight="1" x14ac:dyDescent="0.5"/>
    <row r="121" ht="14.1" customHeight="1" x14ac:dyDescent="0.5"/>
    <row r="122" ht="14.1" customHeight="1" x14ac:dyDescent="0.5"/>
    <row r="123" ht="14.1" customHeight="1" x14ac:dyDescent="0.5"/>
    <row r="124" ht="14.1" customHeight="1" x14ac:dyDescent="0.5"/>
    <row r="125" ht="14.1" customHeight="1" x14ac:dyDescent="0.5"/>
    <row r="126" ht="14.1" customHeight="1" x14ac:dyDescent="0.5"/>
    <row r="127" ht="14.1" customHeight="1" x14ac:dyDescent="0.5"/>
    <row r="128" ht="14.1" customHeight="1" x14ac:dyDescent="0.5"/>
    <row r="129" ht="14.1" customHeight="1" x14ac:dyDescent="0.5"/>
    <row r="130" ht="14.1" customHeight="1" x14ac:dyDescent="0.5"/>
    <row r="131" ht="14.1" customHeight="1" x14ac:dyDescent="0.5"/>
    <row r="132" ht="14.1" customHeight="1" x14ac:dyDescent="0.5"/>
    <row r="133" ht="14.1" customHeight="1" x14ac:dyDescent="0.5"/>
    <row r="134" ht="14.1" customHeight="1" x14ac:dyDescent="0.5"/>
    <row r="135" ht="14.1" customHeight="1" x14ac:dyDescent="0.5"/>
  </sheetData>
  <mergeCells count="30">
    <mergeCell ref="A1:AN1"/>
    <mergeCell ref="A3:A5"/>
    <mergeCell ref="B3:B5"/>
    <mergeCell ref="C3:I3"/>
    <mergeCell ref="J3:V3"/>
    <mergeCell ref="W3:AC3"/>
    <mergeCell ref="AD3:AJ3"/>
    <mergeCell ref="AK3:AN3"/>
    <mergeCell ref="C4:D4"/>
    <mergeCell ref="E4:F4"/>
    <mergeCell ref="AA4:AB4"/>
    <mergeCell ref="G4:H4"/>
    <mergeCell ref="I4:I5"/>
    <mergeCell ref="J4:K4"/>
    <mergeCell ref="L4:M4"/>
    <mergeCell ref="N4:O4"/>
    <mergeCell ref="P4:Q4"/>
    <mergeCell ref="R4:S4"/>
    <mergeCell ref="T4:U4"/>
    <mergeCell ref="V4:V5"/>
    <mergeCell ref="W4:X4"/>
    <mergeCell ref="Y4:Z4"/>
    <mergeCell ref="AM4:AM5"/>
    <mergeCell ref="AN4:AN5"/>
    <mergeCell ref="AC4:AC5"/>
    <mergeCell ref="AD4:AE4"/>
    <mergeCell ref="AF4:AG4"/>
    <mergeCell ref="AH4:AI4"/>
    <mergeCell ref="AJ4:AJ5"/>
    <mergeCell ref="AK4:A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DT185"/>
  <sheetViews>
    <sheetView zoomScaleNormal="100" workbookViewId="0">
      <pane xSplit="3" ySplit="3" topLeftCell="D20" activePane="bottomRight" state="frozen"/>
      <selection activeCell="B19" sqref="B19:U20"/>
      <selection pane="topRight" activeCell="B19" sqref="B19:U20"/>
      <selection pane="bottomLeft" activeCell="B19" sqref="B19:U20"/>
      <selection pane="bottomRight" activeCell="BJ19" sqref="BJ19"/>
    </sheetView>
  </sheetViews>
  <sheetFormatPr defaultRowHeight="21" x14ac:dyDescent="0.45"/>
  <cols>
    <col min="1" max="1" width="4.28515625" style="19" customWidth="1"/>
    <col min="2" max="2" width="27.140625" style="19" bestFit="1" customWidth="1"/>
    <col min="3" max="3" width="0.140625" style="19" customWidth="1"/>
    <col min="4" max="4" width="8.7109375" style="19" customWidth="1"/>
    <col min="5" max="6" width="7.85546875" style="19" bestFit="1" customWidth="1"/>
    <col min="7" max="8" width="4.7109375" style="19" hidden="1" customWidth="1"/>
    <col min="9" max="9" width="5.42578125" style="110" hidden="1" customWidth="1"/>
    <col min="10" max="11" width="4.7109375" style="19" hidden="1" customWidth="1"/>
    <col min="12" max="12" width="6.7109375" style="19" hidden="1" customWidth="1"/>
    <col min="13" max="14" width="4.7109375" style="19" hidden="1" customWidth="1"/>
    <col min="15" max="15" width="6" style="19" hidden="1" customWidth="1"/>
    <col min="16" max="16" width="6.85546875" style="19" bestFit="1" customWidth="1"/>
    <col min="17" max="17" width="6.85546875" style="19" customWidth="1"/>
    <col min="18" max="18" width="6.85546875" style="19" bestFit="1" customWidth="1"/>
    <col min="19" max="19" width="5.5703125" style="19" hidden="1" customWidth="1"/>
    <col min="20" max="20" width="4.7109375" style="19" hidden="1" customWidth="1"/>
    <col min="21" max="21" width="6" style="19" hidden="1" customWidth="1"/>
    <col min="22" max="23" width="4.7109375" style="19" hidden="1" customWidth="1"/>
    <col min="24" max="24" width="6" style="19" hidden="1" customWidth="1"/>
    <col min="25" max="26" width="4.7109375" style="19" hidden="1" customWidth="1"/>
    <col min="27" max="27" width="5.42578125" style="19" hidden="1" customWidth="1"/>
    <col min="28" max="29" width="4.7109375" style="19" hidden="1" customWidth="1"/>
    <col min="30" max="30" width="5.42578125" style="19" hidden="1" customWidth="1"/>
    <col min="31" max="31" width="6.140625" style="19" hidden="1" customWidth="1"/>
    <col min="32" max="32" width="4.7109375" style="19" hidden="1" customWidth="1"/>
    <col min="33" max="33" width="5.42578125" style="19" hidden="1" customWidth="1"/>
    <col min="34" max="35" width="4.7109375" style="19" hidden="1" customWidth="1"/>
    <col min="36" max="36" width="5.42578125" style="19" hidden="1" customWidth="1"/>
    <col min="37" max="38" width="6.28515625" style="19" customWidth="1"/>
    <col min="39" max="39" width="7.42578125" style="19" customWidth="1"/>
    <col min="40" max="54" width="5" style="19" hidden="1" customWidth="1"/>
    <col min="55" max="56" width="4.85546875" style="19" hidden="1" customWidth="1"/>
    <col min="57" max="57" width="6" style="19" hidden="1" customWidth="1"/>
    <col min="58" max="59" width="6.140625" style="19" customWidth="1"/>
    <col min="60" max="60" width="6.42578125" style="19" customWidth="1"/>
    <col min="61" max="61" width="17.28515625" style="19" hidden="1" customWidth="1"/>
    <col min="62" max="62" width="33" style="19" customWidth="1"/>
    <col min="63" max="16384" width="9.140625" style="19"/>
  </cols>
  <sheetData>
    <row r="1" spans="1:124" s="110" customFormat="1" x14ac:dyDescent="0.45">
      <c r="D1" s="110" t="s">
        <v>488</v>
      </c>
      <c r="S1" s="110" t="s">
        <v>499</v>
      </c>
      <c r="AE1" s="110" t="s">
        <v>499</v>
      </c>
      <c r="AT1" s="110" t="s">
        <v>447</v>
      </c>
    </row>
    <row r="2" spans="1:124" s="114" customFormat="1" x14ac:dyDescent="0.45">
      <c r="A2" s="782" t="s">
        <v>0</v>
      </c>
      <c r="B2" s="784" t="s">
        <v>1</v>
      </c>
      <c r="C2" s="782" t="s">
        <v>22</v>
      </c>
      <c r="D2" s="786" t="s">
        <v>2</v>
      </c>
      <c r="E2" s="787"/>
      <c r="F2" s="788"/>
      <c r="G2" s="771" t="s">
        <v>3</v>
      </c>
      <c r="H2" s="772"/>
      <c r="I2" s="773"/>
      <c r="J2" s="771" t="s">
        <v>4</v>
      </c>
      <c r="K2" s="772"/>
      <c r="L2" s="773"/>
      <c r="M2" s="771" t="s">
        <v>5</v>
      </c>
      <c r="N2" s="772"/>
      <c r="O2" s="773"/>
      <c r="P2" s="779" t="s">
        <v>307</v>
      </c>
      <c r="Q2" s="780"/>
      <c r="R2" s="781"/>
      <c r="S2" s="771" t="s">
        <v>7</v>
      </c>
      <c r="T2" s="772"/>
      <c r="U2" s="773"/>
      <c r="V2" s="771" t="s">
        <v>8</v>
      </c>
      <c r="W2" s="772"/>
      <c r="X2" s="773"/>
      <c r="Y2" s="771" t="s">
        <v>9</v>
      </c>
      <c r="Z2" s="772"/>
      <c r="AA2" s="773"/>
      <c r="AB2" s="771" t="s">
        <v>10</v>
      </c>
      <c r="AC2" s="772"/>
      <c r="AD2" s="773"/>
      <c r="AE2" s="771" t="s">
        <v>11</v>
      </c>
      <c r="AF2" s="772"/>
      <c r="AG2" s="773"/>
      <c r="AH2" s="771" t="s">
        <v>12</v>
      </c>
      <c r="AI2" s="772"/>
      <c r="AJ2" s="773"/>
      <c r="AK2" s="774" t="s">
        <v>13</v>
      </c>
      <c r="AL2" s="775"/>
      <c r="AM2" s="776"/>
      <c r="AN2" s="771" t="s">
        <v>14</v>
      </c>
      <c r="AO2" s="772"/>
      <c r="AP2" s="773"/>
      <c r="AQ2" s="771" t="s">
        <v>15</v>
      </c>
      <c r="AR2" s="772"/>
      <c r="AS2" s="773"/>
      <c r="AT2" s="771" t="s">
        <v>16</v>
      </c>
      <c r="AU2" s="772"/>
      <c r="AV2" s="773"/>
      <c r="AW2" s="771" t="s">
        <v>17</v>
      </c>
      <c r="AX2" s="772"/>
      <c r="AY2" s="773"/>
      <c r="AZ2" s="771" t="s">
        <v>18</v>
      </c>
      <c r="BA2" s="772"/>
      <c r="BB2" s="773"/>
      <c r="BC2" s="771" t="s">
        <v>19</v>
      </c>
      <c r="BD2" s="772"/>
      <c r="BE2" s="773"/>
      <c r="BF2" s="789" t="s">
        <v>20</v>
      </c>
      <c r="BG2" s="790"/>
      <c r="BH2" s="791"/>
      <c r="BI2" s="111" t="s">
        <v>21</v>
      </c>
      <c r="BJ2" s="112" t="s">
        <v>22</v>
      </c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</row>
    <row r="3" spans="1:124" s="114" customFormat="1" x14ac:dyDescent="0.45">
      <c r="A3" s="783"/>
      <c r="B3" s="785"/>
      <c r="C3" s="783"/>
      <c r="D3" s="116" t="s">
        <v>23</v>
      </c>
      <c r="E3" s="117" t="s">
        <v>24</v>
      </c>
      <c r="F3" s="117" t="s">
        <v>6</v>
      </c>
      <c r="G3" s="118" t="s">
        <v>23</v>
      </c>
      <c r="H3" s="119" t="s">
        <v>24</v>
      </c>
      <c r="I3" s="117" t="s">
        <v>6</v>
      </c>
      <c r="J3" s="118" t="s">
        <v>23</v>
      </c>
      <c r="K3" s="119" t="s">
        <v>24</v>
      </c>
      <c r="L3" s="117" t="s">
        <v>6</v>
      </c>
      <c r="M3" s="118" t="s">
        <v>23</v>
      </c>
      <c r="N3" s="119" t="s">
        <v>24</v>
      </c>
      <c r="O3" s="117" t="s">
        <v>6</v>
      </c>
      <c r="P3" s="116" t="s">
        <v>23</v>
      </c>
      <c r="Q3" s="117" t="s">
        <v>24</v>
      </c>
      <c r="R3" s="117" t="s">
        <v>6</v>
      </c>
      <c r="S3" s="118" t="s">
        <v>23</v>
      </c>
      <c r="T3" s="119" t="s">
        <v>24</v>
      </c>
      <c r="U3" s="117" t="s">
        <v>6</v>
      </c>
      <c r="V3" s="118" t="s">
        <v>23</v>
      </c>
      <c r="W3" s="119" t="s">
        <v>24</v>
      </c>
      <c r="X3" s="117" t="s">
        <v>6</v>
      </c>
      <c r="Y3" s="118" t="s">
        <v>23</v>
      </c>
      <c r="Z3" s="119" t="s">
        <v>24</v>
      </c>
      <c r="AA3" s="117" t="s">
        <v>6</v>
      </c>
      <c r="AB3" s="118" t="s">
        <v>23</v>
      </c>
      <c r="AC3" s="119" t="s">
        <v>24</v>
      </c>
      <c r="AD3" s="117" t="s">
        <v>6</v>
      </c>
      <c r="AE3" s="118" t="s">
        <v>23</v>
      </c>
      <c r="AF3" s="119" t="s">
        <v>24</v>
      </c>
      <c r="AG3" s="117" t="s">
        <v>6</v>
      </c>
      <c r="AH3" s="118" t="s">
        <v>23</v>
      </c>
      <c r="AI3" s="119" t="s">
        <v>24</v>
      </c>
      <c r="AJ3" s="117" t="s">
        <v>6</v>
      </c>
      <c r="AK3" s="116" t="s">
        <v>23</v>
      </c>
      <c r="AL3" s="117" t="s">
        <v>24</v>
      </c>
      <c r="AM3" s="117" t="s">
        <v>6</v>
      </c>
      <c r="AN3" s="118" t="s">
        <v>23</v>
      </c>
      <c r="AO3" s="119" t="s">
        <v>24</v>
      </c>
      <c r="AP3" s="117" t="s">
        <v>6</v>
      </c>
      <c r="AQ3" s="118" t="s">
        <v>23</v>
      </c>
      <c r="AR3" s="119" t="s">
        <v>24</v>
      </c>
      <c r="AS3" s="117" t="s">
        <v>6</v>
      </c>
      <c r="AT3" s="118" t="s">
        <v>23</v>
      </c>
      <c r="AU3" s="119" t="s">
        <v>24</v>
      </c>
      <c r="AV3" s="117" t="s">
        <v>6</v>
      </c>
      <c r="AW3" s="118" t="s">
        <v>23</v>
      </c>
      <c r="AX3" s="119" t="s">
        <v>24</v>
      </c>
      <c r="AY3" s="117" t="s">
        <v>6</v>
      </c>
      <c r="AZ3" s="118" t="s">
        <v>23</v>
      </c>
      <c r="BA3" s="119" t="s">
        <v>24</v>
      </c>
      <c r="BB3" s="117" t="s">
        <v>6</v>
      </c>
      <c r="BC3" s="118" t="s">
        <v>23</v>
      </c>
      <c r="BD3" s="119" t="s">
        <v>24</v>
      </c>
      <c r="BE3" s="117" t="s">
        <v>6</v>
      </c>
      <c r="BF3" s="116" t="s">
        <v>23</v>
      </c>
      <c r="BG3" s="117" t="s">
        <v>24</v>
      </c>
      <c r="BH3" s="117" t="s">
        <v>6</v>
      </c>
      <c r="BI3" s="120"/>
      <c r="BJ3" s="121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</row>
    <row r="4" spans="1:124" s="115" customFormat="1" ht="23.25" x14ac:dyDescent="0.5">
      <c r="A4" s="122"/>
      <c r="B4" s="223" t="s">
        <v>25</v>
      </c>
      <c r="C4" s="41"/>
      <c r="D4" s="26"/>
      <c r="E4" s="123"/>
      <c r="F4" s="123"/>
      <c r="G4" s="25"/>
      <c r="H4" s="25"/>
      <c r="I4" s="26"/>
      <c r="J4" s="25"/>
      <c r="K4" s="25"/>
      <c r="L4" s="26"/>
      <c r="M4" s="25"/>
      <c r="N4" s="30"/>
      <c r="O4" s="26"/>
      <c r="P4" s="29"/>
      <c r="Q4" s="29"/>
      <c r="R4" s="26"/>
      <c r="S4" s="25"/>
      <c r="T4" s="25"/>
      <c r="U4" s="26"/>
      <c r="V4" s="25"/>
      <c r="W4" s="25"/>
      <c r="X4" s="26"/>
      <c r="Y4" s="25"/>
      <c r="Z4" s="25"/>
      <c r="AA4" s="26"/>
      <c r="AB4" s="25"/>
      <c r="AC4" s="25"/>
      <c r="AD4" s="26"/>
      <c r="AE4" s="25"/>
      <c r="AF4" s="25"/>
      <c r="AG4" s="26"/>
      <c r="AH4" s="25"/>
      <c r="AI4" s="25"/>
      <c r="AJ4" s="26"/>
      <c r="AK4" s="26">
        <f t="shared" ref="AK4:AL4" si="0">+S4+V4+Y4+AB4+AE4+AH4</f>
        <v>0</v>
      </c>
      <c r="AL4" s="26">
        <f t="shared" si="0"/>
        <v>0</v>
      </c>
      <c r="AM4" s="26"/>
      <c r="AN4" s="25"/>
      <c r="AO4" s="25"/>
      <c r="AP4" s="26"/>
      <c r="AQ4" s="25"/>
      <c r="AR4" s="25"/>
      <c r="AS4" s="26"/>
      <c r="AT4" s="25"/>
      <c r="AU4" s="25"/>
      <c r="AV4" s="26"/>
      <c r="AW4" s="25"/>
      <c r="AX4" s="25"/>
      <c r="AY4" s="26"/>
      <c r="AZ4" s="25"/>
      <c r="BA4" s="25"/>
      <c r="BB4" s="26"/>
      <c r="BC4" s="25"/>
      <c r="BD4" s="25"/>
      <c r="BE4" s="26"/>
      <c r="BF4" s="26"/>
      <c r="BG4" s="26"/>
      <c r="BH4" s="26"/>
      <c r="BI4" s="30"/>
      <c r="BJ4" s="41"/>
    </row>
    <row r="5" spans="1:124" s="115" customFormat="1" ht="21.75" x14ac:dyDescent="0.5">
      <c r="A5" s="125">
        <v>1</v>
      </c>
      <c r="B5" s="279" t="s">
        <v>26</v>
      </c>
      <c r="C5" s="176" t="s">
        <v>334</v>
      </c>
      <c r="D5" s="255">
        <v>118</v>
      </c>
      <c r="E5" s="255">
        <v>115</v>
      </c>
      <c r="F5" s="255">
        <v>233</v>
      </c>
      <c r="G5" s="170">
        <v>0</v>
      </c>
      <c r="H5" s="170">
        <v>0</v>
      </c>
      <c r="I5" s="170">
        <v>0</v>
      </c>
      <c r="J5" s="170">
        <v>8</v>
      </c>
      <c r="K5" s="170">
        <v>12</v>
      </c>
      <c r="L5" s="170">
        <v>20</v>
      </c>
      <c r="M5" s="170">
        <v>14</v>
      </c>
      <c r="N5" s="170">
        <v>9</v>
      </c>
      <c r="O5" s="170">
        <v>23</v>
      </c>
      <c r="P5" s="170">
        <v>22</v>
      </c>
      <c r="Q5" s="170">
        <v>21</v>
      </c>
      <c r="R5" s="170">
        <v>43</v>
      </c>
      <c r="S5" s="170">
        <v>14</v>
      </c>
      <c r="T5" s="170">
        <v>15</v>
      </c>
      <c r="U5" s="170">
        <v>29</v>
      </c>
      <c r="V5" s="170">
        <v>19</v>
      </c>
      <c r="W5" s="170">
        <v>19</v>
      </c>
      <c r="X5" s="170">
        <v>38</v>
      </c>
      <c r="Y5" s="170">
        <v>20</v>
      </c>
      <c r="Z5" s="170">
        <v>17</v>
      </c>
      <c r="AA5" s="170">
        <v>37</v>
      </c>
      <c r="AB5" s="170">
        <v>17</v>
      </c>
      <c r="AC5" s="170">
        <v>19</v>
      </c>
      <c r="AD5" s="170">
        <v>36</v>
      </c>
      <c r="AE5" s="170">
        <v>13</v>
      </c>
      <c r="AF5" s="170">
        <v>11</v>
      </c>
      <c r="AG5" s="170">
        <v>24</v>
      </c>
      <c r="AH5" s="170">
        <v>13</v>
      </c>
      <c r="AI5" s="170">
        <v>13</v>
      </c>
      <c r="AJ5" s="170">
        <v>26</v>
      </c>
      <c r="AK5" s="170">
        <v>96</v>
      </c>
      <c r="AL5" s="170">
        <v>94</v>
      </c>
      <c r="AM5" s="170">
        <v>190</v>
      </c>
      <c r="AN5" s="180">
        <v>0</v>
      </c>
      <c r="AO5" s="180">
        <v>0</v>
      </c>
      <c r="AP5" s="180">
        <v>0</v>
      </c>
      <c r="AQ5" s="180">
        <v>0</v>
      </c>
      <c r="AR5" s="180">
        <v>0</v>
      </c>
      <c r="AS5" s="180">
        <v>0</v>
      </c>
      <c r="AT5" s="180">
        <v>0</v>
      </c>
      <c r="AU5" s="180">
        <v>0</v>
      </c>
      <c r="AV5" s="180">
        <v>0</v>
      </c>
      <c r="AW5" s="180">
        <v>0</v>
      </c>
      <c r="AX5" s="180">
        <v>0</v>
      </c>
      <c r="AY5" s="180">
        <v>0</v>
      </c>
      <c r="AZ5" s="180">
        <v>0</v>
      </c>
      <c r="BA5" s="180">
        <v>0</v>
      </c>
      <c r="BB5" s="180">
        <v>0</v>
      </c>
      <c r="BC5" s="180">
        <v>0</v>
      </c>
      <c r="BD5" s="180">
        <v>0</v>
      </c>
      <c r="BE5" s="180">
        <v>0</v>
      </c>
      <c r="BF5" s="180">
        <v>0</v>
      </c>
      <c r="BG5" s="180">
        <v>0</v>
      </c>
      <c r="BH5" s="180">
        <v>0</v>
      </c>
      <c r="BI5" s="30" t="s">
        <v>27</v>
      </c>
      <c r="BJ5" s="30" t="s">
        <v>596</v>
      </c>
    </row>
    <row r="6" spans="1:124" s="115" customFormat="1" ht="21.75" x14ac:dyDescent="0.5">
      <c r="A6" s="126">
        <v>2</v>
      </c>
      <c r="B6" s="279" t="s">
        <v>29</v>
      </c>
      <c r="C6" s="176" t="s">
        <v>334</v>
      </c>
      <c r="D6" s="255">
        <v>51</v>
      </c>
      <c r="E6" s="255">
        <v>46</v>
      </c>
      <c r="F6" s="255">
        <v>97</v>
      </c>
      <c r="G6" s="170">
        <v>0</v>
      </c>
      <c r="H6" s="170">
        <v>0</v>
      </c>
      <c r="I6" s="170">
        <v>0</v>
      </c>
      <c r="J6" s="170">
        <v>6</v>
      </c>
      <c r="K6" s="170">
        <v>9</v>
      </c>
      <c r="L6" s="170">
        <v>15</v>
      </c>
      <c r="M6" s="170">
        <v>3</v>
      </c>
      <c r="N6" s="170">
        <v>7</v>
      </c>
      <c r="O6" s="170">
        <v>10</v>
      </c>
      <c r="P6" s="170">
        <v>9</v>
      </c>
      <c r="Q6" s="170">
        <v>16</v>
      </c>
      <c r="R6" s="170">
        <v>25</v>
      </c>
      <c r="S6" s="170">
        <v>6</v>
      </c>
      <c r="T6" s="170">
        <v>9</v>
      </c>
      <c r="U6" s="170">
        <v>15</v>
      </c>
      <c r="V6" s="170">
        <v>8</v>
      </c>
      <c r="W6" s="170">
        <v>5</v>
      </c>
      <c r="X6" s="170">
        <v>13</v>
      </c>
      <c r="Y6" s="170">
        <v>8</v>
      </c>
      <c r="Z6" s="170">
        <v>8</v>
      </c>
      <c r="AA6" s="170">
        <v>16</v>
      </c>
      <c r="AB6" s="170">
        <v>6</v>
      </c>
      <c r="AC6" s="170">
        <v>1</v>
      </c>
      <c r="AD6" s="170">
        <v>7</v>
      </c>
      <c r="AE6" s="170">
        <v>7</v>
      </c>
      <c r="AF6" s="170">
        <v>2</v>
      </c>
      <c r="AG6" s="170">
        <v>9</v>
      </c>
      <c r="AH6" s="170">
        <v>7</v>
      </c>
      <c r="AI6" s="170">
        <v>5</v>
      </c>
      <c r="AJ6" s="170">
        <v>12</v>
      </c>
      <c r="AK6" s="170">
        <v>42</v>
      </c>
      <c r="AL6" s="170">
        <v>30</v>
      </c>
      <c r="AM6" s="170">
        <v>72</v>
      </c>
      <c r="AN6" s="180">
        <v>0</v>
      </c>
      <c r="AO6" s="180">
        <v>0</v>
      </c>
      <c r="AP6" s="180">
        <v>0</v>
      </c>
      <c r="AQ6" s="180">
        <v>0</v>
      </c>
      <c r="AR6" s="180">
        <v>0</v>
      </c>
      <c r="AS6" s="180">
        <v>0</v>
      </c>
      <c r="AT6" s="180">
        <v>0</v>
      </c>
      <c r="AU6" s="180">
        <v>0</v>
      </c>
      <c r="AV6" s="180">
        <v>0</v>
      </c>
      <c r="AW6" s="180">
        <v>0</v>
      </c>
      <c r="AX6" s="180">
        <v>0</v>
      </c>
      <c r="AY6" s="180">
        <v>0</v>
      </c>
      <c r="AZ6" s="180">
        <v>0</v>
      </c>
      <c r="BA6" s="180">
        <v>0</v>
      </c>
      <c r="BB6" s="180">
        <v>0</v>
      </c>
      <c r="BC6" s="180">
        <v>0</v>
      </c>
      <c r="BD6" s="180">
        <v>0</v>
      </c>
      <c r="BE6" s="180">
        <v>0</v>
      </c>
      <c r="BF6" s="180">
        <v>0</v>
      </c>
      <c r="BG6" s="180">
        <v>0</v>
      </c>
      <c r="BH6" s="180">
        <v>0</v>
      </c>
      <c r="BI6" s="30" t="s">
        <v>27</v>
      </c>
      <c r="BJ6" s="30" t="s">
        <v>596</v>
      </c>
    </row>
    <row r="7" spans="1:124" s="115" customFormat="1" ht="21.75" x14ac:dyDescent="0.5">
      <c r="A7" s="125">
        <v>3</v>
      </c>
      <c r="B7" s="256" t="s">
        <v>30</v>
      </c>
      <c r="C7" s="176" t="s">
        <v>334</v>
      </c>
      <c r="D7" s="255">
        <v>552</v>
      </c>
      <c r="E7" s="255">
        <v>494</v>
      </c>
      <c r="F7" s="255">
        <v>1046</v>
      </c>
      <c r="G7" s="170">
        <v>0</v>
      </c>
      <c r="H7" s="170">
        <v>0</v>
      </c>
      <c r="I7" s="170">
        <v>0</v>
      </c>
      <c r="J7" s="170">
        <v>48</v>
      </c>
      <c r="K7" s="170">
        <v>41</v>
      </c>
      <c r="L7" s="170">
        <v>89</v>
      </c>
      <c r="M7" s="170">
        <v>67</v>
      </c>
      <c r="N7" s="170">
        <v>48</v>
      </c>
      <c r="O7" s="170">
        <v>115</v>
      </c>
      <c r="P7" s="170">
        <v>115</v>
      </c>
      <c r="Q7" s="170">
        <v>89</v>
      </c>
      <c r="R7" s="170">
        <v>204</v>
      </c>
      <c r="S7" s="170">
        <v>73</v>
      </c>
      <c r="T7" s="170">
        <v>60</v>
      </c>
      <c r="U7" s="170">
        <v>133</v>
      </c>
      <c r="V7" s="170">
        <v>68</v>
      </c>
      <c r="W7" s="170">
        <v>87</v>
      </c>
      <c r="X7" s="170">
        <v>155</v>
      </c>
      <c r="Y7" s="170">
        <v>75</v>
      </c>
      <c r="Z7" s="170">
        <v>77</v>
      </c>
      <c r="AA7" s="170">
        <v>152</v>
      </c>
      <c r="AB7" s="170">
        <v>75</v>
      </c>
      <c r="AC7" s="170">
        <v>57</v>
      </c>
      <c r="AD7" s="170">
        <v>132</v>
      </c>
      <c r="AE7" s="170">
        <v>69</v>
      </c>
      <c r="AF7" s="170">
        <v>66</v>
      </c>
      <c r="AG7" s="170">
        <v>135</v>
      </c>
      <c r="AH7" s="170">
        <v>77</v>
      </c>
      <c r="AI7" s="170">
        <v>58</v>
      </c>
      <c r="AJ7" s="170">
        <v>135</v>
      </c>
      <c r="AK7" s="170">
        <v>437</v>
      </c>
      <c r="AL7" s="170">
        <v>405</v>
      </c>
      <c r="AM7" s="170">
        <v>842</v>
      </c>
      <c r="AN7" s="180">
        <v>0</v>
      </c>
      <c r="AO7" s="180">
        <v>0</v>
      </c>
      <c r="AP7" s="180">
        <v>0</v>
      </c>
      <c r="AQ7" s="180">
        <v>0</v>
      </c>
      <c r="AR7" s="180">
        <v>0</v>
      </c>
      <c r="AS7" s="180">
        <v>0</v>
      </c>
      <c r="AT7" s="180">
        <v>0</v>
      </c>
      <c r="AU7" s="180">
        <v>0</v>
      </c>
      <c r="AV7" s="180">
        <v>0</v>
      </c>
      <c r="AW7" s="180">
        <v>0</v>
      </c>
      <c r="AX7" s="180">
        <v>0</v>
      </c>
      <c r="AY7" s="180">
        <v>0</v>
      </c>
      <c r="AZ7" s="180">
        <v>0</v>
      </c>
      <c r="BA7" s="180">
        <v>0</v>
      </c>
      <c r="BB7" s="180">
        <v>0</v>
      </c>
      <c r="BC7" s="180">
        <v>0</v>
      </c>
      <c r="BD7" s="180">
        <v>0</v>
      </c>
      <c r="BE7" s="180">
        <v>0</v>
      </c>
      <c r="BF7" s="180">
        <v>0</v>
      </c>
      <c r="BG7" s="180">
        <v>0</v>
      </c>
      <c r="BH7" s="180">
        <v>0</v>
      </c>
      <c r="BI7" s="30" t="s">
        <v>27</v>
      </c>
      <c r="BJ7" s="30" t="s">
        <v>28</v>
      </c>
    </row>
    <row r="8" spans="1:124" s="115" customFormat="1" ht="21.75" x14ac:dyDescent="0.5">
      <c r="A8" s="125">
        <v>4</v>
      </c>
      <c r="B8" s="279" t="s">
        <v>31</v>
      </c>
      <c r="C8" s="176" t="s">
        <v>334</v>
      </c>
      <c r="D8" s="255">
        <v>851</v>
      </c>
      <c r="E8" s="255">
        <v>808</v>
      </c>
      <c r="F8" s="255">
        <v>1659</v>
      </c>
      <c r="G8" s="170">
        <v>0</v>
      </c>
      <c r="H8" s="170">
        <v>0</v>
      </c>
      <c r="I8" s="170">
        <v>0</v>
      </c>
      <c r="J8" s="170">
        <v>92</v>
      </c>
      <c r="K8" s="170">
        <v>87</v>
      </c>
      <c r="L8" s="170">
        <v>179</v>
      </c>
      <c r="M8" s="170">
        <v>96</v>
      </c>
      <c r="N8" s="170">
        <v>83</v>
      </c>
      <c r="O8" s="170">
        <v>179</v>
      </c>
      <c r="P8" s="170">
        <v>188</v>
      </c>
      <c r="Q8" s="170">
        <v>170</v>
      </c>
      <c r="R8" s="170">
        <v>358</v>
      </c>
      <c r="S8" s="170">
        <v>122</v>
      </c>
      <c r="T8" s="170">
        <v>88</v>
      </c>
      <c r="U8" s="170">
        <v>210</v>
      </c>
      <c r="V8" s="170">
        <v>97</v>
      </c>
      <c r="W8" s="170">
        <v>120</v>
      </c>
      <c r="X8" s="170">
        <v>217</v>
      </c>
      <c r="Y8" s="170">
        <v>109</v>
      </c>
      <c r="Z8" s="170">
        <v>109</v>
      </c>
      <c r="AA8" s="170">
        <v>218</v>
      </c>
      <c r="AB8" s="170">
        <v>118</v>
      </c>
      <c r="AC8" s="170">
        <v>103</v>
      </c>
      <c r="AD8" s="170">
        <v>221</v>
      </c>
      <c r="AE8" s="170">
        <v>100</v>
      </c>
      <c r="AF8" s="170">
        <v>112</v>
      </c>
      <c r="AG8" s="170">
        <v>212</v>
      </c>
      <c r="AH8" s="170">
        <v>117</v>
      </c>
      <c r="AI8" s="170">
        <v>106</v>
      </c>
      <c r="AJ8" s="170">
        <v>223</v>
      </c>
      <c r="AK8" s="170">
        <v>663</v>
      </c>
      <c r="AL8" s="170">
        <v>638</v>
      </c>
      <c r="AM8" s="170">
        <v>1301</v>
      </c>
      <c r="AN8" s="180">
        <v>0</v>
      </c>
      <c r="AO8" s="180">
        <v>0</v>
      </c>
      <c r="AP8" s="180">
        <v>0</v>
      </c>
      <c r="AQ8" s="180">
        <v>0</v>
      </c>
      <c r="AR8" s="180">
        <v>0</v>
      </c>
      <c r="AS8" s="180">
        <v>0</v>
      </c>
      <c r="AT8" s="180">
        <v>0</v>
      </c>
      <c r="AU8" s="180">
        <v>0</v>
      </c>
      <c r="AV8" s="180">
        <v>0</v>
      </c>
      <c r="AW8" s="180">
        <v>0</v>
      </c>
      <c r="AX8" s="180">
        <v>0</v>
      </c>
      <c r="AY8" s="180">
        <v>0</v>
      </c>
      <c r="AZ8" s="180">
        <v>0</v>
      </c>
      <c r="BA8" s="180">
        <v>0</v>
      </c>
      <c r="BB8" s="180">
        <v>0</v>
      </c>
      <c r="BC8" s="180">
        <v>0</v>
      </c>
      <c r="BD8" s="180">
        <v>0</v>
      </c>
      <c r="BE8" s="180">
        <v>0</v>
      </c>
      <c r="BF8" s="180">
        <v>0</v>
      </c>
      <c r="BG8" s="180">
        <v>0</v>
      </c>
      <c r="BH8" s="180">
        <v>0</v>
      </c>
      <c r="BI8" s="154" t="s">
        <v>27</v>
      </c>
      <c r="BJ8" s="30" t="s">
        <v>28</v>
      </c>
    </row>
    <row r="9" spans="1:124" s="115" customFormat="1" x14ac:dyDescent="0.45">
      <c r="A9" s="210">
        <v>5</v>
      </c>
      <c r="B9" s="273" t="s">
        <v>32</v>
      </c>
      <c r="C9" s="274" t="s">
        <v>334</v>
      </c>
      <c r="D9" s="275">
        <f t="shared" ref="D9:E9" si="1">+P9+AK9+BF9</f>
        <v>1790</v>
      </c>
      <c r="E9" s="275">
        <f t="shared" si="1"/>
        <v>1390</v>
      </c>
      <c r="F9" s="275">
        <f t="shared" ref="F9:F53" si="2">SUM(D9:E9)</f>
        <v>3180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f t="shared" ref="L9:L53" si="3">SUM(J9:K9)</f>
        <v>0</v>
      </c>
      <c r="M9" s="25">
        <v>0</v>
      </c>
      <c r="N9" s="25">
        <v>0</v>
      </c>
      <c r="O9" s="25">
        <v>0</v>
      </c>
      <c r="P9" s="29">
        <f t="shared" ref="P9:P54" si="4">+G9+J9+M9</f>
        <v>0</v>
      </c>
      <c r="Q9" s="29">
        <f t="shared" ref="Q9:Q54" si="5">+H9+K9+N9</f>
        <v>0</v>
      </c>
      <c r="R9" s="26">
        <f t="shared" ref="R9:R54" si="6">SUM(P9:Q9)</f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372</v>
      </c>
      <c r="AO9" s="25">
        <v>267</v>
      </c>
      <c r="AP9" s="26">
        <v>639</v>
      </c>
      <c r="AQ9" s="127">
        <v>336</v>
      </c>
      <c r="AR9" s="127">
        <v>208</v>
      </c>
      <c r="AS9" s="26">
        <v>544</v>
      </c>
      <c r="AT9" s="25">
        <v>386</v>
      </c>
      <c r="AU9" s="25">
        <v>266</v>
      </c>
      <c r="AV9" s="26">
        <v>652</v>
      </c>
      <c r="AW9" s="25">
        <v>248</v>
      </c>
      <c r="AX9" s="25">
        <v>206</v>
      </c>
      <c r="AY9" s="26">
        <v>454</v>
      </c>
      <c r="AZ9" s="25">
        <v>220</v>
      </c>
      <c r="BA9" s="25">
        <v>231</v>
      </c>
      <c r="BB9" s="26">
        <v>451</v>
      </c>
      <c r="BC9" s="25">
        <v>228</v>
      </c>
      <c r="BD9" s="25">
        <v>212</v>
      </c>
      <c r="BE9" s="26">
        <v>440</v>
      </c>
      <c r="BF9" s="220">
        <f>SUM(AN9+AQ9+AT9+AW9+AZ9+BC9)</f>
        <v>1790</v>
      </c>
      <c r="BG9" s="220">
        <f t="shared" ref="BG9:BH9" si="7">SUM(AO9+AR9+AU9+AX9+BA9+BD9)</f>
        <v>1390</v>
      </c>
      <c r="BH9" s="220">
        <f t="shared" si="7"/>
        <v>3180</v>
      </c>
      <c r="BI9" s="30" t="s">
        <v>27</v>
      </c>
      <c r="BJ9" s="30" t="s">
        <v>28</v>
      </c>
    </row>
    <row r="10" spans="1:124" s="134" customFormat="1" x14ac:dyDescent="0.45">
      <c r="A10" s="252">
        <v>6</v>
      </c>
      <c r="B10" s="326" t="s">
        <v>33</v>
      </c>
      <c r="C10" s="208" t="s">
        <v>334</v>
      </c>
      <c r="D10" s="130">
        <f>+P10+AK10+BF10</f>
        <v>733</v>
      </c>
      <c r="E10" s="130">
        <f>+Q10+AL10+BG10</f>
        <v>727</v>
      </c>
      <c r="F10" s="130">
        <f t="shared" si="2"/>
        <v>1460</v>
      </c>
      <c r="G10" s="131">
        <v>66</v>
      </c>
      <c r="H10" s="131">
        <v>56</v>
      </c>
      <c r="I10" s="132">
        <f t="shared" ref="I10" si="8">SUM(G10:H10)</f>
        <v>122</v>
      </c>
      <c r="J10" s="131">
        <v>80</v>
      </c>
      <c r="K10" s="131">
        <v>66</v>
      </c>
      <c r="L10" s="132">
        <f t="shared" si="3"/>
        <v>146</v>
      </c>
      <c r="M10" s="131">
        <v>86</v>
      </c>
      <c r="N10" s="129">
        <v>81</v>
      </c>
      <c r="O10" s="132">
        <f t="shared" ref="O10" si="9">SUM(M10:N10)</f>
        <v>167</v>
      </c>
      <c r="P10" s="130">
        <f>+G10+J10+M10</f>
        <v>232</v>
      </c>
      <c r="Q10" s="130">
        <f>+H10+K10+N10</f>
        <v>203</v>
      </c>
      <c r="R10" s="132">
        <f>SUM(P10:Q10)</f>
        <v>435</v>
      </c>
      <c r="S10" s="131">
        <v>90</v>
      </c>
      <c r="T10" s="131">
        <v>74</v>
      </c>
      <c r="U10" s="132">
        <f t="shared" ref="U10:U50" si="10">SUM(S10:T10)</f>
        <v>164</v>
      </c>
      <c r="V10" s="131">
        <v>79</v>
      </c>
      <c r="W10" s="131">
        <v>85</v>
      </c>
      <c r="X10" s="132">
        <f t="shared" ref="X10:X50" si="11">SUM(V10:W10)</f>
        <v>164</v>
      </c>
      <c r="Y10" s="131">
        <v>86</v>
      </c>
      <c r="Z10" s="131">
        <v>94</v>
      </c>
      <c r="AA10" s="132">
        <f t="shared" ref="AA10:AA50" si="12">SUM(Y10:Z10)</f>
        <v>180</v>
      </c>
      <c r="AB10" s="131">
        <v>72</v>
      </c>
      <c r="AC10" s="131">
        <v>91</v>
      </c>
      <c r="AD10" s="132">
        <f t="shared" ref="AD10:AD50" si="13">SUM(AB10:AC10)</f>
        <v>163</v>
      </c>
      <c r="AE10" s="131">
        <v>94</v>
      </c>
      <c r="AF10" s="131">
        <v>77</v>
      </c>
      <c r="AG10" s="132">
        <f t="shared" ref="AG10:AG50" si="14">SUM(AE10:AF10)</f>
        <v>171</v>
      </c>
      <c r="AH10" s="131">
        <v>80</v>
      </c>
      <c r="AI10" s="131">
        <v>103</v>
      </c>
      <c r="AJ10" s="132">
        <f t="shared" ref="AJ10:AJ50" si="15">SUM(AH10:AI10)</f>
        <v>183</v>
      </c>
      <c r="AK10" s="132">
        <f>+S10+V10+Y10+AB10+AE10+AH10</f>
        <v>501</v>
      </c>
      <c r="AL10" s="132">
        <f>+T10+W10+Z10+AC10+AF10+AI10</f>
        <v>524</v>
      </c>
      <c r="AM10" s="132">
        <f>SUM(AK10:AL10)</f>
        <v>1025</v>
      </c>
      <c r="AN10" s="131">
        <v>0</v>
      </c>
      <c r="AO10" s="131">
        <v>0</v>
      </c>
      <c r="AP10" s="132">
        <f t="shared" ref="AP10" si="16">SUM(AN10:AO10)</f>
        <v>0</v>
      </c>
      <c r="AQ10" s="131">
        <v>0</v>
      </c>
      <c r="AR10" s="131">
        <v>0</v>
      </c>
      <c r="AS10" s="132">
        <f t="shared" ref="AS10" si="17">SUM(AQ10:AR10)</f>
        <v>0</v>
      </c>
      <c r="AT10" s="131">
        <v>0</v>
      </c>
      <c r="AU10" s="131">
        <v>0</v>
      </c>
      <c r="AV10" s="132">
        <f t="shared" ref="AV10" si="18">SUM(AT10:AU10)</f>
        <v>0</v>
      </c>
      <c r="AW10" s="131">
        <v>0</v>
      </c>
      <c r="AX10" s="131">
        <v>0</v>
      </c>
      <c r="AY10" s="132">
        <f t="shared" ref="AY10" si="19">SUM(AW10:AX10)</f>
        <v>0</v>
      </c>
      <c r="AZ10" s="131">
        <v>0</v>
      </c>
      <c r="BA10" s="131">
        <v>0</v>
      </c>
      <c r="BB10" s="132">
        <f t="shared" ref="BB10" si="20">SUM(AZ10:BA10)</f>
        <v>0</v>
      </c>
      <c r="BC10" s="131">
        <v>0</v>
      </c>
      <c r="BD10" s="131">
        <v>0</v>
      </c>
      <c r="BE10" s="132">
        <f t="shared" ref="BE10" si="21">SUM(BC10:BD10)</f>
        <v>0</v>
      </c>
      <c r="BF10" s="131">
        <v>0</v>
      </c>
      <c r="BG10" s="131">
        <v>0</v>
      </c>
      <c r="BH10" s="132">
        <f t="shared" ref="BH10" si="22">SUM(BF10:BG10)</f>
        <v>0</v>
      </c>
      <c r="BI10" s="129" t="s">
        <v>27</v>
      </c>
      <c r="BJ10" s="129" t="s">
        <v>28</v>
      </c>
    </row>
    <row r="11" spans="1:124" s="134" customFormat="1" ht="24.75" customHeight="1" x14ac:dyDescent="0.45">
      <c r="A11" s="210">
        <v>7</v>
      </c>
      <c r="B11" s="327" t="s">
        <v>448</v>
      </c>
      <c r="C11" s="211" t="s">
        <v>334</v>
      </c>
      <c r="D11" s="130">
        <f>+P11+AK11+BF11</f>
        <v>337</v>
      </c>
      <c r="E11" s="130">
        <f>+Q11+AL11+BG11</f>
        <v>239</v>
      </c>
      <c r="F11" s="130">
        <f t="shared" ref="F11" si="23">SUM(D11:E11)</f>
        <v>576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130">
        <f>+G11+J11+M11</f>
        <v>0</v>
      </c>
      <c r="Q11" s="130">
        <f>+H11+K11+N11</f>
        <v>0</v>
      </c>
      <c r="R11" s="132">
        <f>SUM(P11:Q11)</f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131">
        <v>69</v>
      </c>
      <c r="AO11" s="131">
        <v>40</v>
      </c>
      <c r="AP11" s="132">
        <f t="shared" ref="AP11" si="24">SUM(AN11:AO11)</f>
        <v>109</v>
      </c>
      <c r="AQ11" s="131">
        <v>67</v>
      </c>
      <c r="AR11" s="131">
        <v>52</v>
      </c>
      <c r="AS11" s="132">
        <f t="shared" ref="AS11" si="25">SUM(AQ11:AR11)</f>
        <v>119</v>
      </c>
      <c r="AT11" s="131">
        <v>97</v>
      </c>
      <c r="AU11" s="131">
        <v>57</v>
      </c>
      <c r="AV11" s="132">
        <v>157</v>
      </c>
      <c r="AW11" s="131">
        <v>38</v>
      </c>
      <c r="AX11" s="131">
        <v>27</v>
      </c>
      <c r="AY11" s="132">
        <f t="shared" ref="AY11" si="26">SUM(AW11:AX11)</f>
        <v>65</v>
      </c>
      <c r="AZ11" s="131">
        <v>31</v>
      </c>
      <c r="BA11" s="131">
        <v>30</v>
      </c>
      <c r="BB11" s="132">
        <f t="shared" ref="BB11" si="27">SUM(AZ11:BA11)</f>
        <v>61</v>
      </c>
      <c r="BC11" s="131">
        <v>35</v>
      </c>
      <c r="BD11" s="131">
        <v>33</v>
      </c>
      <c r="BE11" s="132">
        <f t="shared" ref="BE11" si="28">SUM(BC11:BD11)</f>
        <v>68</v>
      </c>
      <c r="BF11" s="26">
        <f t="shared" ref="BF11" si="29">+AN11+AQ11+AT11+AW11+AZ11+BC11</f>
        <v>337</v>
      </c>
      <c r="BG11" s="26">
        <f t="shared" ref="BG11" si="30">+AO11+AR11+AU11+AX11+BA11+BD11</f>
        <v>239</v>
      </c>
      <c r="BH11" s="40">
        <f>SUM(BF11:BG11)</f>
        <v>576</v>
      </c>
      <c r="BI11" s="129"/>
      <c r="BJ11" s="129"/>
    </row>
    <row r="12" spans="1:124" s="138" customFormat="1" x14ac:dyDescent="0.45">
      <c r="A12" s="135"/>
      <c r="B12" s="251" t="s">
        <v>6</v>
      </c>
      <c r="C12" s="136"/>
      <c r="D12" s="178">
        <f>SUM(D5:D11)</f>
        <v>4432</v>
      </c>
      <c r="E12" s="136">
        <f t="shared" ref="E12:G12" si="31">SUM(E5:E11)</f>
        <v>3819</v>
      </c>
      <c r="F12" s="136">
        <f t="shared" si="31"/>
        <v>8251</v>
      </c>
      <c r="G12" s="136">
        <f t="shared" si="31"/>
        <v>66</v>
      </c>
      <c r="H12" s="136">
        <f t="shared" ref="H12" si="32">SUM(H5:H11)</f>
        <v>56</v>
      </c>
      <c r="I12" s="136">
        <f t="shared" ref="I12:J12" si="33">SUM(I5:I11)</f>
        <v>122</v>
      </c>
      <c r="J12" s="136">
        <f t="shared" si="33"/>
        <v>234</v>
      </c>
      <c r="K12" s="136">
        <f t="shared" ref="K12" si="34">SUM(K5:K11)</f>
        <v>215</v>
      </c>
      <c r="L12" s="136">
        <f>SUM(L5:L11)</f>
        <v>449</v>
      </c>
      <c r="M12" s="136">
        <f t="shared" ref="M12" si="35">SUM(M5:M11)</f>
        <v>266</v>
      </c>
      <c r="N12" s="136">
        <f t="shared" ref="N12" si="36">SUM(N5:N11)</f>
        <v>228</v>
      </c>
      <c r="O12" s="136">
        <f t="shared" ref="O12:P12" si="37">SUM(O5:O11)</f>
        <v>494</v>
      </c>
      <c r="P12" s="136">
        <f t="shared" si="37"/>
        <v>566</v>
      </c>
      <c r="Q12" s="136">
        <f t="shared" ref="Q12" si="38">SUM(Q5:Q11)</f>
        <v>499</v>
      </c>
      <c r="R12" s="136">
        <f t="shared" ref="R12:S12" si="39">SUM(R5:R11)</f>
        <v>1065</v>
      </c>
      <c r="S12" s="136">
        <f t="shared" si="39"/>
        <v>305</v>
      </c>
      <c r="T12" s="136">
        <f t="shared" ref="T12" si="40">SUM(T5:T11)</f>
        <v>246</v>
      </c>
      <c r="U12" s="136">
        <f t="shared" ref="U12:V12" si="41">SUM(U5:U11)</f>
        <v>551</v>
      </c>
      <c r="V12" s="136">
        <f t="shared" si="41"/>
        <v>271</v>
      </c>
      <c r="W12" s="136">
        <f t="shared" ref="W12" si="42">SUM(W5:W11)</f>
        <v>316</v>
      </c>
      <c r="X12" s="136">
        <f t="shared" ref="X12:Y12" si="43">SUM(X5:X11)</f>
        <v>587</v>
      </c>
      <c r="Y12" s="136">
        <f t="shared" si="43"/>
        <v>298</v>
      </c>
      <c r="Z12" s="136">
        <f t="shared" ref="Z12" si="44">SUM(Z5:Z11)</f>
        <v>305</v>
      </c>
      <c r="AA12" s="136">
        <f t="shared" ref="AA12:AB12" si="45">SUM(AA5:AA11)</f>
        <v>603</v>
      </c>
      <c r="AB12" s="136">
        <f t="shared" si="45"/>
        <v>288</v>
      </c>
      <c r="AC12" s="136">
        <f t="shared" ref="AC12" si="46">SUM(AC5:AC11)</f>
        <v>271</v>
      </c>
      <c r="AD12" s="136">
        <f t="shared" ref="AD12:AE12" si="47">SUM(AD5:AD11)</f>
        <v>559</v>
      </c>
      <c r="AE12" s="136">
        <f t="shared" si="47"/>
        <v>283</v>
      </c>
      <c r="AF12" s="136">
        <f t="shared" ref="AF12" si="48">SUM(AF5:AF11)</f>
        <v>268</v>
      </c>
      <c r="AG12" s="136">
        <f t="shared" ref="AG12:AH12" si="49">SUM(AG5:AG11)</f>
        <v>551</v>
      </c>
      <c r="AH12" s="136">
        <f t="shared" si="49"/>
        <v>294</v>
      </c>
      <c r="AI12" s="136">
        <f t="shared" ref="AI12" si="50">SUM(AI5:AI11)</f>
        <v>285</v>
      </c>
      <c r="AJ12" s="136">
        <f t="shared" ref="AJ12:AK12" si="51">SUM(AJ5:AJ11)</f>
        <v>579</v>
      </c>
      <c r="AK12" s="178">
        <f t="shared" si="51"/>
        <v>1739</v>
      </c>
      <c r="AL12" s="178">
        <f t="shared" ref="AL12" si="52">SUM(AL5:AL11)</f>
        <v>1691</v>
      </c>
      <c r="AM12" s="136">
        <f t="shared" ref="AM12:AN12" si="53">SUM(AM5:AM11)</f>
        <v>3430</v>
      </c>
      <c r="AN12" s="136">
        <f t="shared" si="53"/>
        <v>441</v>
      </c>
      <c r="AO12" s="136">
        <f t="shared" ref="AO12" si="54">SUM(AO5:AO11)</f>
        <v>307</v>
      </c>
      <c r="AP12" s="136">
        <f t="shared" ref="AP12:AQ12" si="55">SUM(AP5:AP11)</f>
        <v>748</v>
      </c>
      <c r="AQ12" s="136">
        <f t="shared" si="55"/>
        <v>403</v>
      </c>
      <c r="AR12" s="136">
        <f t="shared" ref="AR12" si="56">SUM(AR5:AR11)</f>
        <v>260</v>
      </c>
      <c r="AS12" s="136">
        <f t="shared" ref="AS12:AT12" si="57">SUM(AS5:AS11)</f>
        <v>663</v>
      </c>
      <c r="AT12" s="136">
        <f t="shared" si="57"/>
        <v>483</v>
      </c>
      <c r="AU12" s="136">
        <f t="shared" ref="AU12" si="58">SUM(AU5:AU11)</f>
        <v>323</v>
      </c>
      <c r="AV12" s="136">
        <f t="shared" ref="AV12:AW12" si="59">SUM(AV5:AV11)</f>
        <v>809</v>
      </c>
      <c r="AW12" s="136">
        <f t="shared" si="59"/>
        <v>286</v>
      </c>
      <c r="AX12" s="136">
        <f t="shared" ref="AX12" si="60">SUM(AX5:AX11)</f>
        <v>233</v>
      </c>
      <c r="AY12" s="136">
        <f t="shared" ref="AY12:AZ12" si="61">SUM(AY5:AY11)</f>
        <v>519</v>
      </c>
      <c r="AZ12" s="136">
        <f t="shared" si="61"/>
        <v>251</v>
      </c>
      <c r="BA12" s="136">
        <f t="shared" ref="BA12" si="62">SUM(BA5:BA11)</f>
        <v>261</v>
      </c>
      <c r="BB12" s="136">
        <f t="shared" ref="BB12:BC12" si="63">SUM(BB5:BB11)</f>
        <v>512</v>
      </c>
      <c r="BC12" s="136">
        <f t="shared" si="63"/>
        <v>263</v>
      </c>
      <c r="BD12" s="136">
        <f t="shared" ref="BD12" si="64">SUM(BD5:BD11)</f>
        <v>245</v>
      </c>
      <c r="BE12" s="136">
        <f t="shared" ref="BE12:BF12" si="65">SUM(BE5:BE11)</f>
        <v>508</v>
      </c>
      <c r="BF12" s="178">
        <f t="shared" si="65"/>
        <v>2127</v>
      </c>
      <c r="BG12" s="178">
        <f t="shared" ref="BG12" si="66">SUM(BG5:BG11)</f>
        <v>1629</v>
      </c>
      <c r="BH12" s="136">
        <f t="shared" ref="BH12:BI12" si="67">SUM(BH5:BH11)</f>
        <v>3756</v>
      </c>
      <c r="BI12" s="136">
        <f t="shared" si="67"/>
        <v>0</v>
      </c>
      <c r="BJ12" s="136">
        <f t="shared" ref="BJ12" si="68">SUM(BJ5:BJ11)</f>
        <v>0</v>
      </c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</row>
    <row r="13" spans="1:124" s="115" customFormat="1" ht="21.75" x14ac:dyDescent="0.5">
      <c r="A13" s="126">
        <v>7</v>
      </c>
      <c r="B13" s="257" t="s">
        <v>505</v>
      </c>
      <c r="C13" s="258" t="s">
        <v>347</v>
      </c>
      <c r="D13" s="255">
        <v>265</v>
      </c>
      <c r="E13" s="255">
        <v>266</v>
      </c>
      <c r="F13" s="255">
        <v>531</v>
      </c>
      <c r="G13" s="170">
        <v>0</v>
      </c>
      <c r="H13" s="170">
        <v>0</v>
      </c>
      <c r="I13" s="170">
        <v>0</v>
      </c>
      <c r="J13" s="170">
        <v>27</v>
      </c>
      <c r="K13" s="170">
        <v>34</v>
      </c>
      <c r="L13" s="170">
        <v>61</v>
      </c>
      <c r="M13" s="170">
        <v>34</v>
      </c>
      <c r="N13" s="170">
        <v>40</v>
      </c>
      <c r="O13" s="170">
        <v>74</v>
      </c>
      <c r="P13" s="170">
        <v>61</v>
      </c>
      <c r="Q13" s="170">
        <v>74</v>
      </c>
      <c r="R13" s="170">
        <v>135</v>
      </c>
      <c r="S13" s="170">
        <v>35</v>
      </c>
      <c r="T13" s="170">
        <v>45</v>
      </c>
      <c r="U13" s="170">
        <v>80</v>
      </c>
      <c r="V13" s="170">
        <v>39</v>
      </c>
      <c r="W13" s="170">
        <v>32</v>
      </c>
      <c r="X13" s="170">
        <v>71</v>
      </c>
      <c r="Y13" s="170">
        <v>40</v>
      </c>
      <c r="Z13" s="170">
        <v>24</v>
      </c>
      <c r="AA13" s="170">
        <v>64</v>
      </c>
      <c r="AB13" s="170">
        <v>33</v>
      </c>
      <c r="AC13" s="170">
        <v>30</v>
      </c>
      <c r="AD13" s="170">
        <v>63</v>
      </c>
      <c r="AE13" s="170">
        <v>36</v>
      </c>
      <c r="AF13" s="170">
        <v>33</v>
      </c>
      <c r="AG13" s="170">
        <v>69</v>
      </c>
      <c r="AH13" s="170">
        <v>21</v>
      </c>
      <c r="AI13" s="170">
        <v>28</v>
      </c>
      <c r="AJ13" s="170">
        <v>49</v>
      </c>
      <c r="AK13" s="170">
        <v>204</v>
      </c>
      <c r="AL13" s="170">
        <v>192</v>
      </c>
      <c r="AM13" s="170">
        <v>396</v>
      </c>
      <c r="AN13" s="180">
        <v>0</v>
      </c>
      <c r="AO13" s="180">
        <v>0</v>
      </c>
      <c r="AP13" s="180">
        <v>0</v>
      </c>
      <c r="AQ13" s="180">
        <v>0</v>
      </c>
      <c r="AR13" s="180">
        <v>0</v>
      </c>
      <c r="AS13" s="180">
        <v>0</v>
      </c>
      <c r="AT13" s="180">
        <v>0</v>
      </c>
      <c r="AU13" s="180">
        <v>0</v>
      </c>
      <c r="AV13" s="180">
        <v>0</v>
      </c>
      <c r="AW13" s="180">
        <v>0</v>
      </c>
      <c r="AX13" s="180">
        <v>0</v>
      </c>
      <c r="AY13" s="180">
        <v>0</v>
      </c>
      <c r="AZ13" s="180">
        <v>0</v>
      </c>
      <c r="BA13" s="180">
        <v>0</v>
      </c>
      <c r="BB13" s="180">
        <v>0</v>
      </c>
      <c r="BC13" s="180">
        <v>0</v>
      </c>
      <c r="BD13" s="180">
        <v>0</v>
      </c>
      <c r="BE13" s="180">
        <v>0</v>
      </c>
      <c r="BF13" s="180">
        <v>0</v>
      </c>
      <c r="BG13" s="180">
        <v>0</v>
      </c>
      <c r="BH13" s="180">
        <v>0</v>
      </c>
      <c r="BI13" s="30" t="s">
        <v>27</v>
      </c>
      <c r="BJ13" s="154" t="s">
        <v>489</v>
      </c>
    </row>
    <row r="14" spans="1:124" s="115" customFormat="1" ht="21.75" x14ac:dyDescent="0.5">
      <c r="A14" s="126">
        <v>8</v>
      </c>
      <c r="B14" s="253" t="s">
        <v>437</v>
      </c>
      <c r="C14" s="258" t="s">
        <v>347</v>
      </c>
      <c r="D14" s="255">
        <v>523</v>
      </c>
      <c r="E14" s="255">
        <v>491</v>
      </c>
      <c r="F14" s="255">
        <v>1014</v>
      </c>
      <c r="G14" s="170">
        <v>0</v>
      </c>
      <c r="H14" s="170">
        <v>0</v>
      </c>
      <c r="I14" s="170">
        <v>0</v>
      </c>
      <c r="J14" s="170">
        <v>38</v>
      </c>
      <c r="K14" s="170">
        <v>30</v>
      </c>
      <c r="L14" s="170">
        <v>68</v>
      </c>
      <c r="M14" s="170">
        <v>43</v>
      </c>
      <c r="N14" s="170">
        <v>42</v>
      </c>
      <c r="O14" s="170">
        <v>85</v>
      </c>
      <c r="P14" s="170">
        <v>81</v>
      </c>
      <c r="Q14" s="170">
        <v>72</v>
      </c>
      <c r="R14" s="170">
        <v>153</v>
      </c>
      <c r="S14" s="170">
        <v>48</v>
      </c>
      <c r="T14" s="170">
        <v>42</v>
      </c>
      <c r="U14" s="170">
        <v>90</v>
      </c>
      <c r="V14" s="170">
        <v>58</v>
      </c>
      <c r="W14" s="170">
        <v>52</v>
      </c>
      <c r="X14" s="170">
        <v>110</v>
      </c>
      <c r="Y14" s="170">
        <v>55</v>
      </c>
      <c r="Z14" s="170">
        <v>76</v>
      </c>
      <c r="AA14" s="170">
        <v>131</v>
      </c>
      <c r="AB14" s="170">
        <v>62</v>
      </c>
      <c r="AC14" s="170">
        <v>71</v>
      </c>
      <c r="AD14" s="170">
        <v>133</v>
      </c>
      <c r="AE14" s="170">
        <v>62</v>
      </c>
      <c r="AF14" s="170">
        <v>55</v>
      </c>
      <c r="AG14" s="170">
        <v>117</v>
      </c>
      <c r="AH14" s="170">
        <v>57</v>
      </c>
      <c r="AI14" s="170">
        <v>62</v>
      </c>
      <c r="AJ14" s="170">
        <v>119</v>
      </c>
      <c r="AK14" s="170">
        <v>342</v>
      </c>
      <c r="AL14" s="170">
        <v>358</v>
      </c>
      <c r="AM14" s="170">
        <v>700</v>
      </c>
      <c r="AN14" s="180">
        <v>30</v>
      </c>
      <c r="AO14" s="180">
        <v>19</v>
      </c>
      <c r="AP14" s="180">
        <v>49</v>
      </c>
      <c r="AQ14" s="180">
        <v>46</v>
      </c>
      <c r="AR14" s="180">
        <v>20</v>
      </c>
      <c r="AS14" s="180">
        <v>66</v>
      </c>
      <c r="AT14" s="180">
        <v>24</v>
      </c>
      <c r="AU14" s="180">
        <v>22</v>
      </c>
      <c r="AV14" s="180">
        <v>46</v>
      </c>
      <c r="AW14" s="180">
        <v>0</v>
      </c>
      <c r="AX14" s="180">
        <v>0</v>
      </c>
      <c r="AY14" s="180">
        <v>0</v>
      </c>
      <c r="AZ14" s="180">
        <v>0</v>
      </c>
      <c r="BA14" s="180">
        <v>0</v>
      </c>
      <c r="BB14" s="180">
        <v>0</v>
      </c>
      <c r="BC14" s="180">
        <v>0</v>
      </c>
      <c r="BD14" s="180">
        <v>0</v>
      </c>
      <c r="BE14" s="180">
        <v>0</v>
      </c>
      <c r="BF14" s="180">
        <v>100</v>
      </c>
      <c r="BG14" s="180">
        <v>61</v>
      </c>
      <c r="BH14" s="180">
        <v>161</v>
      </c>
      <c r="BI14" s="30" t="s">
        <v>27</v>
      </c>
      <c r="BJ14" s="154" t="s">
        <v>489</v>
      </c>
    </row>
    <row r="15" spans="1:124" s="138" customFormat="1" x14ac:dyDescent="0.45">
      <c r="A15" s="135"/>
      <c r="B15" s="251" t="s">
        <v>6</v>
      </c>
      <c r="C15" s="136"/>
      <c r="D15" s="136">
        <f>SUM(D13:D14)</f>
        <v>788</v>
      </c>
      <c r="E15" s="136">
        <f t="shared" ref="E15:L15" si="69">SUM(E13:E14)</f>
        <v>757</v>
      </c>
      <c r="F15" s="136">
        <f t="shared" si="69"/>
        <v>1545</v>
      </c>
      <c r="G15" s="136">
        <f t="shared" si="69"/>
        <v>0</v>
      </c>
      <c r="H15" s="136">
        <f t="shared" si="69"/>
        <v>0</v>
      </c>
      <c r="I15" s="136">
        <f t="shared" si="69"/>
        <v>0</v>
      </c>
      <c r="J15" s="136">
        <f t="shared" si="69"/>
        <v>65</v>
      </c>
      <c r="K15" s="136">
        <f t="shared" si="69"/>
        <v>64</v>
      </c>
      <c r="L15" s="136">
        <f t="shared" si="69"/>
        <v>129</v>
      </c>
      <c r="M15" s="136">
        <f t="shared" ref="M15:BH15" si="70">SUM(M13:M14)</f>
        <v>77</v>
      </c>
      <c r="N15" s="136">
        <f t="shared" si="70"/>
        <v>82</v>
      </c>
      <c r="O15" s="136">
        <f t="shared" si="70"/>
        <v>159</v>
      </c>
      <c r="P15" s="136">
        <f t="shared" si="4"/>
        <v>142</v>
      </c>
      <c r="Q15" s="136">
        <f t="shared" si="5"/>
        <v>146</v>
      </c>
      <c r="R15" s="117">
        <f t="shared" si="6"/>
        <v>288</v>
      </c>
      <c r="S15" s="136">
        <f t="shared" si="70"/>
        <v>83</v>
      </c>
      <c r="T15" s="136">
        <f t="shared" si="70"/>
        <v>87</v>
      </c>
      <c r="U15" s="136">
        <f t="shared" si="70"/>
        <v>170</v>
      </c>
      <c r="V15" s="136">
        <f t="shared" si="70"/>
        <v>97</v>
      </c>
      <c r="W15" s="136">
        <f t="shared" si="70"/>
        <v>84</v>
      </c>
      <c r="X15" s="136">
        <f t="shared" si="70"/>
        <v>181</v>
      </c>
      <c r="Y15" s="136">
        <f t="shared" si="70"/>
        <v>95</v>
      </c>
      <c r="Z15" s="136">
        <f t="shared" si="70"/>
        <v>100</v>
      </c>
      <c r="AA15" s="136">
        <f t="shared" si="70"/>
        <v>195</v>
      </c>
      <c r="AB15" s="136">
        <f t="shared" si="70"/>
        <v>95</v>
      </c>
      <c r="AC15" s="136">
        <f t="shared" si="70"/>
        <v>101</v>
      </c>
      <c r="AD15" s="136">
        <f t="shared" si="70"/>
        <v>196</v>
      </c>
      <c r="AE15" s="136">
        <f t="shared" si="70"/>
        <v>98</v>
      </c>
      <c r="AF15" s="136">
        <f t="shared" si="70"/>
        <v>88</v>
      </c>
      <c r="AG15" s="136">
        <f t="shared" si="70"/>
        <v>186</v>
      </c>
      <c r="AH15" s="136">
        <f t="shared" si="70"/>
        <v>78</v>
      </c>
      <c r="AI15" s="136">
        <f t="shared" si="70"/>
        <v>90</v>
      </c>
      <c r="AJ15" s="136">
        <f t="shared" si="70"/>
        <v>168</v>
      </c>
      <c r="AK15" s="136">
        <f t="shared" si="70"/>
        <v>546</v>
      </c>
      <c r="AL15" s="136">
        <f t="shared" si="70"/>
        <v>550</v>
      </c>
      <c r="AM15" s="136">
        <f t="shared" si="70"/>
        <v>1096</v>
      </c>
      <c r="AN15" s="136">
        <f t="shared" si="70"/>
        <v>30</v>
      </c>
      <c r="AO15" s="136">
        <f t="shared" si="70"/>
        <v>19</v>
      </c>
      <c r="AP15" s="136">
        <f t="shared" si="70"/>
        <v>49</v>
      </c>
      <c r="AQ15" s="136">
        <f t="shared" si="70"/>
        <v>46</v>
      </c>
      <c r="AR15" s="136">
        <f t="shared" si="70"/>
        <v>20</v>
      </c>
      <c r="AS15" s="136">
        <f t="shared" si="70"/>
        <v>66</v>
      </c>
      <c r="AT15" s="136">
        <f t="shared" si="70"/>
        <v>24</v>
      </c>
      <c r="AU15" s="136">
        <f t="shared" si="70"/>
        <v>22</v>
      </c>
      <c r="AV15" s="136">
        <f t="shared" si="70"/>
        <v>46</v>
      </c>
      <c r="AW15" s="136">
        <f t="shared" si="70"/>
        <v>0</v>
      </c>
      <c r="AX15" s="136">
        <f t="shared" si="70"/>
        <v>0</v>
      </c>
      <c r="AY15" s="136">
        <f t="shared" si="70"/>
        <v>0</v>
      </c>
      <c r="AZ15" s="136">
        <f t="shared" si="70"/>
        <v>0</v>
      </c>
      <c r="BA15" s="136">
        <f t="shared" si="70"/>
        <v>0</v>
      </c>
      <c r="BB15" s="136">
        <f t="shared" si="70"/>
        <v>0</v>
      </c>
      <c r="BC15" s="136">
        <f t="shared" si="70"/>
        <v>0</v>
      </c>
      <c r="BD15" s="136">
        <f t="shared" si="70"/>
        <v>0</v>
      </c>
      <c r="BE15" s="136">
        <f t="shared" si="70"/>
        <v>0</v>
      </c>
      <c r="BF15" s="136">
        <f t="shared" si="70"/>
        <v>100</v>
      </c>
      <c r="BG15" s="136">
        <f t="shared" si="70"/>
        <v>61</v>
      </c>
      <c r="BH15" s="136">
        <f t="shared" si="70"/>
        <v>161</v>
      </c>
      <c r="BI15" s="136"/>
      <c r="BJ15" s="136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</row>
    <row r="16" spans="1:124" s="115" customFormat="1" ht="21.75" x14ac:dyDescent="0.5">
      <c r="A16" s="125">
        <v>9</v>
      </c>
      <c r="B16" s="253" t="s">
        <v>34</v>
      </c>
      <c r="C16" s="176" t="s">
        <v>348</v>
      </c>
      <c r="D16" s="255">
        <v>231</v>
      </c>
      <c r="E16" s="255">
        <v>183</v>
      </c>
      <c r="F16" s="255">
        <v>414</v>
      </c>
      <c r="G16" s="170">
        <v>0</v>
      </c>
      <c r="H16" s="170">
        <v>0</v>
      </c>
      <c r="I16" s="170">
        <v>0</v>
      </c>
      <c r="J16" s="170">
        <v>11</v>
      </c>
      <c r="K16" s="170">
        <v>8</v>
      </c>
      <c r="L16" s="170">
        <v>19</v>
      </c>
      <c r="M16" s="170">
        <v>10</v>
      </c>
      <c r="N16" s="170">
        <v>7</v>
      </c>
      <c r="O16" s="170">
        <v>17</v>
      </c>
      <c r="P16" s="170">
        <v>21</v>
      </c>
      <c r="Q16" s="170">
        <v>15</v>
      </c>
      <c r="R16" s="170">
        <v>36</v>
      </c>
      <c r="S16" s="170">
        <v>26</v>
      </c>
      <c r="T16" s="170">
        <v>13</v>
      </c>
      <c r="U16" s="170">
        <v>39</v>
      </c>
      <c r="V16" s="170">
        <v>25</v>
      </c>
      <c r="W16" s="170">
        <v>21</v>
      </c>
      <c r="X16" s="170">
        <v>46</v>
      </c>
      <c r="Y16" s="170">
        <v>25</v>
      </c>
      <c r="Z16" s="170">
        <v>19</v>
      </c>
      <c r="AA16" s="170">
        <v>44</v>
      </c>
      <c r="AB16" s="170">
        <v>19</v>
      </c>
      <c r="AC16" s="170">
        <v>22</v>
      </c>
      <c r="AD16" s="170">
        <v>41</v>
      </c>
      <c r="AE16" s="170">
        <v>21</v>
      </c>
      <c r="AF16" s="170">
        <v>16</v>
      </c>
      <c r="AG16" s="170">
        <v>37</v>
      </c>
      <c r="AH16" s="170">
        <v>28</v>
      </c>
      <c r="AI16" s="170">
        <v>24</v>
      </c>
      <c r="AJ16" s="170">
        <v>52</v>
      </c>
      <c r="AK16" s="170">
        <v>144</v>
      </c>
      <c r="AL16" s="170">
        <v>115</v>
      </c>
      <c r="AM16" s="170">
        <v>259</v>
      </c>
      <c r="AN16" s="180">
        <v>31</v>
      </c>
      <c r="AO16" s="180">
        <v>26</v>
      </c>
      <c r="AP16" s="180">
        <v>57</v>
      </c>
      <c r="AQ16" s="180">
        <v>18</v>
      </c>
      <c r="AR16" s="180">
        <v>9</v>
      </c>
      <c r="AS16" s="180">
        <v>27</v>
      </c>
      <c r="AT16" s="180">
        <v>17</v>
      </c>
      <c r="AU16" s="180">
        <v>18</v>
      </c>
      <c r="AV16" s="180">
        <v>35</v>
      </c>
      <c r="AW16" s="180">
        <v>0</v>
      </c>
      <c r="AX16" s="180">
        <v>0</v>
      </c>
      <c r="AY16" s="180">
        <v>0</v>
      </c>
      <c r="AZ16" s="180">
        <v>0</v>
      </c>
      <c r="BA16" s="180">
        <v>0</v>
      </c>
      <c r="BB16" s="180">
        <v>0</v>
      </c>
      <c r="BC16" s="180">
        <v>0</v>
      </c>
      <c r="BD16" s="180">
        <v>0</v>
      </c>
      <c r="BE16" s="180">
        <v>0</v>
      </c>
      <c r="BF16" s="180">
        <v>66</v>
      </c>
      <c r="BG16" s="180">
        <v>53</v>
      </c>
      <c r="BH16" s="180">
        <v>119</v>
      </c>
      <c r="BI16" s="30" t="s">
        <v>27</v>
      </c>
      <c r="BJ16" s="154" t="s">
        <v>598</v>
      </c>
    </row>
    <row r="17" spans="1:124" s="138" customFormat="1" x14ac:dyDescent="0.45">
      <c r="A17" s="135"/>
      <c r="B17" s="254" t="s">
        <v>6</v>
      </c>
      <c r="C17" s="136"/>
      <c r="D17" s="136">
        <f>D16</f>
        <v>231</v>
      </c>
      <c r="E17" s="136">
        <f t="shared" ref="E17:BH17" si="71">E16</f>
        <v>183</v>
      </c>
      <c r="F17" s="136">
        <f t="shared" si="71"/>
        <v>414</v>
      </c>
      <c r="G17" s="136">
        <f t="shared" si="71"/>
        <v>0</v>
      </c>
      <c r="H17" s="136">
        <f t="shared" si="71"/>
        <v>0</v>
      </c>
      <c r="I17" s="136">
        <f t="shared" si="71"/>
        <v>0</v>
      </c>
      <c r="J17" s="136">
        <f t="shared" si="71"/>
        <v>11</v>
      </c>
      <c r="K17" s="136">
        <f t="shared" si="71"/>
        <v>8</v>
      </c>
      <c r="L17" s="117">
        <f t="shared" si="3"/>
        <v>19</v>
      </c>
      <c r="M17" s="136">
        <f t="shared" si="71"/>
        <v>10</v>
      </c>
      <c r="N17" s="136">
        <f t="shared" si="71"/>
        <v>7</v>
      </c>
      <c r="O17" s="136">
        <f t="shared" si="71"/>
        <v>17</v>
      </c>
      <c r="P17" s="136">
        <f t="shared" si="4"/>
        <v>21</v>
      </c>
      <c r="Q17" s="136">
        <f t="shared" si="5"/>
        <v>15</v>
      </c>
      <c r="R17" s="117">
        <f t="shared" si="6"/>
        <v>36</v>
      </c>
      <c r="S17" s="136">
        <f t="shared" si="71"/>
        <v>26</v>
      </c>
      <c r="T17" s="136">
        <f t="shared" si="71"/>
        <v>13</v>
      </c>
      <c r="U17" s="136">
        <f t="shared" si="71"/>
        <v>39</v>
      </c>
      <c r="V17" s="136">
        <f t="shared" si="71"/>
        <v>25</v>
      </c>
      <c r="W17" s="136">
        <f t="shared" si="71"/>
        <v>21</v>
      </c>
      <c r="X17" s="136">
        <f t="shared" si="71"/>
        <v>46</v>
      </c>
      <c r="Y17" s="136">
        <f t="shared" si="71"/>
        <v>25</v>
      </c>
      <c r="Z17" s="136">
        <f t="shared" si="71"/>
        <v>19</v>
      </c>
      <c r="AA17" s="136">
        <f t="shared" si="71"/>
        <v>44</v>
      </c>
      <c r="AB17" s="136">
        <f t="shared" si="71"/>
        <v>19</v>
      </c>
      <c r="AC17" s="136">
        <f t="shared" si="71"/>
        <v>22</v>
      </c>
      <c r="AD17" s="136">
        <f t="shared" si="71"/>
        <v>41</v>
      </c>
      <c r="AE17" s="136">
        <f t="shared" si="71"/>
        <v>21</v>
      </c>
      <c r="AF17" s="136">
        <f t="shared" si="71"/>
        <v>16</v>
      </c>
      <c r="AG17" s="136">
        <f t="shared" si="71"/>
        <v>37</v>
      </c>
      <c r="AH17" s="136">
        <f t="shared" si="71"/>
        <v>28</v>
      </c>
      <c r="AI17" s="136">
        <f t="shared" si="71"/>
        <v>24</v>
      </c>
      <c r="AJ17" s="136">
        <f t="shared" si="71"/>
        <v>52</v>
      </c>
      <c r="AK17" s="136">
        <f t="shared" si="71"/>
        <v>144</v>
      </c>
      <c r="AL17" s="136">
        <f t="shared" si="71"/>
        <v>115</v>
      </c>
      <c r="AM17" s="136">
        <f t="shared" si="71"/>
        <v>259</v>
      </c>
      <c r="AN17" s="136">
        <f t="shared" si="71"/>
        <v>31</v>
      </c>
      <c r="AO17" s="136">
        <f t="shared" si="71"/>
        <v>26</v>
      </c>
      <c r="AP17" s="136">
        <f t="shared" si="71"/>
        <v>57</v>
      </c>
      <c r="AQ17" s="136">
        <f t="shared" si="71"/>
        <v>18</v>
      </c>
      <c r="AR17" s="136">
        <f t="shared" si="71"/>
        <v>9</v>
      </c>
      <c r="AS17" s="136">
        <f t="shared" si="71"/>
        <v>27</v>
      </c>
      <c r="AT17" s="136">
        <f t="shared" si="71"/>
        <v>17</v>
      </c>
      <c r="AU17" s="136">
        <f t="shared" si="71"/>
        <v>18</v>
      </c>
      <c r="AV17" s="136">
        <f t="shared" si="71"/>
        <v>35</v>
      </c>
      <c r="AW17" s="136">
        <f t="shared" si="71"/>
        <v>0</v>
      </c>
      <c r="AX17" s="136">
        <f t="shared" si="71"/>
        <v>0</v>
      </c>
      <c r="AY17" s="136">
        <f t="shared" si="71"/>
        <v>0</v>
      </c>
      <c r="AZ17" s="136">
        <f t="shared" si="71"/>
        <v>0</v>
      </c>
      <c r="BA17" s="136">
        <f t="shared" si="71"/>
        <v>0</v>
      </c>
      <c r="BB17" s="136">
        <f t="shared" si="71"/>
        <v>0</v>
      </c>
      <c r="BC17" s="136">
        <f t="shared" si="71"/>
        <v>0</v>
      </c>
      <c r="BD17" s="136">
        <f t="shared" si="71"/>
        <v>0</v>
      </c>
      <c r="BE17" s="136">
        <f t="shared" si="71"/>
        <v>0</v>
      </c>
      <c r="BF17" s="136">
        <f t="shared" si="71"/>
        <v>66</v>
      </c>
      <c r="BG17" s="136">
        <f t="shared" si="71"/>
        <v>53</v>
      </c>
      <c r="BH17" s="136">
        <f t="shared" si="71"/>
        <v>119</v>
      </c>
      <c r="BI17" s="136"/>
      <c r="BJ17" s="136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</row>
    <row r="18" spans="1:124" s="115" customFormat="1" ht="21.75" x14ac:dyDescent="0.5">
      <c r="A18" s="126">
        <v>10</v>
      </c>
      <c r="B18" s="253" t="s">
        <v>37</v>
      </c>
      <c r="C18" s="258" t="s">
        <v>346</v>
      </c>
      <c r="D18" s="255">
        <f>+P18+AK18+BF18</f>
        <v>156</v>
      </c>
      <c r="E18" s="255">
        <f>+Q18+AL18+BG18</f>
        <v>118</v>
      </c>
      <c r="F18" s="255">
        <f t="shared" si="2"/>
        <v>274</v>
      </c>
      <c r="G18" s="170">
        <v>5</v>
      </c>
      <c r="H18" s="170">
        <v>7</v>
      </c>
      <c r="I18" s="170">
        <v>12</v>
      </c>
      <c r="J18" s="170">
        <v>7</v>
      </c>
      <c r="K18" s="170">
        <v>11</v>
      </c>
      <c r="L18" s="170">
        <v>18</v>
      </c>
      <c r="M18" s="170">
        <v>12</v>
      </c>
      <c r="N18" s="170">
        <v>15</v>
      </c>
      <c r="O18" s="170">
        <v>27</v>
      </c>
      <c r="P18" s="170">
        <v>24</v>
      </c>
      <c r="Q18" s="170">
        <v>33</v>
      </c>
      <c r="R18" s="170">
        <v>57</v>
      </c>
      <c r="S18" s="170">
        <v>8</v>
      </c>
      <c r="T18" s="170">
        <v>7</v>
      </c>
      <c r="U18" s="170">
        <v>15</v>
      </c>
      <c r="V18" s="170">
        <v>10</v>
      </c>
      <c r="W18" s="170">
        <v>10</v>
      </c>
      <c r="X18" s="170">
        <v>20</v>
      </c>
      <c r="Y18" s="170">
        <v>12</v>
      </c>
      <c r="Z18" s="170">
        <v>7</v>
      </c>
      <c r="AA18" s="170">
        <v>19</v>
      </c>
      <c r="AB18" s="170">
        <v>16</v>
      </c>
      <c r="AC18" s="170">
        <v>7</v>
      </c>
      <c r="AD18" s="170">
        <v>23</v>
      </c>
      <c r="AE18" s="170">
        <v>13</v>
      </c>
      <c r="AF18" s="170">
        <v>11</v>
      </c>
      <c r="AG18" s="170">
        <v>24</v>
      </c>
      <c r="AH18" s="170">
        <v>17</v>
      </c>
      <c r="AI18" s="170">
        <v>6</v>
      </c>
      <c r="AJ18" s="170">
        <v>23</v>
      </c>
      <c r="AK18" s="170">
        <v>76</v>
      </c>
      <c r="AL18" s="170">
        <v>48</v>
      </c>
      <c r="AM18" s="170">
        <v>124</v>
      </c>
      <c r="AN18" s="180">
        <v>21</v>
      </c>
      <c r="AO18" s="180">
        <v>10</v>
      </c>
      <c r="AP18" s="180">
        <v>31</v>
      </c>
      <c r="AQ18" s="180">
        <v>13</v>
      </c>
      <c r="AR18" s="180">
        <v>14</v>
      </c>
      <c r="AS18" s="180">
        <v>27</v>
      </c>
      <c r="AT18" s="180">
        <v>22</v>
      </c>
      <c r="AU18" s="180">
        <v>13</v>
      </c>
      <c r="AV18" s="180">
        <v>35</v>
      </c>
      <c r="AW18" s="180">
        <v>0</v>
      </c>
      <c r="AX18" s="180">
        <v>0</v>
      </c>
      <c r="AY18" s="180">
        <v>0</v>
      </c>
      <c r="AZ18" s="180">
        <v>0</v>
      </c>
      <c r="BA18" s="180">
        <v>0</v>
      </c>
      <c r="BB18" s="180">
        <v>0</v>
      </c>
      <c r="BC18" s="180">
        <v>0</v>
      </c>
      <c r="BD18" s="180">
        <v>0</v>
      </c>
      <c r="BE18" s="180">
        <v>0</v>
      </c>
      <c r="BF18" s="180">
        <v>56</v>
      </c>
      <c r="BG18" s="180">
        <v>37</v>
      </c>
      <c r="BH18" s="180">
        <v>93</v>
      </c>
      <c r="BI18" s="30" t="s">
        <v>27</v>
      </c>
      <c r="BJ18" s="154" t="s">
        <v>490</v>
      </c>
    </row>
    <row r="19" spans="1:124" s="115" customFormat="1" ht="21.75" x14ac:dyDescent="0.5">
      <c r="A19" s="125">
        <v>11</v>
      </c>
      <c r="B19" s="253" t="s">
        <v>36</v>
      </c>
      <c r="C19" s="258" t="s">
        <v>346</v>
      </c>
      <c r="D19" s="255">
        <f>+P19+AK19+BF19</f>
        <v>346</v>
      </c>
      <c r="E19" s="255">
        <f>+Q19+AL19+BG19</f>
        <v>340</v>
      </c>
      <c r="F19" s="255">
        <f t="shared" si="2"/>
        <v>686</v>
      </c>
      <c r="G19" s="170">
        <v>0</v>
      </c>
      <c r="H19" s="170">
        <v>0</v>
      </c>
      <c r="I19" s="170">
        <v>0</v>
      </c>
      <c r="J19" s="170">
        <v>34</v>
      </c>
      <c r="K19" s="170">
        <v>37</v>
      </c>
      <c r="L19" s="170">
        <v>71</v>
      </c>
      <c r="M19" s="170">
        <v>35</v>
      </c>
      <c r="N19" s="170">
        <v>39</v>
      </c>
      <c r="O19" s="170">
        <v>74</v>
      </c>
      <c r="P19" s="170">
        <v>69</v>
      </c>
      <c r="Q19" s="170">
        <v>76</v>
      </c>
      <c r="R19" s="170">
        <v>145</v>
      </c>
      <c r="S19" s="170">
        <v>45</v>
      </c>
      <c r="T19" s="170">
        <v>52</v>
      </c>
      <c r="U19" s="170">
        <v>97</v>
      </c>
      <c r="V19" s="170">
        <v>57</v>
      </c>
      <c r="W19" s="170">
        <v>37</v>
      </c>
      <c r="X19" s="170">
        <v>94</v>
      </c>
      <c r="Y19" s="170">
        <v>50</v>
      </c>
      <c r="Z19" s="170">
        <v>49</v>
      </c>
      <c r="AA19" s="170">
        <v>99</v>
      </c>
      <c r="AB19" s="170">
        <v>49</v>
      </c>
      <c r="AC19" s="170">
        <v>46</v>
      </c>
      <c r="AD19" s="170">
        <v>95</v>
      </c>
      <c r="AE19" s="170">
        <v>38</v>
      </c>
      <c r="AF19" s="170">
        <v>42</v>
      </c>
      <c r="AG19" s="170">
        <v>80</v>
      </c>
      <c r="AH19" s="170">
        <v>38</v>
      </c>
      <c r="AI19" s="170">
        <v>38</v>
      </c>
      <c r="AJ19" s="170">
        <v>76</v>
      </c>
      <c r="AK19" s="170">
        <v>277</v>
      </c>
      <c r="AL19" s="170">
        <v>264</v>
      </c>
      <c r="AM19" s="170">
        <v>541</v>
      </c>
      <c r="AN19" s="180">
        <v>0</v>
      </c>
      <c r="AO19" s="180">
        <v>0</v>
      </c>
      <c r="AP19" s="180">
        <v>0</v>
      </c>
      <c r="AQ19" s="180">
        <v>0</v>
      </c>
      <c r="AR19" s="180">
        <v>0</v>
      </c>
      <c r="AS19" s="180">
        <v>0</v>
      </c>
      <c r="AT19" s="180">
        <v>0</v>
      </c>
      <c r="AU19" s="180">
        <v>0</v>
      </c>
      <c r="AV19" s="180">
        <v>0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  <c r="BC19" s="180">
        <v>0</v>
      </c>
      <c r="BD19" s="180">
        <v>0</v>
      </c>
      <c r="BE19" s="180">
        <v>0</v>
      </c>
      <c r="BF19" s="180">
        <v>0</v>
      </c>
      <c r="BG19" s="180">
        <v>0</v>
      </c>
      <c r="BH19" s="180">
        <v>0</v>
      </c>
      <c r="BI19" s="30" t="s">
        <v>27</v>
      </c>
      <c r="BJ19" s="154" t="s">
        <v>490</v>
      </c>
    </row>
    <row r="20" spans="1:124" s="138" customFormat="1" x14ac:dyDescent="0.45">
      <c r="A20" s="135"/>
      <c r="B20" s="251" t="s">
        <v>6</v>
      </c>
      <c r="C20" s="136"/>
      <c r="D20" s="136">
        <f>SUM(D18:D19)</f>
        <v>502</v>
      </c>
      <c r="E20" s="136">
        <f t="shared" ref="E20:L20" si="72">SUM(E18:E19)</f>
        <v>458</v>
      </c>
      <c r="F20" s="136">
        <f t="shared" si="72"/>
        <v>960</v>
      </c>
      <c r="G20" s="136">
        <f t="shared" si="72"/>
        <v>5</v>
      </c>
      <c r="H20" s="136">
        <f t="shared" si="72"/>
        <v>7</v>
      </c>
      <c r="I20" s="136">
        <f t="shared" si="72"/>
        <v>12</v>
      </c>
      <c r="J20" s="136">
        <f t="shared" si="72"/>
        <v>41</v>
      </c>
      <c r="K20" s="136">
        <f t="shared" si="72"/>
        <v>48</v>
      </c>
      <c r="L20" s="136">
        <f t="shared" si="72"/>
        <v>89</v>
      </c>
      <c r="M20" s="136">
        <f t="shared" ref="M20:BH20" si="73">SUM(M18:M19)</f>
        <v>47</v>
      </c>
      <c r="N20" s="136">
        <f t="shared" si="73"/>
        <v>54</v>
      </c>
      <c r="O20" s="136">
        <f t="shared" si="73"/>
        <v>101</v>
      </c>
      <c r="P20" s="136">
        <f t="shared" si="4"/>
        <v>93</v>
      </c>
      <c r="Q20" s="136">
        <f t="shared" si="5"/>
        <v>109</v>
      </c>
      <c r="R20" s="117">
        <f t="shared" si="6"/>
        <v>202</v>
      </c>
      <c r="S20" s="136">
        <f t="shared" si="73"/>
        <v>53</v>
      </c>
      <c r="T20" s="136">
        <f t="shared" si="73"/>
        <v>59</v>
      </c>
      <c r="U20" s="136">
        <f t="shared" si="73"/>
        <v>112</v>
      </c>
      <c r="V20" s="136">
        <f t="shared" si="73"/>
        <v>67</v>
      </c>
      <c r="W20" s="136">
        <f t="shared" si="73"/>
        <v>47</v>
      </c>
      <c r="X20" s="136">
        <f t="shared" si="73"/>
        <v>114</v>
      </c>
      <c r="Y20" s="136">
        <f t="shared" si="73"/>
        <v>62</v>
      </c>
      <c r="Z20" s="136">
        <f t="shared" si="73"/>
        <v>56</v>
      </c>
      <c r="AA20" s="136">
        <f t="shared" si="73"/>
        <v>118</v>
      </c>
      <c r="AB20" s="136">
        <f t="shared" si="73"/>
        <v>65</v>
      </c>
      <c r="AC20" s="136">
        <f t="shared" si="73"/>
        <v>53</v>
      </c>
      <c r="AD20" s="136">
        <f t="shared" si="73"/>
        <v>118</v>
      </c>
      <c r="AE20" s="136">
        <f t="shared" si="73"/>
        <v>51</v>
      </c>
      <c r="AF20" s="136">
        <f t="shared" si="73"/>
        <v>53</v>
      </c>
      <c r="AG20" s="136">
        <f t="shared" si="73"/>
        <v>104</v>
      </c>
      <c r="AH20" s="136">
        <f t="shared" si="73"/>
        <v>55</v>
      </c>
      <c r="AI20" s="136">
        <f t="shared" si="73"/>
        <v>44</v>
      </c>
      <c r="AJ20" s="136">
        <f t="shared" si="73"/>
        <v>99</v>
      </c>
      <c r="AK20" s="136">
        <f t="shared" si="73"/>
        <v>353</v>
      </c>
      <c r="AL20" s="136">
        <f t="shared" si="73"/>
        <v>312</v>
      </c>
      <c r="AM20" s="136">
        <f t="shared" si="73"/>
        <v>665</v>
      </c>
      <c r="AN20" s="136">
        <f t="shared" si="73"/>
        <v>21</v>
      </c>
      <c r="AO20" s="136">
        <f t="shared" si="73"/>
        <v>10</v>
      </c>
      <c r="AP20" s="136">
        <f t="shared" si="73"/>
        <v>31</v>
      </c>
      <c r="AQ20" s="136">
        <f t="shared" si="73"/>
        <v>13</v>
      </c>
      <c r="AR20" s="136">
        <f t="shared" si="73"/>
        <v>14</v>
      </c>
      <c r="AS20" s="136">
        <f t="shared" si="73"/>
        <v>27</v>
      </c>
      <c r="AT20" s="136">
        <f t="shared" si="73"/>
        <v>22</v>
      </c>
      <c r="AU20" s="136">
        <f t="shared" si="73"/>
        <v>13</v>
      </c>
      <c r="AV20" s="136">
        <f t="shared" si="73"/>
        <v>35</v>
      </c>
      <c r="AW20" s="136">
        <f t="shared" si="73"/>
        <v>0</v>
      </c>
      <c r="AX20" s="136">
        <f t="shared" si="73"/>
        <v>0</v>
      </c>
      <c r="AY20" s="136">
        <f t="shared" si="73"/>
        <v>0</v>
      </c>
      <c r="AZ20" s="136">
        <f t="shared" si="73"/>
        <v>0</v>
      </c>
      <c r="BA20" s="136">
        <f t="shared" si="73"/>
        <v>0</v>
      </c>
      <c r="BB20" s="136">
        <f t="shared" si="73"/>
        <v>0</v>
      </c>
      <c r="BC20" s="136">
        <f t="shared" si="73"/>
        <v>0</v>
      </c>
      <c r="BD20" s="136">
        <f t="shared" si="73"/>
        <v>0</v>
      </c>
      <c r="BE20" s="136">
        <f t="shared" si="73"/>
        <v>0</v>
      </c>
      <c r="BF20" s="136">
        <f t="shared" si="73"/>
        <v>56</v>
      </c>
      <c r="BG20" s="136">
        <f t="shared" si="73"/>
        <v>37</v>
      </c>
      <c r="BH20" s="136">
        <f t="shared" si="73"/>
        <v>93</v>
      </c>
      <c r="BI20" s="136"/>
      <c r="BJ20" s="136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</row>
    <row r="21" spans="1:124" s="115" customFormat="1" ht="21.75" x14ac:dyDescent="0.5">
      <c r="A21" s="125">
        <v>12</v>
      </c>
      <c r="B21" s="253" t="s">
        <v>436</v>
      </c>
      <c r="C21" s="258" t="s">
        <v>344</v>
      </c>
      <c r="D21" s="255">
        <v>85</v>
      </c>
      <c r="E21" s="255">
        <v>84</v>
      </c>
      <c r="F21" s="255">
        <v>169</v>
      </c>
      <c r="G21" s="170">
        <v>0</v>
      </c>
      <c r="H21" s="170">
        <v>0</v>
      </c>
      <c r="I21" s="170">
        <v>0</v>
      </c>
      <c r="J21" s="170">
        <v>4</v>
      </c>
      <c r="K21" s="170">
        <v>4</v>
      </c>
      <c r="L21" s="170">
        <v>8</v>
      </c>
      <c r="M21" s="170">
        <v>7</v>
      </c>
      <c r="N21" s="170">
        <v>12</v>
      </c>
      <c r="O21" s="170">
        <v>19</v>
      </c>
      <c r="P21" s="170">
        <v>11</v>
      </c>
      <c r="Q21" s="170">
        <v>16</v>
      </c>
      <c r="R21" s="170">
        <v>27</v>
      </c>
      <c r="S21" s="170">
        <v>12</v>
      </c>
      <c r="T21" s="170">
        <v>8</v>
      </c>
      <c r="U21" s="170">
        <v>20</v>
      </c>
      <c r="V21" s="170">
        <v>12</v>
      </c>
      <c r="W21" s="170">
        <v>17</v>
      </c>
      <c r="X21" s="170">
        <v>29</v>
      </c>
      <c r="Y21" s="170">
        <v>10</v>
      </c>
      <c r="Z21" s="170">
        <v>9</v>
      </c>
      <c r="AA21" s="170">
        <v>19</v>
      </c>
      <c r="AB21" s="170">
        <v>11</v>
      </c>
      <c r="AC21" s="170">
        <v>14</v>
      </c>
      <c r="AD21" s="170">
        <v>25</v>
      </c>
      <c r="AE21" s="170">
        <v>15</v>
      </c>
      <c r="AF21" s="170">
        <v>12</v>
      </c>
      <c r="AG21" s="170">
        <v>27</v>
      </c>
      <c r="AH21" s="170">
        <v>14</v>
      </c>
      <c r="AI21" s="170">
        <v>8</v>
      </c>
      <c r="AJ21" s="170">
        <v>22</v>
      </c>
      <c r="AK21" s="170">
        <v>74</v>
      </c>
      <c r="AL21" s="170">
        <v>68</v>
      </c>
      <c r="AM21" s="170">
        <v>142</v>
      </c>
      <c r="AN21" s="180">
        <v>0</v>
      </c>
      <c r="AO21" s="180">
        <v>0</v>
      </c>
      <c r="AP21" s="180">
        <v>0</v>
      </c>
      <c r="AQ21" s="180">
        <v>0</v>
      </c>
      <c r="AR21" s="180">
        <v>0</v>
      </c>
      <c r="AS21" s="180">
        <v>0</v>
      </c>
      <c r="AT21" s="180">
        <v>0</v>
      </c>
      <c r="AU21" s="180">
        <v>0</v>
      </c>
      <c r="AV21" s="180">
        <v>0</v>
      </c>
      <c r="AW21" s="180">
        <v>0</v>
      </c>
      <c r="AX21" s="180">
        <v>0</v>
      </c>
      <c r="AY21" s="180">
        <v>0</v>
      </c>
      <c r="AZ21" s="180">
        <v>0</v>
      </c>
      <c r="BA21" s="180">
        <v>0</v>
      </c>
      <c r="BB21" s="180">
        <v>0</v>
      </c>
      <c r="BC21" s="180">
        <v>0</v>
      </c>
      <c r="BD21" s="180">
        <v>0</v>
      </c>
      <c r="BE21" s="180">
        <v>0</v>
      </c>
      <c r="BF21" s="180">
        <v>0</v>
      </c>
      <c r="BG21" s="180">
        <v>0</v>
      </c>
      <c r="BH21" s="180">
        <v>0</v>
      </c>
      <c r="BI21" s="30" t="s">
        <v>27</v>
      </c>
      <c r="BJ21" s="154" t="s">
        <v>38</v>
      </c>
    </row>
    <row r="22" spans="1:124" s="115" customFormat="1" ht="21.75" x14ac:dyDescent="0.5">
      <c r="A22" s="126">
        <v>13</v>
      </c>
      <c r="B22" s="253" t="s">
        <v>507</v>
      </c>
      <c r="C22" s="258" t="s">
        <v>344</v>
      </c>
      <c r="D22" s="255">
        <v>103</v>
      </c>
      <c r="E22" s="255">
        <v>125</v>
      </c>
      <c r="F22" s="255">
        <v>228</v>
      </c>
      <c r="G22" s="170">
        <v>0</v>
      </c>
      <c r="H22" s="170">
        <v>0</v>
      </c>
      <c r="I22" s="170">
        <v>0</v>
      </c>
      <c r="J22" s="170">
        <v>9</v>
      </c>
      <c r="K22" s="170">
        <v>13</v>
      </c>
      <c r="L22" s="170">
        <v>22</v>
      </c>
      <c r="M22" s="170">
        <v>15</v>
      </c>
      <c r="N22" s="170">
        <v>11</v>
      </c>
      <c r="O22" s="170">
        <v>26</v>
      </c>
      <c r="P22" s="170">
        <v>24</v>
      </c>
      <c r="Q22" s="170">
        <v>24</v>
      </c>
      <c r="R22" s="170">
        <v>48</v>
      </c>
      <c r="S22" s="170">
        <v>16</v>
      </c>
      <c r="T22" s="170">
        <v>9</v>
      </c>
      <c r="U22" s="170">
        <v>25</v>
      </c>
      <c r="V22" s="170">
        <v>6</v>
      </c>
      <c r="W22" s="170">
        <v>16</v>
      </c>
      <c r="X22" s="170">
        <v>22</v>
      </c>
      <c r="Y22" s="170">
        <v>9</v>
      </c>
      <c r="Z22" s="170">
        <v>17</v>
      </c>
      <c r="AA22" s="170">
        <v>26</v>
      </c>
      <c r="AB22" s="170">
        <v>8</v>
      </c>
      <c r="AC22" s="170">
        <v>16</v>
      </c>
      <c r="AD22" s="170">
        <v>24</v>
      </c>
      <c r="AE22" s="170">
        <v>9</v>
      </c>
      <c r="AF22" s="170">
        <v>17</v>
      </c>
      <c r="AG22" s="170">
        <v>26</v>
      </c>
      <c r="AH22" s="170">
        <v>8</v>
      </c>
      <c r="AI22" s="170">
        <v>10</v>
      </c>
      <c r="AJ22" s="170">
        <v>18</v>
      </c>
      <c r="AK22" s="170">
        <v>56</v>
      </c>
      <c r="AL22" s="170">
        <v>85</v>
      </c>
      <c r="AM22" s="170">
        <v>141</v>
      </c>
      <c r="AN22" s="180">
        <v>9</v>
      </c>
      <c r="AO22" s="180">
        <v>9</v>
      </c>
      <c r="AP22" s="180">
        <v>18</v>
      </c>
      <c r="AQ22" s="180">
        <v>10</v>
      </c>
      <c r="AR22" s="180">
        <v>4</v>
      </c>
      <c r="AS22" s="180">
        <v>14</v>
      </c>
      <c r="AT22" s="180">
        <v>4</v>
      </c>
      <c r="AU22" s="180">
        <v>3</v>
      </c>
      <c r="AV22" s="180">
        <v>7</v>
      </c>
      <c r="AW22" s="180">
        <v>0</v>
      </c>
      <c r="AX22" s="180">
        <v>0</v>
      </c>
      <c r="AY22" s="180">
        <v>0</v>
      </c>
      <c r="AZ22" s="180">
        <v>0</v>
      </c>
      <c r="BA22" s="180">
        <v>0</v>
      </c>
      <c r="BB22" s="180">
        <v>0</v>
      </c>
      <c r="BC22" s="180">
        <v>0</v>
      </c>
      <c r="BD22" s="180">
        <v>0</v>
      </c>
      <c r="BE22" s="180">
        <v>0</v>
      </c>
      <c r="BF22" s="180">
        <v>23</v>
      </c>
      <c r="BG22" s="180">
        <v>16</v>
      </c>
      <c r="BH22" s="180">
        <v>39</v>
      </c>
      <c r="BI22" s="30" t="s">
        <v>27</v>
      </c>
      <c r="BJ22" s="154" t="s">
        <v>38</v>
      </c>
    </row>
    <row r="23" spans="1:124" s="115" customFormat="1" x14ac:dyDescent="0.45">
      <c r="A23" s="209">
        <v>14</v>
      </c>
      <c r="B23" s="276" t="s">
        <v>39</v>
      </c>
      <c r="C23" s="277" t="s">
        <v>344</v>
      </c>
      <c r="D23" s="275">
        <f t="shared" ref="D23:E23" si="74">+P23+AK23+BF23</f>
        <v>312</v>
      </c>
      <c r="E23" s="275">
        <f t="shared" si="74"/>
        <v>1981</v>
      </c>
      <c r="F23" s="275">
        <f t="shared" si="2"/>
        <v>2293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6">
        <f t="shared" si="3"/>
        <v>0</v>
      </c>
      <c r="M23" s="25">
        <v>0</v>
      </c>
      <c r="N23" s="25">
        <v>0</v>
      </c>
      <c r="O23" s="25">
        <v>0</v>
      </c>
      <c r="P23" s="29">
        <f t="shared" si="4"/>
        <v>0</v>
      </c>
      <c r="Q23" s="29">
        <f t="shared" si="5"/>
        <v>0</v>
      </c>
      <c r="R23" s="26">
        <f t="shared" si="6"/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84</v>
      </c>
      <c r="AO23" s="25">
        <v>372</v>
      </c>
      <c r="AP23" s="26">
        <v>456</v>
      </c>
      <c r="AQ23" s="25">
        <v>29</v>
      </c>
      <c r="AR23" s="25">
        <v>339</v>
      </c>
      <c r="AS23" s="26">
        <v>368</v>
      </c>
      <c r="AT23" s="25">
        <v>35</v>
      </c>
      <c r="AU23" s="25">
        <v>319</v>
      </c>
      <c r="AV23" s="26">
        <v>354</v>
      </c>
      <c r="AW23" s="25">
        <v>62</v>
      </c>
      <c r="AX23" s="25">
        <v>323</v>
      </c>
      <c r="AY23" s="26">
        <v>385</v>
      </c>
      <c r="AZ23" s="25">
        <v>55</v>
      </c>
      <c r="BA23" s="25">
        <v>307</v>
      </c>
      <c r="BB23" s="26">
        <v>362</v>
      </c>
      <c r="BC23" s="25">
        <v>47</v>
      </c>
      <c r="BD23" s="25">
        <v>321</v>
      </c>
      <c r="BE23" s="26">
        <v>368</v>
      </c>
      <c r="BF23" s="26">
        <v>312</v>
      </c>
      <c r="BG23" s="26">
        <v>1981</v>
      </c>
      <c r="BH23" s="26">
        <v>2293</v>
      </c>
      <c r="BI23" s="30" t="s">
        <v>27</v>
      </c>
      <c r="BJ23" s="30" t="s">
        <v>38</v>
      </c>
    </row>
    <row r="24" spans="1:124" s="138" customFormat="1" x14ac:dyDescent="0.45">
      <c r="A24" s="135"/>
      <c r="B24" s="251" t="s">
        <v>6</v>
      </c>
      <c r="C24" s="136"/>
      <c r="D24" s="136">
        <f>SUM(D21:D23)</f>
        <v>500</v>
      </c>
      <c r="E24" s="136">
        <f t="shared" ref="E24:L24" si="75">SUM(E21:E23)</f>
        <v>2190</v>
      </c>
      <c r="F24" s="136">
        <f t="shared" si="75"/>
        <v>2690</v>
      </c>
      <c r="G24" s="136">
        <f t="shared" si="75"/>
        <v>0</v>
      </c>
      <c r="H24" s="136">
        <f t="shared" si="75"/>
        <v>0</v>
      </c>
      <c r="I24" s="136">
        <f t="shared" si="75"/>
        <v>0</v>
      </c>
      <c r="J24" s="136">
        <f t="shared" si="75"/>
        <v>13</v>
      </c>
      <c r="K24" s="136">
        <f t="shared" si="75"/>
        <v>17</v>
      </c>
      <c r="L24" s="136">
        <f t="shared" si="75"/>
        <v>30</v>
      </c>
      <c r="M24" s="136">
        <f t="shared" ref="M24:BH24" si="76">SUM(M21:M23)</f>
        <v>22</v>
      </c>
      <c r="N24" s="136">
        <f t="shared" si="76"/>
        <v>23</v>
      </c>
      <c r="O24" s="136">
        <f t="shared" si="76"/>
        <v>45</v>
      </c>
      <c r="P24" s="136">
        <f t="shared" si="4"/>
        <v>35</v>
      </c>
      <c r="Q24" s="136">
        <f t="shared" si="5"/>
        <v>40</v>
      </c>
      <c r="R24" s="117">
        <f t="shared" si="6"/>
        <v>75</v>
      </c>
      <c r="S24" s="136">
        <f t="shared" si="76"/>
        <v>28</v>
      </c>
      <c r="T24" s="136">
        <f t="shared" si="76"/>
        <v>17</v>
      </c>
      <c r="U24" s="136">
        <f t="shared" si="76"/>
        <v>45</v>
      </c>
      <c r="V24" s="136">
        <f t="shared" si="76"/>
        <v>18</v>
      </c>
      <c r="W24" s="136">
        <f t="shared" si="76"/>
        <v>33</v>
      </c>
      <c r="X24" s="136">
        <f t="shared" si="76"/>
        <v>51</v>
      </c>
      <c r="Y24" s="136">
        <f t="shared" si="76"/>
        <v>19</v>
      </c>
      <c r="Z24" s="136">
        <f t="shared" si="76"/>
        <v>26</v>
      </c>
      <c r="AA24" s="136">
        <f t="shared" si="76"/>
        <v>45</v>
      </c>
      <c r="AB24" s="136">
        <f t="shared" si="76"/>
        <v>19</v>
      </c>
      <c r="AC24" s="136">
        <f t="shared" si="76"/>
        <v>30</v>
      </c>
      <c r="AD24" s="136">
        <f t="shared" si="76"/>
        <v>49</v>
      </c>
      <c r="AE24" s="136">
        <f t="shared" si="76"/>
        <v>24</v>
      </c>
      <c r="AF24" s="136">
        <f t="shared" si="76"/>
        <v>29</v>
      </c>
      <c r="AG24" s="136">
        <f t="shared" si="76"/>
        <v>53</v>
      </c>
      <c r="AH24" s="136">
        <f t="shared" si="76"/>
        <v>22</v>
      </c>
      <c r="AI24" s="136">
        <f t="shared" si="76"/>
        <v>18</v>
      </c>
      <c r="AJ24" s="136">
        <f t="shared" si="76"/>
        <v>40</v>
      </c>
      <c r="AK24" s="136">
        <f t="shared" si="76"/>
        <v>130</v>
      </c>
      <c r="AL24" s="136">
        <f t="shared" si="76"/>
        <v>153</v>
      </c>
      <c r="AM24" s="136">
        <f t="shared" si="76"/>
        <v>283</v>
      </c>
      <c r="AN24" s="136">
        <f t="shared" si="76"/>
        <v>93</v>
      </c>
      <c r="AO24" s="136">
        <f t="shared" si="76"/>
        <v>381</v>
      </c>
      <c r="AP24" s="136">
        <f t="shared" si="76"/>
        <v>474</v>
      </c>
      <c r="AQ24" s="136">
        <f t="shared" si="76"/>
        <v>39</v>
      </c>
      <c r="AR24" s="136">
        <f t="shared" si="76"/>
        <v>343</v>
      </c>
      <c r="AS24" s="136">
        <f t="shared" si="76"/>
        <v>382</v>
      </c>
      <c r="AT24" s="136">
        <f t="shared" si="76"/>
        <v>39</v>
      </c>
      <c r="AU24" s="136">
        <f t="shared" si="76"/>
        <v>322</v>
      </c>
      <c r="AV24" s="136">
        <f t="shared" si="76"/>
        <v>361</v>
      </c>
      <c r="AW24" s="136">
        <f t="shared" si="76"/>
        <v>62</v>
      </c>
      <c r="AX24" s="136">
        <f t="shared" si="76"/>
        <v>323</v>
      </c>
      <c r="AY24" s="136">
        <f t="shared" si="76"/>
        <v>385</v>
      </c>
      <c r="AZ24" s="136">
        <f t="shared" si="76"/>
        <v>55</v>
      </c>
      <c r="BA24" s="136">
        <f t="shared" si="76"/>
        <v>307</v>
      </c>
      <c r="BB24" s="136">
        <f t="shared" si="76"/>
        <v>362</v>
      </c>
      <c r="BC24" s="136">
        <f t="shared" si="76"/>
        <v>47</v>
      </c>
      <c r="BD24" s="136">
        <f t="shared" si="76"/>
        <v>321</v>
      </c>
      <c r="BE24" s="136">
        <f t="shared" si="76"/>
        <v>368</v>
      </c>
      <c r="BF24" s="136">
        <f t="shared" si="76"/>
        <v>335</v>
      </c>
      <c r="BG24" s="136">
        <f t="shared" si="76"/>
        <v>1997</v>
      </c>
      <c r="BH24" s="136">
        <f t="shared" si="76"/>
        <v>2332</v>
      </c>
      <c r="BI24" s="136"/>
      <c r="BJ24" s="136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</row>
    <row r="25" spans="1:124" s="115" customFormat="1" ht="21.75" x14ac:dyDescent="0.5">
      <c r="A25" s="125">
        <v>15</v>
      </c>
      <c r="B25" s="253" t="s">
        <v>40</v>
      </c>
      <c r="C25" s="258" t="s">
        <v>353</v>
      </c>
      <c r="D25" s="255">
        <v>107</v>
      </c>
      <c r="E25" s="255">
        <v>87</v>
      </c>
      <c r="F25" s="255">
        <v>194</v>
      </c>
      <c r="G25" s="170">
        <v>0</v>
      </c>
      <c r="H25" s="170">
        <v>0</v>
      </c>
      <c r="I25" s="170">
        <v>0</v>
      </c>
      <c r="J25" s="170">
        <v>3</v>
      </c>
      <c r="K25" s="170">
        <v>10</v>
      </c>
      <c r="L25" s="170">
        <v>13</v>
      </c>
      <c r="M25" s="170">
        <v>8</v>
      </c>
      <c r="N25" s="170">
        <v>15</v>
      </c>
      <c r="O25" s="170">
        <v>23</v>
      </c>
      <c r="P25" s="170">
        <v>11</v>
      </c>
      <c r="Q25" s="170">
        <v>25</v>
      </c>
      <c r="R25" s="170">
        <v>36</v>
      </c>
      <c r="S25" s="170">
        <v>15</v>
      </c>
      <c r="T25" s="170">
        <v>11</v>
      </c>
      <c r="U25" s="170">
        <v>26</v>
      </c>
      <c r="V25" s="170">
        <v>20</v>
      </c>
      <c r="W25" s="170">
        <v>10</v>
      </c>
      <c r="X25" s="170">
        <v>30</v>
      </c>
      <c r="Y25" s="170">
        <v>19</v>
      </c>
      <c r="Z25" s="170">
        <v>10</v>
      </c>
      <c r="AA25" s="170">
        <v>29</v>
      </c>
      <c r="AB25" s="170">
        <v>15</v>
      </c>
      <c r="AC25" s="170">
        <v>15</v>
      </c>
      <c r="AD25" s="170">
        <v>30</v>
      </c>
      <c r="AE25" s="170">
        <v>18</v>
      </c>
      <c r="AF25" s="170">
        <v>6</v>
      </c>
      <c r="AG25" s="170">
        <v>24</v>
      </c>
      <c r="AH25" s="170">
        <v>9</v>
      </c>
      <c r="AI25" s="170">
        <v>10</v>
      </c>
      <c r="AJ25" s="170">
        <v>19</v>
      </c>
      <c r="AK25" s="170">
        <v>96</v>
      </c>
      <c r="AL25" s="170">
        <v>62</v>
      </c>
      <c r="AM25" s="227">
        <v>158</v>
      </c>
      <c r="AN25" s="180">
        <v>0</v>
      </c>
      <c r="AO25" s="180">
        <v>0</v>
      </c>
      <c r="AP25" s="180">
        <v>0</v>
      </c>
      <c r="AQ25" s="180">
        <v>0</v>
      </c>
      <c r="AR25" s="180">
        <v>0</v>
      </c>
      <c r="AS25" s="180">
        <v>0</v>
      </c>
      <c r="AT25" s="180">
        <v>0</v>
      </c>
      <c r="AU25" s="180">
        <v>0</v>
      </c>
      <c r="AV25" s="180">
        <v>0</v>
      </c>
      <c r="AW25" s="180">
        <v>0</v>
      </c>
      <c r="AX25" s="180">
        <v>0</v>
      </c>
      <c r="AY25" s="180">
        <v>0</v>
      </c>
      <c r="AZ25" s="180">
        <v>0</v>
      </c>
      <c r="BA25" s="180">
        <v>0</v>
      </c>
      <c r="BB25" s="180">
        <v>0</v>
      </c>
      <c r="BC25" s="180">
        <v>0</v>
      </c>
      <c r="BD25" s="180">
        <v>0</v>
      </c>
      <c r="BE25" s="180">
        <v>0</v>
      </c>
      <c r="BF25" s="180">
        <v>0</v>
      </c>
      <c r="BG25" s="180">
        <v>0</v>
      </c>
      <c r="BH25" s="180">
        <v>0</v>
      </c>
      <c r="BI25" s="30" t="s">
        <v>27</v>
      </c>
      <c r="BJ25" s="154" t="s">
        <v>491</v>
      </c>
    </row>
    <row r="26" spans="1:124" s="115" customFormat="1" ht="21.75" x14ac:dyDescent="0.5">
      <c r="A26" s="126">
        <v>16</v>
      </c>
      <c r="B26" s="253" t="s">
        <v>41</v>
      </c>
      <c r="C26" s="258" t="s">
        <v>353</v>
      </c>
      <c r="D26" s="255">
        <v>146</v>
      </c>
      <c r="E26" s="255">
        <v>130</v>
      </c>
      <c r="F26" s="255">
        <v>276</v>
      </c>
      <c r="G26" s="170">
        <v>13</v>
      </c>
      <c r="H26" s="170">
        <v>10</v>
      </c>
      <c r="I26" s="170">
        <v>23</v>
      </c>
      <c r="J26" s="170">
        <v>15</v>
      </c>
      <c r="K26" s="170">
        <v>18</v>
      </c>
      <c r="L26" s="170">
        <v>33</v>
      </c>
      <c r="M26" s="170">
        <v>19</v>
      </c>
      <c r="N26" s="170">
        <v>18</v>
      </c>
      <c r="O26" s="170">
        <v>37</v>
      </c>
      <c r="P26" s="170">
        <v>47</v>
      </c>
      <c r="Q26" s="170">
        <v>46</v>
      </c>
      <c r="R26" s="170">
        <v>93</v>
      </c>
      <c r="S26" s="170">
        <v>11</v>
      </c>
      <c r="T26" s="170">
        <v>15</v>
      </c>
      <c r="U26" s="170">
        <v>26</v>
      </c>
      <c r="V26" s="170">
        <v>22</v>
      </c>
      <c r="W26" s="170">
        <v>10</v>
      </c>
      <c r="X26" s="170">
        <v>32</v>
      </c>
      <c r="Y26" s="170">
        <v>16</v>
      </c>
      <c r="Z26" s="170">
        <v>22</v>
      </c>
      <c r="AA26" s="170">
        <v>38</v>
      </c>
      <c r="AB26" s="170">
        <v>10</v>
      </c>
      <c r="AC26" s="170">
        <v>12</v>
      </c>
      <c r="AD26" s="170">
        <v>22</v>
      </c>
      <c r="AE26" s="170">
        <v>21</v>
      </c>
      <c r="AF26" s="170">
        <v>10</v>
      </c>
      <c r="AG26" s="170">
        <v>31</v>
      </c>
      <c r="AH26" s="170">
        <v>19</v>
      </c>
      <c r="AI26" s="170">
        <v>15</v>
      </c>
      <c r="AJ26" s="170">
        <v>34</v>
      </c>
      <c r="AK26" s="170">
        <v>99</v>
      </c>
      <c r="AL26" s="170">
        <v>84</v>
      </c>
      <c r="AM26" s="170">
        <v>183</v>
      </c>
      <c r="AN26" s="180">
        <v>0</v>
      </c>
      <c r="AO26" s="180">
        <v>0</v>
      </c>
      <c r="AP26" s="180">
        <v>0</v>
      </c>
      <c r="AQ26" s="180">
        <v>0</v>
      </c>
      <c r="AR26" s="180">
        <v>0</v>
      </c>
      <c r="AS26" s="180">
        <v>0</v>
      </c>
      <c r="AT26" s="180">
        <v>0</v>
      </c>
      <c r="AU26" s="180">
        <v>0</v>
      </c>
      <c r="AV26" s="180">
        <v>0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  <c r="BC26" s="180">
        <v>0</v>
      </c>
      <c r="BD26" s="180">
        <v>0</v>
      </c>
      <c r="BE26" s="180">
        <v>0</v>
      </c>
      <c r="BF26" s="180">
        <v>0</v>
      </c>
      <c r="BG26" s="180">
        <v>0</v>
      </c>
      <c r="BH26" s="180">
        <v>0</v>
      </c>
      <c r="BI26" s="30" t="s">
        <v>27</v>
      </c>
      <c r="BJ26" s="154" t="s">
        <v>491</v>
      </c>
    </row>
    <row r="27" spans="1:124" s="138" customFormat="1" x14ac:dyDescent="0.45">
      <c r="A27" s="135"/>
      <c r="B27" s="251" t="s">
        <v>6</v>
      </c>
      <c r="C27" s="136"/>
      <c r="D27" s="136">
        <f>SUM(D25:D26)</f>
        <v>253</v>
      </c>
      <c r="E27" s="136">
        <f t="shared" ref="E27:L27" si="77">SUM(E25:E26)</f>
        <v>217</v>
      </c>
      <c r="F27" s="136">
        <f>SUM(F25:F26)</f>
        <v>470</v>
      </c>
      <c r="G27" s="136">
        <f t="shared" si="77"/>
        <v>13</v>
      </c>
      <c r="H27" s="136">
        <f t="shared" si="77"/>
        <v>10</v>
      </c>
      <c r="I27" s="136">
        <f t="shared" si="77"/>
        <v>23</v>
      </c>
      <c r="J27" s="136">
        <f t="shared" si="77"/>
        <v>18</v>
      </c>
      <c r="K27" s="136">
        <f t="shared" si="77"/>
        <v>28</v>
      </c>
      <c r="L27" s="136">
        <f t="shared" si="77"/>
        <v>46</v>
      </c>
      <c r="M27" s="136">
        <f t="shared" ref="M27:BH27" si="78">SUM(M25:M26)</f>
        <v>27</v>
      </c>
      <c r="N27" s="136">
        <f t="shared" si="78"/>
        <v>33</v>
      </c>
      <c r="O27" s="136">
        <f t="shared" si="78"/>
        <v>60</v>
      </c>
      <c r="P27" s="136">
        <f t="shared" si="4"/>
        <v>58</v>
      </c>
      <c r="Q27" s="136">
        <f t="shared" si="5"/>
        <v>71</v>
      </c>
      <c r="R27" s="117">
        <f t="shared" si="6"/>
        <v>129</v>
      </c>
      <c r="S27" s="136">
        <f t="shared" si="78"/>
        <v>26</v>
      </c>
      <c r="T27" s="136">
        <f t="shared" si="78"/>
        <v>26</v>
      </c>
      <c r="U27" s="136">
        <f t="shared" si="78"/>
        <v>52</v>
      </c>
      <c r="V27" s="136">
        <f t="shared" si="78"/>
        <v>42</v>
      </c>
      <c r="W27" s="136">
        <f t="shared" si="78"/>
        <v>20</v>
      </c>
      <c r="X27" s="136">
        <f t="shared" si="78"/>
        <v>62</v>
      </c>
      <c r="Y27" s="136">
        <f t="shared" si="78"/>
        <v>35</v>
      </c>
      <c r="Z27" s="136">
        <f t="shared" si="78"/>
        <v>32</v>
      </c>
      <c r="AA27" s="136">
        <f t="shared" si="78"/>
        <v>67</v>
      </c>
      <c r="AB27" s="136">
        <f t="shared" si="78"/>
        <v>25</v>
      </c>
      <c r="AC27" s="136">
        <f t="shared" si="78"/>
        <v>27</v>
      </c>
      <c r="AD27" s="136">
        <f t="shared" si="78"/>
        <v>52</v>
      </c>
      <c r="AE27" s="136">
        <f t="shared" si="78"/>
        <v>39</v>
      </c>
      <c r="AF27" s="136">
        <f t="shared" si="78"/>
        <v>16</v>
      </c>
      <c r="AG27" s="136">
        <f t="shared" si="78"/>
        <v>55</v>
      </c>
      <c r="AH27" s="136">
        <f t="shared" si="78"/>
        <v>28</v>
      </c>
      <c r="AI27" s="136">
        <f t="shared" si="78"/>
        <v>25</v>
      </c>
      <c r="AJ27" s="136">
        <f t="shared" si="78"/>
        <v>53</v>
      </c>
      <c r="AK27" s="136">
        <f t="shared" si="78"/>
        <v>195</v>
      </c>
      <c r="AL27" s="136">
        <f t="shared" si="78"/>
        <v>146</v>
      </c>
      <c r="AM27" s="136">
        <f t="shared" si="78"/>
        <v>341</v>
      </c>
      <c r="AN27" s="136">
        <f t="shared" si="78"/>
        <v>0</v>
      </c>
      <c r="AO27" s="136">
        <f t="shared" si="78"/>
        <v>0</v>
      </c>
      <c r="AP27" s="136">
        <f t="shared" si="78"/>
        <v>0</v>
      </c>
      <c r="AQ27" s="136">
        <f t="shared" si="78"/>
        <v>0</v>
      </c>
      <c r="AR27" s="136">
        <f t="shared" si="78"/>
        <v>0</v>
      </c>
      <c r="AS27" s="136">
        <f t="shared" si="78"/>
        <v>0</v>
      </c>
      <c r="AT27" s="136">
        <f t="shared" si="78"/>
        <v>0</v>
      </c>
      <c r="AU27" s="136">
        <f t="shared" si="78"/>
        <v>0</v>
      </c>
      <c r="AV27" s="136">
        <f t="shared" si="78"/>
        <v>0</v>
      </c>
      <c r="AW27" s="136">
        <f t="shared" si="78"/>
        <v>0</v>
      </c>
      <c r="AX27" s="136">
        <f t="shared" si="78"/>
        <v>0</v>
      </c>
      <c r="AY27" s="136">
        <f t="shared" si="78"/>
        <v>0</v>
      </c>
      <c r="AZ27" s="136">
        <f t="shared" si="78"/>
        <v>0</v>
      </c>
      <c r="BA27" s="136">
        <f t="shared" si="78"/>
        <v>0</v>
      </c>
      <c r="BB27" s="136">
        <f t="shared" si="78"/>
        <v>0</v>
      </c>
      <c r="BC27" s="136">
        <f t="shared" si="78"/>
        <v>0</v>
      </c>
      <c r="BD27" s="136">
        <f t="shared" si="78"/>
        <v>0</v>
      </c>
      <c r="BE27" s="136">
        <f t="shared" si="78"/>
        <v>0</v>
      </c>
      <c r="BF27" s="136">
        <f t="shared" si="78"/>
        <v>0</v>
      </c>
      <c r="BG27" s="136">
        <f t="shared" si="78"/>
        <v>0</v>
      </c>
      <c r="BH27" s="136">
        <f t="shared" si="78"/>
        <v>0</v>
      </c>
      <c r="BI27" s="136"/>
      <c r="BJ27" s="136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</row>
    <row r="28" spans="1:124" s="115" customFormat="1" ht="21.75" x14ac:dyDescent="0.5">
      <c r="A28" s="125">
        <v>17</v>
      </c>
      <c r="B28" s="253" t="s">
        <v>42</v>
      </c>
      <c r="C28" s="258" t="s">
        <v>345</v>
      </c>
      <c r="D28" s="255">
        <v>38</v>
      </c>
      <c r="E28" s="255">
        <v>40</v>
      </c>
      <c r="F28" s="255">
        <v>78</v>
      </c>
      <c r="G28" s="170">
        <v>3</v>
      </c>
      <c r="H28" s="170">
        <v>1</v>
      </c>
      <c r="I28" s="170">
        <v>4</v>
      </c>
      <c r="J28" s="170">
        <v>3</v>
      </c>
      <c r="K28" s="170">
        <v>10</v>
      </c>
      <c r="L28" s="170">
        <v>13</v>
      </c>
      <c r="M28" s="170">
        <v>3</v>
      </c>
      <c r="N28" s="170">
        <v>4</v>
      </c>
      <c r="O28" s="170">
        <v>7</v>
      </c>
      <c r="P28" s="170">
        <v>9</v>
      </c>
      <c r="Q28" s="170">
        <v>15</v>
      </c>
      <c r="R28" s="170">
        <v>24</v>
      </c>
      <c r="S28" s="170">
        <v>9</v>
      </c>
      <c r="T28" s="170">
        <v>9</v>
      </c>
      <c r="U28" s="170">
        <v>18</v>
      </c>
      <c r="V28" s="170">
        <v>5</v>
      </c>
      <c r="W28" s="170">
        <v>7</v>
      </c>
      <c r="X28" s="170">
        <v>12</v>
      </c>
      <c r="Y28" s="170">
        <v>0</v>
      </c>
      <c r="Z28" s="170">
        <v>4</v>
      </c>
      <c r="AA28" s="170">
        <v>4</v>
      </c>
      <c r="AB28" s="170">
        <v>3</v>
      </c>
      <c r="AC28" s="170">
        <v>2</v>
      </c>
      <c r="AD28" s="170">
        <v>5</v>
      </c>
      <c r="AE28" s="170">
        <v>3</v>
      </c>
      <c r="AF28" s="170">
        <v>1</v>
      </c>
      <c r="AG28" s="170">
        <v>4</v>
      </c>
      <c r="AH28" s="170">
        <v>9</v>
      </c>
      <c r="AI28" s="170">
        <v>2</v>
      </c>
      <c r="AJ28" s="170">
        <v>11</v>
      </c>
      <c r="AK28" s="170">
        <v>29</v>
      </c>
      <c r="AL28" s="170">
        <v>25</v>
      </c>
      <c r="AM28" s="170">
        <v>54</v>
      </c>
      <c r="AN28" s="180">
        <v>0</v>
      </c>
      <c r="AO28" s="180">
        <v>0</v>
      </c>
      <c r="AP28" s="180">
        <v>0</v>
      </c>
      <c r="AQ28" s="180">
        <v>0</v>
      </c>
      <c r="AR28" s="180">
        <v>0</v>
      </c>
      <c r="AS28" s="180">
        <v>0</v>
      </c>
      <c r="AT28" s="180">
        <v>0</v>
      </c>
      <c r="AU28" s="180">
        <v>0</v>
      </c>
      <c r="AV28" s="180">
        <v>0</v>
      </c>
      <c r="AW28" s="180">
        <v>0</v>
      </c>
      <c r="AX28" s="180">
        <v>0</v>
      </c>
      <c r="AY28" s="180">
        <v>0</v>
      </c>
      <c r="AZ28" s="180">
        <v>0</v>
      </c>
      <c r="BA28" s="180">
        <v>0</v>
      </c>
      <c r="BB28" s="180">
        <v>0</v>
      </c>
      <c r="BC28" s="180">
        <v>0</v>
      </c>
      <c r="BD28" s="180">
        <v>0</v>
      </c>
      <c r="BE28" s="180">
        <v>0</v>
      </c>
      <c r="BF28" s="180">
        <v>0</v>
      </c>
      <c r="BG28" s="180">
        <v>0</v>
      </c>
      <c r="BH28" s="180">
        <v>0</v>
      </c>
      <c r="BI28" s="30" t="s">
        <v>27</v>
      </c>
      <c r="BJ28" s="154" t="s">
        <v>492</v>
      </c>
    </row>
    <row r="29" spans="1:124" s="138" customFormat="1" x14ac:dyDescent="0.45">
      <c r="A29" s="135"/>
      <c r="B29" s="251" t="s">
        <v>6</v>
      </c>
      <c r="C29" s="136"/>
      <c r="D29" s="136">
        <f>D28</f>
        <v>38</v>
      </c>
      <c r="E29" s="136">
        <f t="shared" ref="E29:BH29" si="79">E28</f>
        <v>40</v>
      </c>
      <c r="F29" s="136">
        <f t="shared" si="79"/>
        <v>78</v>
      </c>
      <c r="G29" s="136">
        <f t="shared" si="79"/>
        <v>3</v>
      </c>
      <c r="H29" s="136">
        <f t="shared" si="79"/>
        <v>1</v>
      </c>
      <c r="I29" s="136">
        <f t="shared" si="79"/>
        <v>4</v>
      </c>
      <c r="J29" s="136">
        <f t="shared" si="79"/>
        <v>3</v>
      </c>
      <c r="K29" s="136">
        <f t="shared" si="79"/>
        <v>10</v>
      </c>
      <c r="L29" s="117">
        <f t="shared" si="3"/>
        <v>13</v>
      </c>
      <c r="M29" s="136">
        <f t="shared" si="79"/>
        <v>3</v>
      </c>
      <c r="N29" s="136">
        <f t="shared" si="79"/>
        <v>4</v>
      </c>
      <c r="O29" s="136">
        <f t="shared" si="79"/>
        <v>7</v>
      </c>
      <c r="P29" s="136">
        <f t="shared" si="4"/>
        <v>9</v>
      </c>
      <c r="Q29" s="136">
        <f t="shared" si="5"/>
        <v>15</v>
      </c>
      <c r="R29" s="117">
        <f t="shared" si="6"/>
        <v>24</v>
      </c>
      <c r="S29" s="136">
        <f t="shared" si="79"/>
        <v>9</v>
      </c>
      <c r="T29" s="136">
        <f t="shared" si="79"/>
        <v>9</v>
      </c>
      <c r="U29" s="136">
        <f t="shared" si="79"/>
        <v>18</v>
      </c>
      <c r="V29" s="136">
        <f t="shared" si="79"/>
        <v>5</v>
      </c>
      <c r="W29" s="136">
        <f t="shared" si="79"/>
        <v>7</v>
      </c>
      <c r="X29" s="136">
        <f t="shared" si="79"/>
        <v>12</v>
      </c>
      <c r="Y29" s="136">
        <f t="shared" si="79"/>
        <v>0</v>
      </c>
      <c r="Z29" s="136">
        <f t="shared" si="79"/>
        <v>4</v>
      </c>
      <c r="AA29" s="136">
        <f t="shared" si="79"/>
        <v>4</v>
      </c>
      <c r="AB29" s="136">
        <f t="shared" si="79"/>
        <v>3</v>
      </c>
      <c r="AC29" s="136">
        <f t="shared" si="79"/>
        <v>2</v>
      </c>
      <c r="AD29" s="136">
        <f t="shared" si="79"/>
        <v>5</v>
      </c>
      <c r="AE29" s="136">
        <f t="shared" si="79"/>
        <v>3</v>
      </c>
      <c r="AF29" s="136">
        <f t="shared" si="79"/>
        <v>1</v>
      </c>
      <c r="AG29" s="136">
        <f t="shared" si="79"/>
        <v>4</v>
      </c>
      <c r="AH29" s="136">
        <f t="shared" si="79"/>
        <v>9</v>
      </c>
      <c r="AI29" s="136">
        <f t="shared" si="79"/>
        <v>2</v>
      </c>
      <c r="AJ29" s="136">
        <f t="shared" si="79"/>
        <v>11</v>
      </c>
      <c r="AK29" s="136">
        <f t="shared" si="79"/>
        <v>29</v>
      </c>
      <c r="AL29" s="136">
        <f t="shared" si="79"/>
        <v>25</v>
      </c>
      <c r="AM29" s="136">
        <f t="shared" si="79"/>
        <v>54</v>
      </c>
      <c r="AN29" s="136">
        <f t="shared" si="79"/>
        <v>0</v>
      </c>
      <c r="AO29" s="136">
        <f t="shared" si="79"/>
        <v>0</v>
      </c>
      <c r="AP29" s="136">
        <f t="shared" si="79"/>
        <v>0</v>
      </c>
      <c r="AQ29" s="136">
        <f t="shared" si="79"/>
        <v>0</v>
      </c>
      <c r="AR29" s="136">
        <f t="shared" si="79"/>
        <v>0</v>
      </c>
      <c r="AS29" s="136">
        <f t="shared" si="79"/>
        <v>0</v>
      </c>
      <c r="AT29" s="136">
        <f t="shared" si="79"/>
        <v>0</v>
      </c>
      <c r="AU29" s="136">
        <f t="shared" si="79"/>
        <v>0</v>
      </c>
      <c r="AV29" s="136">
        <f t="shared" si="79"/>
        <v>0</v>
      </c>
      <c r="AW29" s="136">
        <f t="shared" si="79"/>
        <v>0</v>
      </c>
      <c r="AX29" s="136">
        <f t="shared" si="79"/>
        <v>0</v>
      </c>
      <c r="AY29" s="136">
        <f t="shared" si="79"/>
        <v>0</v>
      </c>
      <c r="AZ29" s="136">
        <f t="shared" si="79"/>
        <v>0</v>
      </c>
      <c r="BA29" s="136">
        <f t="shared" si="79"/>
        <v>0</v>
      </c>
      <c r="BB29" s="136">
        <f t="shared" si="79"/>
        <v>0</v>
      </c>
      <c r="BC29" s="136">
        <f t="shared" si="79"/>
        <v>0</v>
      </c>
      <c r="BD29" s="136">
        <f t="shared" si="79"/>
        <v>0</v>
      </c>
      <c r="BE29" s="136">
        <f t="shared" si="79"/>
        <v>0</v>
      </c>
      <c r="BF29" s="136">
        <f t="shared" si="79"/>
        <v>0</v>
      </c>
      <c r="BG29" s="136">
        <f t="shared" si="79"/>
        <v>0</v>
      </c>
      <c r="BH29" s="136">
        <f t="shared" si="79"/>
        <v>0</v>
      </c>
      <c r="BI29" s="136"/>
      <c r="BJ29" s="136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</row>
    <row r="30" spans="1:124" s="115" customFormat="1" ht="21.75" x14ac:dyDescent="0.5">
      <c r="A30" s="125">
        <v>18</v>
      </c>
      <c r="B30" s="253" t="s">
        <v>43</v>
      </c>
      <c r="C30" s="258" t="s">
        <v>358</v>
      </c>
      <c r="D30" s="255">
        <v>370</v>
      </c>
      <c r="E30" s="255">
        <v>308</v>
      </c>
      <c r="F30" s="255">
        <v>678</v>
      </c>
      <c r="G30" s="170">
        <v>22</v>
      </c>
      <c r="H30" s="170">
        <v>15</v>
      </c>
      <c r="I30" s="170">
        <v>37</v>
      </c>
      <c r="J30" s="170">
        <v>21</v>
      </c>
      <c r="K30" s="170">
        <v>23</v>
      </c>
      <c r="L30" s="170">
        <v>44</v>
      </c>
      <c r="M30" s="170">
        <v>27</v>
      </c>
      <c r="N30" s="170">
        <v>22</v>
      </c>
      <c r="O30" s="170">
        <v>49</v>
      </c>
      <c r="P30" s="170">
        <v>70</v>
      </c>
      <c r="Q30" s="170">
        <v>60</v>
      </c>
      <c r="R30" s="170">
        <v>130</v>
      </c>
      <c r="S30" s="170">
        <v>34</v>
      </c>
      <c r="T30" s="170">
        <v>16</v>
      </c>
      <c r="U30" s="170">
        <v>50</v>
      </c>
      <c r="V30" s="170">
        <v>31</v>
      </c>
      <c r="W30" s="170">
        <v>42</v>
      </c>
      <c r="X30" s="170">
        <v>73</v>
      </c>
      <c r="Y30" s="170">
        <v>24</v>
      </c>
      <c r="Z30" s="170">
        <v>29</v>
      </c>
      <c r="AA30" s="170">
        <v>53</v>
      </c>
      <c r="AB30" s="170">
        <v>30</v>
      </c>
      <c r="AC30" s="170">
        <v>26</v>
      </c>
      <c r="AD30" s="170">
        <v>56</v>
      </c>
      <c r="AE30" s="170">
        <v>39</v>
      </c>
      <c r="AF30" s="170">
        <v>29</v>
      </c>
      <c r="AG30" s="170">
        <v>68</v>
      </c>
      <c r="AH30" s="170">
        <v>36</v>
      </c>
      <c r="AI30" s="170">
        <v>30</v>
      </c>
      <c r="AJ30" s="170">
        <v>66</v>
      </c>
      <c r="AK30" s="170">
        <v>194</v>
      </c>
      <c r="AL30" s="170">
        <v>172</v>
      </c>
      <c r="AM30" s="170">
        <v>366</v>
      </c>
      <c r="AN30" s="180">
        <v>36</v>
      </c>
      <c r="AO30" s="180">
        <v>29</v>
      </c>
      <c r="AP30" s="180">
        <v>65</v>
      </c>
      <c r="AQ30" s="180">
        <v>35</v>
      </c>
      <c r="AR30" s="180">
        <v>25</v>
      </c>
      <c r="AS30" s="180">
        <v>60</v>
      </c>
      <c r="AT30" s="180">
        <v>35</v>
      </c>
      <c r="AU30" s="180">
        <v>22</v>
      </c>
      <c r="AV30" s="180">
        <v>57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  <c r="BC30" s="180">
        <v>0</v>
      </c>
      <c r="BD30" s="180">
        <v>0</v>
      </c>
      <c r="BE30" s="180">
        <v>0</v>
      </c>
      <c r="BF30" s="180">
        <v>106</v>
      </c>
      <c r="BG30" s="180">
        <v>76</v>
      </c>
      <c r="BH30" s="180">
        <v>182</v>
      </c>
      <c r="BI30" s="30" t="s">
        <v>27</v>
      </c>
      <c r="BJ30" s="154" t="s">
        <v>526</v>
      </c>
    </row>
    <row r="31" spans="1:124" s="138" customFormat="1" x14ac:dyDescent="0.45">
      <c r="A31" s="135"/>
      <c r="B31" s="251" t="s">
        <v>6</v>
      </c>
      <c r="C31" s="136"/>
      <c r="D31" s="136">
        <f>D30</f>
        <v>370</v>
      </c>
      <c r="E31" s="136">
        <f t="shared" ref="E31:BH31" si="80">E30</f>
        <v>308</v>
      </c>
      <c r="F31" s="136">
        <f t="shared" si="80"/>
        <v>678</v>
      </c>
      <c r="G31" s="136">
        <f t="shared" si="80"/>
        <v>22</v>
      </c>
      <c r="H31" s="136">
        <f t="shared" si="80"/>
        <v>15</v>
      </c>
      <c r="I31" s="136">
        <f t="shared" si="80"/>
        <v>37</v>
      </c>
      <c r="J31" s="136">
        <f t="shared" si="80"/>
        <v>21</v>
      </c>
      <c r="K31" s="136">
        <f t="shared" si="80"/>
        <v>23</v>
      </c>
      <c r="L31" s="117">
        <f t="shared" si="3"/>
        <v>44</v>
      </c>
      <c r="M31" s="136">
        <f t="shared" si="80"/>
        <v>27</v>
      </c>
      <c r="N31" s="136">
        <f t="shared" si="80"/>
        <v>22</v>
      </c>
      <c r="O31" s="136">
        <f t="shared" si="80"/>
        <v>49</v>
      </c>
      <c r="P31" s="136">
        <f t="shared" si="4"/>
        <v>70</v>
      </c>
      <c r="Q31" s="136">
        <f t="shared" si="5"/>
        <v>60</v>
      </c>
      <c r="R31" s="117">
        <f t="shared" si="6"/>
        <v>130</v>
      </c>
      <c r="S31" s="136">
        <f t="shared" si="80"/>
        <v>34</v>
      </c>
      <c r="T31" s="136">
        <f t="shared" si="80"/>
        <v>16</v>
      </c>
      <c r="U31" s="136">
        <f t="shared" si="80"/>
        <v>50</v>
      </c>
      <c r="V31" s="136">
        <f t="shared" si="80"/>
        <v>31</v>
      </c>
      <c r="W31" s="136">
        <f t="shared" si="80"/>
        <v>42</v>
      </c>
      <c r="X31" s="136">
        <f t="shared" si="80"/>
        <v>73</v>
      </c>
      <c r="Y31" s="136">
        <f t="shared" si="80"/>
        <v>24</v>
      </c>
      <c r="Z31" s="136">
        <f t="shared" si="80"/>
        <v>29</v>
      </c>
      <c r="AA31" s="136">
        <f t="shared" si="80"/>
        <v>53</v>
      </c>
      <c r="AB31" s="136">
        <f t="shared" si="80"/>
        <v>30</v>
      </c>
      <c r="AC31" s="136">
        <f t="shared" si="80"/>
        <v>26</v>
      </c>
      <c r="AD31" s="136">
        <f t="shared" si="80"/>
        <v>56</v>
      </c>
      <c r="AE31" s="136">
        <f t="shared" si="80"/>
        <v>39</v>
      </c>
      <c r="AF31" s="136">
        <f t="shared" si="80"/>
        <v>29</v>
      </c>
      <c r="AG31" s="136">
        <f t="shared" si="80"/>
        <v>68</v>
      </c>
      <c r="AH31" s="136">
        <f t="shared" si="80"/>
        <v>36</v>
      </c>
      <c r="AI31" s="136">
        <f t="shared" si="80"/>
        <v>30</v>
      </c>
      <c r="AJ31" s="136">
        <f t="shared" si="80"/>
        <v>66</v>
      </c>
      <c r="AK31" s="136">
        <f t="shared" si="80"/>
        <v>194</v>
      </c>
      <c r="AL31" s="136">
        <f t="shared" si="80"/>
        <v>172</v>
      </c>
      <c r="AM31" s="136">
        <f t="shared" si="80"/>
        <v>366</v>
      </c>
      <c r="AN31" s="136">
        <f t="shared" si="80"/>
        <v>36</v>
      </c>
      <c r="AO31" s="136">
        <f t="shared" si="80"/>
        <v>29</v>
      </c>
      <c r="AP31" s="136">
        <f t="shared" si="80"/>
        <v>65</v>
      </c>
      <c r="AQ31" s="136">
        <f t="shared" si="80"/>
        <v>35</v>
      </c>
      <c r="AR31" s="136">
        <f t="shared" si="80"/>
        <v>25</v>
      </c>
      <c r="AS31" s="136">
        <f t="shared" si="80"/>
        <v>60</v>
      </c>
      <c r="AT31" s="136">
        <f t="shared" si="80"/>
        <v>35</v>
      </c>
      <c r="AU31" s="136">
        <f t="shared" si="80"/>
        <v>22</v>
      </c>
      <c r="AV31" s="136">
        <f t="shared" si="80"/>
        <v>57</v>
      </c>
      <c r="AW31" s="136">
        <f t="shared" si="80"/>
        <v>0</v>
      </c>
      <c r="AX31" s="136">
        <f t="shared" si="80"/>
        <v>0</v>
      </c>
      <c r="AY31" s="136">
        <f t="shared" si="80"/>
        <v>0</v>
      </c>
      <c r="AZ31" s="136">
        <f t="shared" si="80"/>
        <v>0</v>
      </c>
      <c r="BA31" s="136">
        <f t="shared" si="80"/>
        <v>0</v>
      </c>
      <c r="BB31" s="136">
        <f t="shared" si="80"/>
        <v>0</v>
      </c>
      <c r="BC31" s="136">
        <f t="shared" si="80"/>
        <v>0</v>
      </c>
      <c r="BD31" s="136">
        <f t="shared" si="80"/>
        <v>0</v>
      </c>
      <c r="BE31" s="136">
        <f t="shared" si="80"/>
        <v>0</v>
      </c>
      <c r="BF31" s="136">
        <f t="shared" si="80"/>
        <v>106</v>
      </c>
      <c r="BG31" s="136">
        <f t="shared" si="80"/>
        <v>76</v>
      </c>
      <c r="BH31" s="136">
        <f t="shared" si="80"/>
        <v>182</v>
      </c>
      <c r="BI31" s="136"/>
      <c r="BJ31" s="136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</row>
    <row r="32" spans="1:124" s="115" customFormat="1" x14ac:dyDescent="0.45">
      <c r="A32" s="207">
        <v>19</v>
      </c>
      <c r="B32" s="273" t="s">
        <v>778</v>
      </c>
      <c r="C32" s="208" t="s">
        <v>399</v>
      </c>
      <c r="D32" s="177">
        <f>+P32+AK32+BF32</f>
        <v>1303</v>
      </c>
      <c r="E32" s="29">
        <f>+Q32+AL32+BG32</f>
        <v>1202</v>
      </c>
      <c r="F32" s="29">
        <f t="shared" si="2"/>
        <v>2505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f t="shared" si="3"/>
        <v>0</v>
      </c>
      <c r="M32" s="26">
        <v>0</v>
      </c>
      <c r="N32" s="26">
        <v>0</v>
      </c>
      <c r="O32" s="26">
        <v>0</v>
      </c>
      <c r="P32" s="29">
        <f t="shared" si="4"/>
        <v>0</v>
      </c>
      <c r="Q32" s="29">
        <f t="shared" si="5"/>
        <v>0</v>
      </c>
      <c r="R32" s="26">
        <f t="shared" si="6"/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5">
        <v>279</v>
      </c>
      <c r="AO32" s="25">
        <v>218</v>
      </c>
      <c r="AP32" s="26">
        <v>497</v>
      </c>
      <c r="AQ32" s="25">
        <v>279</v>
      </c>
      <c r="AR32" s="25">
        <v>224</v>
      </c>
      <c r="AS32" s="26">
        <v>503</v>
      </c>
      <c r="AT32" s="25">
        <v>169</v>
      </c>
      <c r="AU32" s="25">
        <v>162</v>
      </c>
      <c r="AV32" s="26">
        <v>331</v>
      </c>
      <c r="AW32" s="25">
        <v>216</v>
      </c>
      <c r="AX32" s="25">
        <v>220</v>
      </c>
      <c r="AY32" s="26">
        <v>436</v>
      </c>
      <c r="AZ32" s="25">
        <v>188</v>
      </c>
      <c r="BA32" s="25">
        <v>175</v>
      </c>
      <c r="BB32" s="26">
        <v>363</v>
      </c>
      <c r="BC32" s="25">
        <v>172</v>
      </c>
      <c r="BD32" s="25">
        <v>203</v>
      </c>
      <c r="BE32" s="26">
        <v>375</v>
      </c>
      <c r="BF32" s="26">
        <f>SUM(AN32+AQ32+AT32+AW32+AZ32+BC32)</f>
        <v>1303</v>
      </c>
      <c r="BG32" s="220">
        <f t="shared" ref="BG32:BH32" si="81">SUM(AO32+AR32+AU32+AX32+BA32+BD32)</f>
        <v>1202</v>
      </c>
      <c r="BH32" s="220">
        <f t="shared" si="81"/>
        <v>2505</v>
      </c>
      <c r="BI32" s="30" t="s">
        <v>27</v>
      </c>
      <c r="BJ32" s="30" t="s">
        <v>527</v>
      </c>
    </row>
    <row r="33" spans="1:124" s="138" customFormat="1" x14ac:dyDescent="0.45">
      <c r="A33" s="135"/>
      <c r="B33" s="251" t="s">
        <v>6</v>
      </c>
      <c r="C33" s="136"/>
      <c r="D33" s="178">
        <f>D32</f>
        <v>1303</v>
      </c>
      <c r="E33" s="136">
        <f t="shared" ref="E33:BH33" si="82">E32</f>
        <v>1202</v>
      </c>
      <c r="F33" s="136">
        <f t="shared" si="82"/>
        <v>2505</v>
      </c>
      <c r="G33" s="136">
        <f t="shared" si="82"/>
        <v>0</v>
      </c>
      <c r="H33" s="136">
        <f t="shared" si="82"/>
        <v>0</v>
      </c>
      <c r="I33" s="136">
        <f t="shared" si="82"/>
        <v>0</v>
      </c>
      <c r="J33" s="136">
        <f t="shared" si="82"/>
        <v>0</v>
      </c>
      <c r="K33" s="136">
        <f t="shared" si="82"/>
        <v>0</v>
      </c>
      <c r="L33" s="117">
        <f t="shared" si="3"/>
        <v>0</v>
      </c>
      <c r="M33" s="136">
        <f t="shared" si="82"/>
        <v>0</v>
      </c>
      <c r="N33" s="136">
        <f t="shared" si="82"/>
        <v>0</v>
      </c>
      <c r="O33" s="136">
        <f t="shared" si="82"/>
        <v>0</v>
      </c>
      <c r="P33" s="136">
        <f t="shared" si="4"/>
        <v>0</v>
      </c>
      <c r="Q33" s="136">
        <f t="shared" si="5"/>
        <v>0</v>
      </c>
      <c r="R33" s="117">
        <f t="shared" si="6"/>
        <v>0</v>
      </c>
      <c r="S33" s="136">
        <f t="shared" si="82"/>
        <v>0</v>
      </c>
      <c r="T33" s="136">
        <f t="shared" si="82"/>
        <v>0</v>
      </c>
      <c r="U33" s="136">
        <f t="shared" si="82"/>
        <v>0</v>
      </c>
      <c r="V33" s="136">
        <f t="shared" si="82"/>
        <v>0</v>
      </c>
      <c r="W33" s="136">
        <f t="shared" si="82"/>
        <v>0</v>
      </c>
      <c r="X33" s="136">
        <f t="shared" si="82"/>
        <v>0</v>
      </c>
      <c r="Y33" s="136">
        <f t="shared" si="82"/>
        <v>0</v>
      </c>
      <c r="Z33" s="136">
        <f t="shared" si="82"/>
        <v>0</v>
      </c>
      <c r="AA33" s="136">
        <f t="shared" si="82"/>
        <v>0</v>
      </c>
      <c r="AB33" s="136">
        <f t="shared" si="82"/>
        <v>0</v>
      </c>
      <c r="AC33" s="136">
        <f t="shared" si="82"/>
        <v>0</v>
      </c>
      <c r="AD33" s="136">
        <f t="shared" si="82"/>
        <v>0</v>
      </c>
      <c r="AE33" s="136">
        <f t="shared" si="82"/>
        <v>0</v>
      </c>
      <c r="AF33" s="136">
        <f t="shared" si="82"/>
        <v>0</v>
      </c>
      <c r="AG33" s="136">
        <f t="shared" si="82"/>
        <v>0</v>
      </c>
      <c r="AH33" s="136">
        <f t="shared" si="82"/>
        <v>0</v>
      </c>
      <c r="AI33" s="136">
        <f t="shared" si="82"/>
        <v>0</v>
      </c>
      <c r="AJ33" s="136">
        <f t="shared" si="82"/>
        <v>0</v>
      </c>
      <c r="AK33" s="136">
        <f t="shared" si="82"/>
        <v>0</v>
      </c>
      <c r="AL33" s="136">
        <f t="shared" si="82"/>
        <v>0</v>
      </c>
      <c r="AM33" s="136">
        <f t="shared" si="82"/>
        <v>0</v>
      </c>
      <c r="AN33" s="136">
        <f t="shared" si="82"/>
        <v>279</v>
      </c>
      <c r="AO33" s="136">
        <f t="shared" si="82"/>
        <v>218</v>
      </c>
      <c r="AP33" s="136">
        <f t="shared" si="82"/>
        <v>497</v>
      </c>
      <c r="AQ33" s="136">
        <f t="shared" si="82"/>
        <v>279</v>
      </c>
      <c r="AR33" s="136">
        <f t="shared" si="82"/>
        <v>224</v>
      </c>
      <c r="AS33" s="136">
        <f t="shared" si="82"/>
        <v>503</v>
      </c>
      <c r="AT33" s="136">
        <f t="shared" si="82"/>
        <v>169</v>
      </c>
      <c r="AU33" s="136">
        <f t="shared" si="82"/>
        <v>162</v>
      </c>
      <c r="AV33" s="136">
        <f t="shared" si="82"/>
        <v>331</v>
      </c>
      <c r="AW33" s="136">
        <f t="shared" si="82"/>
        <v>216</v>
      </c>
      <c r="AX33" s="136">
        <f t="shared" si="82"/>
        <v>220</v>
      </c>
      <c r="AY33" s="136">
        <f t="shared" si="82"/>
        <v>436</v>
      </c>
      <c r="AZ33" s="136">
        <f t="shared" si="82"/>
        <v>188</v>
      </c>
      <c r="BA33" s="136">
        <f t="shared" si="82"/>
        <v>175</v>
      </c>
      <c r="BB33" s="136">
        <f t="shared" si="82"/>
        <v>363</v>
      </c>
      <c r="BC33" s="136">
        <f t="shared" si="82"/>
        <v>172</v>
      </c>
      <c r="BD33" s="136">
        <f t="shared" si="82"/>
        <v>203</v>
      </c>
      <c r="BE33" s="136">
        <f t="shared" si="82"/>
        <v>375</v>
      </c>
      <c r="BF33" s="136">
        <f t="shared" si="82"/>
        <v>1303</v>
      </c>
      <c r="BG33" s="136">
        <f t="shared" si="82"/>
        <v>1202</v>
      </c>
      <c r="BH33" s="136">
        <f t="shared" si="82"/>
        <v>2505</v>
      </c>
      <c r="BI33" s="136"/>
      <c r="BJ33" s="136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</row>
    <row r="34" spans="1:124" s="115" customFormat="1" ht="21.75" x14ac:dyDescent="0.5">
      <c r="A34" s="125">
        <v>20</v>
      </c>
      <c r="B34" s="253" t="s">
        <v>50</v>
      </c>
      <c r="C34" s="258" t="s">
        <v>355</v>
      </c>
      <c r="D34" s="255">
        <v>479</v>
      </c>
      <c r="E34" s="255">
        <v>455</v>
      </c>
      <c r="F34" s="255">
        <v>934</v>
      </c>
      <c r="G34" s="170">
        <v>0</v>
      </c>
      <c r="H34" s="170">
        <v>0</v>
      </c>
      <c r="I34" s="170">
        <v>0</v>
      </c>
      <c r="J34" s="170">
        <v>23</v>
      </c>
      <c r="K34" s="170">
        <v>24</v>
      </c>
      <c r="L34" s="170">
        <v>47</v>
      </c>
      <c r="M34" s="170">
        <v>26</v>
      </c>
      <c r="N34" s="170">
        <v>34</v>
      </c>
      <c r="O34" s="170">
        <v>60</v>
      </c>
      <c r="P34" s="170">
        <v>49</v>
      </c>
      <c r="Q34" s="170">
        <v>58</v>
      </c>
      <c r="R34" s="170">
        <v>107</v>
      </c>
      <c r="S34" s="170">
        <v>51</v>
      </c>
      <c r="T34" s="170">
        <v>56</v>
      </c>
      <c r="U34" s="170">
        <v>107</v>
      </c>
      <c r="V34" s="170">
        <v>50</v>
      </c>
      <c r="W34" s="170">
        <v>67</v>
      </c>
      <c r="X34" s="170">
        <v>117</v>
      </c>
      <c r="Y34" s="170">
        <v>62</v>
      </c>
      <c r="Z34" s="170">
        <v>41</v>
      </c>
      <c r="AA34" s="170">
        <v>103</v>
      </c>
      <c r="AB34" s="170">
        <v>48</v>
      </c>
      <c r="AC34" s="170">
        <v>46</v>
      </c>
      <c r="AD34" s="170">
        <v>94</v>
      </c>
      <c r="AE34" s="170">
        <v>54</v>
      </c>
      <c r="AF34" s="170">
        <v>56</v>
      </c>
      <c r="AG34" s="170">
        <v>110</v>
      </c>
      <c r="AH34" s="170">
        <v>57</v>
      </c>
      <c r="AI34" s="170">
        <v>46</v>
      </c>
      <c r="AJ34" s="170">
        <v>103</v>
      </c>
      <c r="AK34" s="170">
        <v>322</v>
      </c>
      <c r="AL34" s="170">
        <v>312</v>
      </c>
      <c r="AM34" s="170">
        <v>634</v>
      </c>
      <c r="AN34" s="180">
        <v>45</v>
      </c>
      <c r="AO34" s="180">
        <v>29</v>
      </c>
      <c r="AP34" s="180">
        <v>74</v>
      </c>
      <c r="AQ34" s="180">
        <v>29</v>
      </c>
      <c r="AR34" s="180">
        <v>27</v>
      </c>
      <c r="AS34" s="180">
        <v>56</v>
      </c>
      <c r="AT34" s="180">
        <v>34</v>
      </c>
      <c r="AU34" s="180">
        <v>29</v>
      </c>
      <c r="AV34" s="180">
        <v>63</v>
      </c>
      <c r="AW34" s="180">
        <v>0</v>
      </c>
      <c r="AX34" s="180">
        <v>0</v>
      </c>
      <c r="AY34" s="180">
        <v>0</v>
      </c>
      <c r="AZ34" s="180">
        <v>0</v>
      </c>
      <c r="BA34" s="180">
        <v>0</v>
      </c>
      <c r="BB34" s="180">
        <v>0</v>
      </c>
      <c r="BC34" s="180">
        <v>0</v>
      </c>
      <c r="BD34" s="180">
        <v>0</v>
      </c>
      <c r="BE34" s="180">
        <v>0</v>
      </c>
      <c r="BF34" s="180">
        <v>108</v>
      </c>
      <c r="BG34" s="180">
        <v>85</v>
      </c>
      <c r="BH34" s="180">
        <v>193</v>
      </c>
      <c r="BI34" s="30" t="s">
        <v>27</v>
      </c>
      <c r="BJ34" s="154" t="s">
        <v>597</v>
      </c>
    </row>
    <row r="35" spans="1:124" s="138" customFormat="1" x14ac:dyDescent="0.45">
      <c r="A35" s="135"/>
      <c r="B35" s="251" t="s">
        <v>6</v>
      </c>
      <c r="C35" s="136"/>
      <c r="D35" s="136">
        <f>D34</f>
        <v>479</v>
      </c>
      <c r="E35" s="136">
        <f t="shared" ref="E35:BH35" si="83">E34</f>
        <v>455</v>
      </c>
      <c r="F35" s="136">
        <f t="shared" si="83"/>
        <v>934</v>
      </c>
      <c r="G35" s="136">
        <f t="shared" si="83"/>
        <v>0</v>
      </c>
      <c r="H35" s="136">
        <f t="shared" si="83"/>
        <v>0</v>
      </c>
      <c r="I35" s="136">
        <f t="shared" si="83"/>
        <v>0</v>
      </c>
      <c r="J35" s="136">
        <f t="shared" si="83"/>
        <v>23</v>
      </c>
      <c r="K35" s="136">
        <f t="shared" si="83"/>
        <v>24</v>
      </c>
      <c r="L35" s="117">
        <f t="shared" si="3"/>
        <v>47</v>
      </c>
      <c r="M35" s="136">
        <f t="shared" si="83"/>
        <v>26</v>
      </c>
      <c r="N35" s="136">
        <f t="shared" si="83"/>
        <v>34</v>
      </c>
      <c r="O35" s="136">
        <f t="shared" si="83"/>
        <v>60</v>
      </c>
      <c r="P35" s="136">
        <f t="shared" si="4"/>
        <v>49</v>
      </c>
      <c r="Q35" s="136">
        <f t="shared" si="5"/>
        <v>58</v>
      </c>
      <c r="R35" s="117">
        <f t="shared" si="6"/>
        <v>107</v>
      </c>
      <c r="S35" s="136">
        <f t="shared" si="83"/>
        <v>51</v>
      </c>
      <c r="T35" s="136">
        <f t="shared" si="83"/>
        <v>56</v>
      </c>
      <c r="U35" s="136">
        <f t="shared" si="83"/>
        <v>107</v>
      </c>
      <c r="V35" s="136">
        <f t="shared" si="83"/>
        <v>50</v>
      </c>
      <c r="W35" s="136">
        <f t="shared" si="83"/>
        <v>67</v>
      </c>
      <c r="X35" s="136">
        <f t="shared" si="83"/>
        <v>117</v>
      </c>
      <c r="Y35" s="136">
        <f t="shared" si="83"/>
        <v>62</v>
      </c>
      <c r="Z35" s="136">
        <f t="shared" si="83"/>
        <v>41</v>
      </c>
      <c r="AA35" s="136">
        <f t="shared" si="83"/>
        <v>103</v>
      </c>
      <c r="AB35" s="136">
        <f t="shared" si="83"/>
        <v>48</v>
      </c>
      <c r="AC35" s="136">
        <f t="shared" si="83"/>
        <v>46</v>
      </c>
      <c r="AD35" s="136">
        <f t="shared" si="83"/>
        <v>94</v>
      </c>
      <c r="AE35" s="136">
        <f t="shared" si="83"/>
        <v>54</v>
      </c>
      <c r="AF35" s="136">
        <f t="shared" si="83"/>
        <v>56</v>
      </c>
      <c r="AG35" s="136">
        <f t="shared" si="83"/>
        <v>110</v>
      </c>
      <c r="AH35" s="136">
        <f t="shared" si="83"/>
        <v>57</v>
      </c>
      <c r="AI35" s="136">
        <f t="shared" si="83"/>
        <v>46</v>
      </c>
      <c r="AJ35" s="136">
        <f t="shared" si="83"/>
        <v>103</v>
      </c>
      <c r="AK35" s="136">
        <f t="shared" si="83"/>
        <v>322</v>
      </c>
      <c r="AL35" s="136">
        <f t="shared" si="83"/>
        <v>312</v>
      </c>
      <c r="AM35" s="136">
        <f t="shared" si="83"/>
        <v>634</v>
      </c>
      <c r="AN35" s="136">
        <f t="shared" si="83"/>
        <v>45</v>
      </c>
      <c r="AO35" s="136">
        <f t="shared" si="83"/>
        <v>29</v>
      </c>
      <c r="AP35" s="136">
        <f t="shared" si="83"/>
        <v>74</v>
      </c>
      <c r="AQ35" s="136">
        <f t="shared" si="83"/>
        <v>29</v>
      </c>
      <c r="AR35" s="136">
        <f t="shared" si="83"/>
        <v>27</v>
      </c>
      <c r="AS35" s="136">
        <f t="shared" si="83"/>
        <v>56</v>
      </c>
      <c r="AT35" s="136">
        <f t="shared" si="83"/>
        <v>34</v>
      </c>
      <c r="AU35" s="136">
        <f t="shared" si="83"/>
        <v>29</v>
      </c>
      <c r="AV35" s="136">
        <f t="shared" si="83"/>
        <v>63</v>
      </c>
      <c r="AW35" s="136">
        <f t="shared" si="83"/>
        <v>0</v>
      </c>
      <c r="AX35" s="136">
        <f t="shared" si="83"/>
        <v>0</v>
      </c>
      <c r="AY35" s="136">
        <f t="shared" si="83"/>
        <v>0</v>
      </c>
      <c r="AZ35" s="136">
        <f t="shared" si="83"/>
        <v>0</v>
      </c>
      <c r="BA35" s="136">
        <f t="shared" si="83"/>
        <v>0</v>
      </c>
      <c r="BB35" s="136">
        <f t="shared" si="83"/>
        <v>0</v>
      </c>
      <c r="BC35" s="136">
        <f t="shared" si="83"/>
        <v>0</v>
      </c>
      <c r="BD35" s="136">
        <f t="shared" si="83"/>
        <v>0</v>
      </c>
      <c r="BE35" s="136">
        <f t="shared" si="83"/>
        <v>0</v>
      </c>
      <c r="BF35" s="136">
        <f t="shared" si="83"/>
        <v>108</v>
      </c>
      <c r="BG35" s="136">
        <f t="shared" si="83"/>
        <v>85</v>
      </c>
      <c r="BH35" s="136">
        <f t="shared" si="83"/>
        <v>193</v>
      </c>
      <c r="BI35" s="136"/>
      <c r="BJ35" s="136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</row>
    <row r="36" spans="1:124" s="115" customFormat="1" ht="21.75" x14ac:dyDescent="0.5">
      <c r="A36" s="125">
        <v>21</v>
      </c>
      <c r="B36" s="253" t="s">
        <v>44</v>
      </c>
      <c r="C36" s="258" t="s">
        <v>354</v>
      </c>
      <c r="D36" s="255">
        <v>432</v>
      </c>
      <c r="E36" s="255">
        <v>374</v>
      </c>
      <c r="F36" s="255">
        <v>806</v>
      </c>
      <c r="G36" s="170">
        <v>0</v>
      </c>
      <c r="H36" s="170">
        <v>0</v>
      </c>
      <c r="I36" s="170">
        <v>0</v>
      </c>
      <c r="J36" s="170">
        <v>41</v>
      </c>
      <c r="K36" s="170">
        <v>31</v>
      </c>
      <c r="L36" s="170">
        <v>72</v>
      </c>
      <c r="M36" s="170">
        <v>52</v>
      </c>
      <c r="N36" s="170">
        <v>33</v>
      </c>
      <c r="O36" s="170">
        <v>85</v>
      </c>
      <c r="P36" s="170">
        <v>93</v>
      </c>
      <c r="Q36" s="170">
        <v>64</v>
      </c>
      <c r="R36" s="170">
        <v>157</v>
      </c>
      <c r="S36" s="170">
        <v>55</v>
      </c>
      <c r="T36" s="170">
        <v>61</v>
      </c>
      <c r="U36" s="170">
        <v>116</v>
      </c>
      <c r="V36" s="170">
        <v>69</v>
      </c>
      <c r="W36" s="170">
        <v>46</v>
      </c>
      <c r="X36" s="170">
        <v>115</v>
      </c>
      <c r="Y36" s="170">
        <v>53</v>
      </c>
      <c r="Z36" s="170">
        <v>52</v>
      </c>
      <c r="AA36" s="170">
        <v>105</v>
      </c>
      <c r="AB36" s="170">
        <v>42</v>
      </c>
      <c r="AC36" s="170">
        <v>43</v>
      </c>
      <c r="AD36" s="170">
        <v>85</v>
      </c>
      <c r="AE36" s="170">
        <v>46</v>
      </c>
      <c r="AF36" s="170">
        <v>61</v>
      </c>
      <c r="AG36" s="170">
        <v>107</v>
      </c>
      <c r="AH36" s="170">
        <v>74</v>
      </c>
      <c r="AI36" s="170">
        <v>47</v>
      </c>
      <c r="AJ36" s="170">
        <v>121</v>
      </c>
      <c r="AK36" s="170">
        <v>339</v>
      </c>
      <c r="AL36" s="170">
        <v>310</v>
      </c>
      <c r="AM36" s="227">
        <v>649</v>
      </c>
      <c r="AN36" s="180">
        <v>0</v>
      </c>
      <c r="AO36" s="180">
        <v>0</v>
      </c>
      <c r="AP36" s="180">
        <v>0</v>
      </c>
      <c r="AQ36" s="180">
        <v>0</v>
      </c>
      <c r="AR36" s="180">
        <v>0</v>
      </c>
      <c r="AS36" s="180">
        <v>0</v>
      </c>
      <c r="AT36" s="180">
        <v>0</v>
      </c>
      <c r="AU36" s="180">
        <v>0</v>
      </c>
      <c r="AV36" s="180">
        <v>0</v>
      </c>
      <c r="AW36" s="180">
        <v>0</v>
      </c>
      <c r="AX36" s="180">
        <v>0</v>
      </c>
      <c r="AY36" s="180">
        <v>0</v>
      </c>
      <c r="AZ36" s="180">
        <v>0</v>
      </c>
      <c r="BA36" s="180">
        <v>0</v>
      </c>
      <c r="BB36" s="180">
        <v>0</v>
      </c>
      <c r="BC36" s="180">
        <v>0</v>
      </c>
      <c r="BD36" s="180">
        <v>0</v>
      </c>
      <c r="BE36" s="180">
        <v>0</v>
      </c>
      <c r="BF36" s="180">
        <v>0</v>
      </c>
      <c r="BG36" s="180">
        <v>0</v>
      </c>
      <c r="BH36" s="180">
        <v>0</v>
      </c>
      <c r="BI36" s="30" t="s">
        <v>27</v>
      </c>
      <c r="BJ36" s="154" t="s">
        <v>528</v>
      </c>
    </row>
    <row r="37" spans="1:124" s="138" customFormat="1" x14ac:dyDescent="0.45">
      <c r="A37" s="135"/>
      <c r="B37" s="251" t="s">
        <v>6</v>
      </c>
      <c r="C37" s="136"/>
      <c r="D37" s="136">
        <f>D36</f>
        <v>432</v>
      </c>
      <c r="E37" s="136">
        <f t="shared" ref="E37:BH37" si="84">E36</f>
        <v>374</v>
      </c>
      <c r="F37" s="136">
        <f t="shared" si="84"/>
        <v>806</v>
      </c>
      <c r="G37" s="136">
        <f t="shared" si="84"/>
        <v>0</v>
      </c>
      <c r="H37" s="136">
        <f t="shared" si="84"/>
        <v>0</v>
      </c>
      <c r="I37" s="136">
        <f t="shared" si="84"/>
        <v>0</v>
      </c>
      <c r="J37" s="136">
        <f t="shared" si="84"/>
        <v>41</v>
      </c>
      <c r="K37" s="136">
        <f t="shared" si="84"/>
        <v>31</v>
      </c>
      <c r="L37" s="117">
        <f t="shared" si="3"/>
        <v>72</v>
      </c>
      <c r="M37" s="136">
        <f t="shared" si="84"/>
        <v>52</v>
      </c>
      <c r="N37" s="136">
        <f t="shared" si="84"/>
        <v>33</v>
      </c>
      <c r="O37" s="136">
        <f t="shared" si="84"/>
        <v>85</v>
      </c>
      <c r="P37" s="136">
        <f t="shared" si="4"/>
        <v>93</v>
      </c>
      <c r="Q37" s="136">
        <f t="shared" si="5"/>
        <v>64</v>
      </c>
      <c r="R37" s="117">
        <f t="shared" si="6"/>
        <v>157</v>
      </c>
      <c r="S37" s="136">
        <f t="shared" si="84"/>
        <v>55</v>
      </c>
      <c r="T37" s="136">
        <f t="shared" si="84"/>
        <v>61</v>
      </c>
      <c r="U37" s="136">
        <f t="shared" si="84"/>
        <v>116</v>
      </c>
      <c r="V37" s="136">
        <f t="shared" si="84"/>
        <v>69</v>
      </c>
      <c r="W37" s="136">
        <f t="shared" si="84"/>
        <v>46</v>
      </c>
      <c r="X37" s="136">
        <f t="shared" si="84"/>
        <v>115</v>
      </c>
      <c r="Y37" s="136">
        <f t="shared" si="84"/>
        <v>53</v>
      </c>
      <c r="Z37" s="136">
        <f t="shared" si="84"/>
        <v>52</v>
      </c>
      <c r="AA37" s="136">
        <f t="shared" si="84"/>
        <v>105</v>
      </c>
      <c r="AB37" s="136">
        <f t="shared" si="84"/>
        <v>42</v>
      </c>
      <c r="AC37" s="136">
        <f t="shared" si="84"/>
        <v>43</v>
      </c>
      <c r="AD37" s="136">
        <f t="shared" si="84"/>
        <v>85</v>
      </c>
      <c r="AE37" s="136">
        <f t="shared" si="84"/>
        <v>46</v>
      </c>
      <c r="AF37" s="136">
        <f t="shared" si="84"/>
        <v>61</v>
      </c>
      <c r="AG37" s="136">
        <f t="shared" si="84"/>
        <v>107</v>
      </c>
      <c r="AH37" s="136">
        <f t="shared" si="84"/>
        <v>74</v>
      </c>
      <c r="AI37" s="136">
        <f t="shared" si="84"/>
        <v>47</v>
      </c>
      <c r="AJ37" s="136">
        <f t="shared" si="84"/>
        <v>121</v>
      </c>
      <c r="AK37" s="136">
        <f t="shared" si="84"/>
        <v>339</v>
      </c>
      <c r="AL37" s="136">
        <f t="shared" si="84"/>
        <v>310</v>
      </c>
      <c r="AM37" s="136">
        <f t="shared" si="84"/>
        <v>649</v>
      </c>
      <c r="AN37" s="136">
        <f t="shared" si="84"/>
        <v>0</v>
      </c>
      <c r="AO37" s="136">
        <f t="shared" si="84"/>
        <v>0</v>
      </c>
      <c r="AP37" s="136">
        <f t="shared" si="84"/>
        <v>0</v>
      </c>
      <c r="AQ37" s="136">
        <f t="shared" si="84"/>
        <v>0</v>
      </c>
      <c r="AR37" s="136">
        <f t="shared" si="84"/>
        <v>0</v>
      </c>
      <c r="AS37" s="136">
        <f t="shared" si="84"/>
        <v>0</v>
      </c>
      <c r="AT37" s="136">
        <f t="shared" si="84"/>
        <v>0</v>
      </c>
      <c r="AU37" s="136">
        <f t="shared" si="84"/>
        <v>0</v>
      </c>
      <c r="AV37" s="136">
        <f t="shared" si="84"/>
        <v>0</v>
      </c>
      <c r="AW37" s="136">
        <f t="shared" si="84"/>
        <v>0</v>
      </c>
      <c r="AX37" s="136">
        <f t="shared" si="84"/>
        <v>0</v>
      </c>
      <c r="AY37" s="136">
        <f t="shared" si="84"/>
        <v>0</v>
      </c>
      <c r="AZ37" s="136">
        <f t="shared" si="84"/>
        <v>0</v>
      </c>
      <c r="BA37" s="136">
        <f t="shared" si="84"/>
        <v>0</v>
      </c>
      <c r="BB37" s="136">
        <f t="shared" si="84"/>
        <v>0</v>
      </c>
      <c r="BC37" s="136">
        <f t="shared" si="84"/>
        <v>0</v>
      </c>
      <c r="BD37" s="136">
        <f t="shared" si="84"/>
        <v>0</v>
      </c>
      <c r="BE37" s="136">
        <f t="shared" si="84"/>
        <v>0</v>
      </c>
      <c r="BF37" s="136">
        <f t="shared" si="84"/>
        <v>0</v>
      </c>
      <c r="BG37" s="136">
        <f t="shared" si="84"/>
        <v>0</v>
      </c>
      <c r="BH37" s="136">
        <f t="shared" si="84"/>
        <v>0</v>
      </c>
      <c r="BI37" s="136"/>
      <c r="BJ37" s="136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</row>
    <row r="38" spans="1:124" s="115" customFormat="1" ht="21.75" x14ac:dyDescent="0.5">
      <c r="A38" s="125">
        <v>22</v>
      </c>
      <c r="B38" s="253" t="s">
        <v>35</v>
      </c>
      <c r="C38" s="176" t="s">
        <v>352</v>
      </c>
      <c r="D38" s="29">
        <f>+P38+AK38+BF38</f>
        <v>267</v>
      </c>
      <c r="E38" s="29">
        <f>+Q38+AL38+BG38</f>
        <v>194</v>
      </c>
      <c r="F38" s="29">
        <f>SUM(D38:E38)</f>
        <v>461</v>
      </c>
      <c r="G38" s="170">
        <v>0</v>
      </c>
      <c r="H38" s="170">
        <v>0</v>
      </c>
      <c r="I38" s="170">
        <v>0</v>
      </c>
      <c r="J38" s="170">
        <v>28</v>
      </c>
      <c r="K38" s="170">
        <v>20</v>
      </c>
      <c r="L38" s="170">
        <v>48</v>
      </c>
      <c r="M38" s="170">
        <v>29</v>
      </c>
      <c r="N38" s="170">
        <v>15</v>
      </c>
      <c r="O38" s="170">
        <v>44</v>
      </c>
      <c r="P38" s="170">
        <v>57</v>
      </c>
      <c r="Q38" s="170">
        <v>35</v>
      </c>
      <c r="R38" s="170">
        <v>92</v>
      </c>
      <c r="S38" s="170">
        <v>30</v>
      </c>
      <c r="T38" s="170">
        <v>32</v>
      </c>
      <c r="U38" s="170">
        <v>62</v>
      </c>
      <c r="V38" s="170">
        <v>24</v>
      </c>
      <c r="W38" s="170">
        <v>28</v>
      </c>
      <c r="X38" s="170">
        <v>52</v>
      </c>
      <c r="Y38" s="170">
        <v>44</v>
      </c>
      <c r="Z38" s="170">
        <v>17</v>
      </c>
      <c r="AA38" s="170">
        <v>61</v>
      </c>
      <c r="AB38" s="170">
        <v>33</v>
      </c>
      <c r="AC38" s="170">
        <v>23</v>
      </c>
      <c r="AD38" s="170">
        <v>56</v>
      </c>
      <c r="AE38" s="170">
        <v>34</v>
      </c>
      <c r="AF38" s="170">
        <v>30</v>
      </c>
      <c r="AG38" s="170">
        <v>64</v>
      </c>
      <c r="AH38" s="170">
        <v>45</v>
      </c>
      <c r="AI38" s="170">
        <v>29</v>
      </c>
      <c r="AJ38" s="170">
        <v>74</v>
      </c>
      <c r="AK38" s="170">
        <v>210</v>
      </c>
      <c r="AL38" s="170">
        <v>159</v>
      </c>
      <c r="AM38" s="170">
        <v>369</v>
      </c>
      <c r="AN38" s="180">
        <v>0</v>
      </c>
      <c r="AO38" s="180">
        <v>0</v>
      </c>
      <c r="AP38" s="180">
        <v>0</v>
      </c>
      <c r="AQ38" s="180">
        <v>0</v>
      </c>
      <c r="AR38" s="180">
        <v>0</v>
      </c>
      <c r="AS38" s="180">
        <v>0</v>
      </c>
      <c r="AT38" s="180">
        <v>0</v>
      </c>
      <c r="AU38" s="180">
        <v>0</v>
      </c>
      <c r="AV38" s="180">
        <v>0</v>
      </c>
      <c r="AW38" s="180">
        <v>0</v>
      </c>
      <c r="AX38" s="180">
        <v>0</v>
      </c>
      <c r="AY38" s="180">
        <v>0</v>
      </c>
      <c r="AZ38" s="180">
        <v>0</v>
      </c>
      <c r="BA38" s="180">
        <v>0</v>
      </c>
      <c r="BB38" s="180">
        <v>0</v>
      </c>
      <c r="BC38" s="180">
        <v>0</v>
      </c>
      <c r="BD38" s="180">
        <v>0</v>
      </c>
      <c r="BE38" s="180">
        <v>0</v>
      </c>
      <c r="BF38" s="180">
        <v>0</v>
      </c>
      <c r="BG38" s="180">
        <v>0</v>
      </c>
      <c r="BH38" s="180">
        <v>0</v>
      </c>
      <c r="BI38" s="30" t="s">
        <v>27</v>
      </c>
      <c r="BJ38" s="154" t="s">
        <v>494</v>
      </c>
    </row>
    <row r="39" spans="1:124" s="138" customFormat="1" x14ac:dyDescent="0.45">
      <c r="A39" s="135"/>
      <c r="B39" s="251" t="s">
        <v>6</v>
      </c>
      <c r="C39" s="136"/>
      <c r="D39" s="136">
        <f>D38</f>
        <v>267</v>
      </c>
      <c r="E39" s="136">
        <f t="shared" ref="E39:BH39" si="85">E38</f>
        <v>194</v>
      </c>
      <c r="F39" s="136">
        <f t="shared" si="85"/>
        <v>461</v>
      </c>
      <c r="G39" s="136">
        <f t="shared" si="85"/>
        <v>0</v>
      </c>
      <c r="H39" s="136">
        <f t="shared" si="85"/>
        <v>0</v>
      </c>
      <c r="I39" s="136">
        <f t="shared" si="85"/>
        <v>0</v>
      </c>
      <c r="J39" s="136">
        <f t="shared" si="85"/>
        <v>28</v>
      </c>
      <c r="K39" s="136">
        <f t="shared" si="85"/>
        <v>20</v>
      </c>
      <c r="L39" s="117">
        <f t="shared" si="3"/>
        <v>48</v>
      </c>
      <c r="M39" s="136">
        <f t="shared" si="85"/>
        <v>29</v>
      </c>
      <c r="N39" s="136">
        <f t="shared" si="85"/>
        <v>15</v>
      </c>
      <c r="O39" s="136">
        <f t="shared" si="85"/>
        <v>44</v>
      </c>
      <c r="P39" s="136">
        <f t="shared" si="4"/>
        <v>57</v>
      </c>
      <c r="Q39" s="136">
        <f t="shared" si="5"/>
        <v>35</v>
      </c>
      <c r="R39" s="117">
        <f t="shared" si="6"/>
        <v>92</v>
      </c>
      <c r="S39" s="136">
        <f t="shared" si="85"/>
        <v>30</v>
      </c>
      <c r="T39" s="136">
        <f t="shared" si="85"/>
        <v>32</v>
      </c>
      <c r="U39" s="136">
        <f t="shared" si="85"/>
        <v>62</v>
      </c>
      <c r="V39" s="136">
        <f t="shared" si="85"/>
        <v>24</v>
      </c>
      <c r="W39" s="136">
        <f t="shared" si="85"/>
        <v>28</v>
      </c>
      <c r="X39" s="136">
        <f t="shared" si="85"/>
        <v>52</v>
      </c>
      <c r="Y39" s="136">
        <f t="shared" si="85"/>
        <v>44</v>
      </c>
      <c r="Z39" s="136">
        <f t="shared" si="85"/>
        <v>17</v>
      </c>
      <c r="AA39" s="136">
        <f t="shared" si="85"/>
        <v>61</v>
      </c>
      <c r="AB39" s="136">
        <f t="shared" si="85"/>
        <v>33</v>
      </c>
      <c r="AC39" s="136">
        <f t="shared" si="85"/>
        <v>23</v>
      </c>
      <c r="AD39" s="136">
        <f t="shared" si="85"/>
        <v>56</v>
      </c>
      <c r="AE39" s="136">
        <f t="shared" si="85"/>
        <v>34</v>
      </c>
      <c r="AF39" s="136">
        <f t="shared" si="85"/>
        <v>30</v>
      </c>
      <c r="AG39" s="136">
        <f t="shared" si="85"/>
        <v>64</v>
      </c>
      <c r="AH39" s="136">
        <f t="shared" si="85"/>
        <v>45</v>
      </c>
      <c r="AI39" s="136">
        <f t="shared" si="85"/>
        <v>29</v>
      </c>
      <c r="AJ39" s="136">
        <f t="shared" si="85"/>
        <v>74</v>
      </c>
      <c r="AK39" s="136">
        <f t="shared" si="85"/>
        <v>210</v>
      </c>
      <c r="AL39" s="136">
        <f t="shared" si="85"/>
        <v>159</v>
      </c>
      <c r="AM39" s="136">
        <f t="shared" si="85"/>
        <v>369</v>
      </c>
      <c r="AN39" s="136">
        <f t="shared" si="85"/>
        <v>0</v>
      </c>
      <c r="AO39" s="136">
        <f t="shared" si="85"/>
        <v>0</v>
      </c>
      <c r="AP39" s="136">
        <f t="shared" si="85"/>
        <v>0</v>
      </c>
      <c r="AQ39" s="136">
        <f t="shared" si="85"/>
        <v>0</v>
      </c>
      <c r="AR39" s="136">
        <f t="shared" si="85"/>
        <v>0</v>
      </c>
      <c r="AS39" s="136">
        <f t="shared" si="85"/>
        <v>0</v>
      </c>
      <c r="AT39" s="136">
        <f t="shared" si="85"/>
        <v>0</v>
      </c>
      <c r="AU39" s="136">
        <f t="shared" si="85"/>
        <v>0</v>
      </c>
      <c r="AV39" s="136">
        <f t="shared" si="85"/>
        <v>0</v>
      </c>
      <c r="AW39" s="136">
        <f t="shared" si="85"/>
        <v>0</v>
      </c>
      <c r="AX39" s="136">
        <f t="shared" si="85"/>
        <v>0</v>
      </c>
      <c r="AY39" s="136">
        <f t="shared" si="85"/>
        <v>0</v>
      </c>
      <c r="AZ39" s="136">
        <f t="shared" si="85"/>
        <v>0</v>
      </c>
      <c r="BA39" s="136">
        <f t="shared" si="85"/>
        <v>0</v>
      </c>
      <c r="BB39" s="136">
        <f t="shared" si="85"/>
        <v>0</v>
      </c>
      <c r="BC39" s="136">
        <f t="shared" si="85"/>
        <v>0</v>
      </c>
      <c r="BD39" s="136">
        <f t="shared" si="85"/>
        <v>0</v>
      </c>
      <c r="BE39" s="136">
        <f t="shared" si="85"/>
        <v>0</v>
      </c>
      <c r="BF39" s="136">
        <f t="shared" si="85"/>
        <v>0</v>
      </c>
      <c r="BG39" s="136">
        <f t="shared" si="85"/>
        <v>0</v>
      </c>
      <c r="BH39" s="136">
        <f t="shared" si="85"/>
        <v>0</v>
      </c>
      <c r="BI39" s="136"/>
      <c r="BJ39" s="136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</row>
    <row r="40" spans="1:124" s="115" customFormat="1" ht="21.75" x14ac:dyDescent="0.5">
      <c r="A40" s="125">
        <v>23</v>
      </c>
      <c r="B40" s="253" t="s">
        <v>45</v>
      </c>
      <c r="C40" s="176" t="s">
        <v>351</v>
      </c>
      <c r="D40" s="29">
        <f>+P40+AK40+BF40</f>
        <v>203</v>
      </c>
      <c r="E40" s="29">
        <f>+Q40+AL40+BG40</f>
        <v>179</v>
      </c>
      <c r="F40" s="29">
        <f t="shared" si="2"/>
        <v>382</v>
      </c>
      <c r="G40" s="170">
        <v>0</v>
      </c>
      <c r="H40" s="170">
        <v>0</v>
      </c>
      <c r="I40" s="170">
        <v>0</v>
      </c>
      <c r="J40" s="170">
        <v>14</v>
      </c>
      <c r="K40" s="170">
        <v>16</v>
      </c>
      <c r="L40" s="170">
        <v>30</v>
      </c>
      <c r="M40" s="170">
        <v>18</v>
      </c>
      <c r="N40" s="170">
        <v>14</v>
      </c>
      <c r="O40" s="170">
        <v>32</v>
      </c>
      <c r="P40" s="170">
        <v>32</v>
      </c>
      <c r="Q40" s="170">
        <v>30</v>
      </c>
      <c r="R40" s="170">
        <v>62</v>
      </c>
      <c r="S40" s="170">
        <v>16</v>
      </c>
      <c r="T40" s="170">
        <v>18</v>
      </c>
      <c r="U40" s="170">
        <v>34</v>
      </c>
      <c r="V40" s="170">
        <v>25</v>
      </c>
      <c r="W40" s="170">
        <v>23</v>
      </c>
      <c r="X40" s="170">
        <v>48</v>
      </c>
      <c r="Y40" s="170">
        <v>24</v>
      </c>
      <c r="Z40" s="170">
        <v>17</v>
      </c>
      <c r="AA40" s="170">
        <v>41</v>
      </c>
      <c r="AB40" s="170">
        <v>21</v>
      </c>
      <c r="AC40" s="170">
        <v>12</v>
      </c>
      <c r="AD40" s="170">
        <v>33</v>
      </c>
      <c r="AE40" s="170">
        <v>17</v>
      </c>
      <c r="AF40" s="170">
        <v>24</v>
      </c>
      <c r="AG40" s="170">
        <v>41</v>
      </c>
      <c r="AH40" s="170">
        <v>16</v>
      </c>
      <c r="AI40" s="170">
        <v>17</v>
      </c>
      <c r="AJ40" s="170">
        <v>33</v>
      </c>
      <c r="AK40" s="170">
        <v>119</v>
      </c>
      <c r="AL40" s="170">
        <v>111</v>
      </c>
      <c r="AM40" s="227">
        <v>230</v>
      </c>
      <c r="AN40" s="180">
        <v>23</v>
      </c>
      <c r="AO40" s="180">
        <v>7</v>
      </c>
      <c r="AP40" s="180">
        <v>30</v>
      </c>
      <c r="AQ40" s="180">
        <v>16</v>
      </c>
      <c r="AR40" s="180">
        <v>11</v>
      </c>
      <c r="AS40" s="180">
        <v>27</v>
      </c>
      <c r="AT40" s="180">
        <v>13</v>
      </c>
      <c r="AU40" s="180">
        <v>20</v>
      </c>
      <c r="AV40" s="180">
        <v>33</v>
      </c>
      <c r="AW40" s="180">
        <v>0</v>
      </c>
      <c r="AX40" s="180">
        <v>0</v>
      </c>
      <c r="AY40" s="180">
        <v>0</v>
      </c>
      <c r="AZ40" s="180">
        <v>0</v>
      </c>
      <c r="BA40" s="180">
        <v>0</v>
      </c>
      <c r="BB40" s="180">
        <v>0</v>
      </c>
      <c r="BC40" s="180">
        <v>0</v>
      </c>
      <c r="BD40" s="180">
        <v>0</v>
      </c>
      <c r="BE40" s="180">
        <v>0</v>
      </c>
      <c r="BF40" s="180">
        <v>52</v>
      </c>
      <c r="BG40" s="180">
        <v>38</v>
      </c>
      <c r="BH40" s="180">
        <v>90</v>
      </c>
      <c r="BI40" s="30" t="s">
        <v>27</v>
      </c>
      <c r="BJ40" s="154" t="s">
        <v>495</v>
      </c>
    </row>
    <row r="41" spans="1:124" s="138" customFormat="1" x14ac:dyDescent="0.45">
      <c r="A41" s="135"/>
      <c r="B41" s="251" t="s">
        <v>6</v>
      </c>
      <c r="C41" s="136"/>
      <c r="D41" s="136">
        <f>D40</f>
        <v>203</v>
      </c>
      <c r="E41" s="136">
        <f t="shared" ref="E41:BH41" si="86">E40</f>
        <v>179</v>
      </c>
      <c r="F41" s="136">
        <f t="shared" si="86"/>
        <v>382</v>
      </c>
      <c r="G41" s="136">
        <f t="shared" si="86"/>
        <v>0</v>
      </c>
      <c r="H41" s="136">
        <f t="shared" si="86"/>
        <v>0</v>
      </c>
      <c r="I41" s="136">
        <f t="shared" si="86"/>
        <v>0</v>
      </c>
      <c r="J41" s="136">
        <f t="shared" si="86"/>
        <v>14</v>
      </c>
      <c r="K41" s="136">
        <f t="shared" si="86"/>
        <v>16</v>
      </c>
      <c r="L41" s="117">
        <f t="shared" si="3"/>
        <v>30</v>
      </c>
      <c r="M41" s="136">
        <f t="shared" si="86"/>
        <v>18</v>
      </c>
      <c r="N41" s="136">
        <f t="shared" si="86"/>
        <v>14</v>
      </c>
      <c r="O41" s="136">
        <f t="shared" si="86"/>
        <v>32</v>
      </c>
      <c r="P41" s="136">
        <f t="shared" si="4"/>
        <v>32</v>
      </c>
      <c r="Q41" s="136">
        <f t="shared" si="5"/>
        <v>30</v>
      </c>
      <c r="R41" s="117">
        <f t="shared" si="6"/>
        <v>62</v>
      </c>
      <c r="S41" s="136">
        <f t="shared" si="86"/>
        <v>16</v>
      </c>
      <c r="T41" s="136">
        <f t="shared" si="86"/>
        <v>18</v>
      </c>
      <c r="U41" s="136">
        <f t="shared" si="86"/>
        <v>34</v>
      </c>
      <c r="V41" s="136">
        <f t="shared" si="86"/>
        <v>25</v>
      </c>
      <c r="W41" s="136">
        <f t="shared" si="86"/>
        <v>23</v>
      </c>
      <c r="X41" s="136">
        <f t="shared" si="86"/>
        <v>48</v>
      </c>
      <c r="Y41" s="136">
        <f t="shared" si="86"/>
        <v>24</v>
      </c>
      <c r="Z41" s="136">
        <f t="shared" si="86"/>
        <v>17</v>
      </c>
      <c r="AA41" s="136">
        <f t="shared" si="86"/>
        <v>41</v>
      </c>
      <c r="AB41" s="136">
        <f t="shared" si="86"/>
        <v>21</v>
      </c>
      <c r="AC41" s="136">
        <f t="shared" si="86"/>
        <v>12</v>
      </c>
      <c r="AD41" s="136">
        <f t="shared" si="86"/>
        <v>33</v>
      </c>
      <c r="AE41" s="136">
        <f t="shared" si="86"/>
        <v>17</v>
      </c>
      <c r="AF41" s="136">
        <f t="shared" si="86"/>
        <v>24</v>
      </c>
      <c r="AG41" s="136">
        <f t="shared" si="86"/>
        <v>41</v>
      </c>
      <c r="AH41" s="136">
        <f t="shared" si="86"/>
        <v>16</v>
      </c>
      <c r="AI41" s="136">
        <f t="shared" si="86"/>
        <v>17</v>
      </c>
      <c r="AJ41" s="136">
        <f t="shared" si="86"/>
        <v>33</v>
      </c>
      <c r="AK41" s="136">
        <f t="shared" si="86"/>
        <v>119</v>
      </c>
      <c r="AL41" s="136">
        <f t="shared" si="86"/>
        <v>111</v>
      </c>
      <c r="AM41" s="136">
        <f t="shared" si="86"/>
        <v>230</v>
      </c>
      <c r="AN41" s="136">
        <f t="shared" si="86"/>
        <v>23</v>
      </c>
      <c r="AO41" s="136">
        <f t="shared" si="86"/>
        <v>7</v>
      </c>
      <c r="AP41" s="136">
        <f t="shared" si="86"/>
        <v>30</v>
      </c>
      <c r="AQ41" s="136">
        <f t="shared" si="86"/>
        <v>16</v>
      </c>
      <c r="AR41" s="136">
        <f t="shared" si="86"/>
        <v>11</v>
      </c>
      <c r="AS41" s="136">
        <f t="shared" si="86"/>
        <v>27</v>
      </c>
      <c r="AT41" s="136">
        <f t="shared" si="86"/>
        <v>13</v>
      </c>
      <c r="AU41" s="136">
        <f t="shared" si="86"/>
        <v>20</v>
      </c>
      <c r="AV41" s="136">
        <f t="shared" si="86"/>
        <v>33</v>
      </c>
      <c r="AW41" s="136">
        <f t="shared" si="86"/>
        <v>0</v>
      </c>
      <c r="AX41" s="136">
        <f t="shared" si="86"/>
        <v>0</v>
      </c>
      <c r="AY41" s="136">
        <f t="shared" si="86"/>
        <v>0</v>
      </c>
      <c r="AZ41" s="136">
        <f t="shared" si="86"/>
        <v>0</v>
      </c>
      <c r="BA41" s="136">
        <f t="shared" si="86"/>
        <v>0</v>
      </c>
      <c r="BB41" s="136">
        <f t="shared" si="86"/>
        <v>0</v>
      </c>
      <c r="BC41" s="136">
        <f t="shared" si="86"/>
        <v>0</v>
      </c>
      <c r="BD41" s="136">
        <f t="shared" si="86"/>
        <v>0</v>
      </c>
      <c r="BE41" s="136">
        <f t="shared" si="86"/>
        <v>0</v>
      </c>
      <c r="BF41" s="136">
        <f t="shared" si="86"/>
        <v>52</v>
      </c>
      <c r="BG41" s="136">
        <f t="shared" si="86"/>
        <v>38</v>
      </c>
      <c r="BH41" s="136">
        <f t="shared" si="86"/>
        <v>90</v>
      </c>
      <c r="BI41" s="136"/>
      <c r="BJ41" s="136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</row>
    <row r="42" spans="1:124" s="115" customFormat="1" ht="21.75" x14ac:dyDescent="0.5">
      <c r="A42" s="125">
        <v>24</v>
      </c>
      <c r="B42" s="253" t="s">
        <v>47</v>
      </c>
      <c r="C42" s="176" t="s">
        <v>360</v>
      </c>
      <c r="D42" s="29">
        <f>+P42+AK42+BF42</f>
        <v>238</v>
      </c>
      <c r="E42" s="29">
        <f>+Q42+AL42+BG42</f>
        <v>204</v>
      </c>
      <c r="F42" s="29">
        <f t="shared" si="2"/>
        <v>442</v>
      </c>
      <c r="G42" s="170">
        <v>0</v>
      </c>
      <c r="H42" s="170">
        <v>0</v>
      </c>
      <c r="I42" s="170">
        <v>0</v>
      </c>
      <c r="J42" s="170">
        <v>23</v>
      </c>
      <c r="K42" s="170">
        <v>17</v>
      </c>
      <c r="L42" s="170">
        <v>40</v>
      </c>
      <c r="M42" s="170">
        <v>28</v>
      </c>
      <c r="N42" s="170">
        <v>25</v>
      </c>
      <c r="O42" s="170">
        <v>53</v>
      </c>
      <c r="P42" s="170">
        <v>51</v>
      </c>
      <c r="Q42" s="170">
        <v>42</v>
      </c>
      <c r="R42" s="170">
        <v>93</v>
      </c>
      <c r="S42" s="170">
        <v>32</v>
      </c>
      <c r="T42" s="170">
        <v>18</v>
      </c>
      <c r="U42" s="170">
        <v>50</v>
      </c>
      <c r="V42" s="170">
        <v>32</v>
      </c>
      <c r="W42" s="170">
        <v>31</v>
      </c>
      <c r="X42" s="170">
        <v>63</v>
      </c>
      <c r="Y42" s="170">
        <v>31</v>
      </c>
      <c r="Z42" s="170">
        <v>26</v>
      </c>
      <c r="AA42" s="170">
        <v>57</v>
      </c>
      <c r="AB42" s="170">
        <v>31</v>
      </c>
      <c r="AC42" s="170">
        <v>24</v>
      </c>
      <c r="AD42" s="170">
        <v>55</v>
      </c>
      <c r="AE42" s="170">
        <v>31</v>
      </c>
      <c r="AF42" s="170">
        <v>27</v>
      </c>
      <c r="AG42" s="170">
        <v>58</v>
      </c>
      <c r="AH42" s="170">
        <v>30</v>
      </c>
      <c r="AI42" s="170">
        <v>36</v>
      </c>
      <c r="AJ42" s="170">
        <v>66</v>
      </c>
      <c r="AK42" s="170">
        <v>187</v>
      </c>
      <c r="AL42" s="170">
        <v>162</v>
      </c>
      <c r="AM42" s="170">
        <v>349</v>
      </c>
      <c r="AN42" s="180">
        <v>0</v>
      </c>
      <c r="AO42" s="180">
        <v>0</v>
      </c>
      <c r="AP42" s="180">
        <v>0</v>
      </c>
      <c r="AQ42" s="180">
        <v>0</v>
      </c>
      <c r="AR42" s="180">
        <v>0</v>
      </c>
      <c r="AS42" s="180">
        <v>0</v>
      </c>
      <c r="AT42" s="180">
        <v>0</v>
      </c>
      <c r="AU42" s="180">
        <v>0</v>
      </c>
      <c r="AV42" s="180">
        <v>0</v>
      </c>
      <c r="AW42" s="180">
        <v>0</v>
      </c>
      <c r="AX42" s="180">
        <v>0</v>
      </c>
      <c r="AY42" s="180">
        <v>0</v>
      </c>
      <c r="AZ42" s="180">
        <v>0</v>
      </c>
      <c r="BA42" s="180">
        <v>0</v>
      </c>
      <c r="BB42" s="180">
        <v>0</v>
      </c>
      <c r="BC42" s="180">
        <v>0</v>
      </c>
      <c r="BD42" s="180">
        <v>0</v>
      </c>
      <c r="BE42" s="180">
        <v>0</v>
      </c>
      <c r="BF42" s="180">
        <v>0</v>
      </c>
      <c r="BG42" s="180">
        <v>0</v>
      </c>
      <c r="BH42" s="180">
        <v>0</v>
      </c>
      <c r="BI42" s="30" t="s">
        <v>27</v>
      </c>
      <c r="BJ42" s="154" t="s">
        <v>496</v>
      </c>
    </row>
    <row r="43" spans="1:124" s="138" customFormat="1" x14ac:dyDescent="0.45">
      <c r="A43" s="135"/>
      <c r="B43" s="251" t="s">
        <v>6</v>
      </c>
      <c r="C43" s="136"/>
      <c r="D43" s="136">
        <f>D42</f>
        <v>238</v>
      </c>
      <c r="E43" s="136">
        <f t="shared" ref="E43:BH43" si="87">E42</f>
        <v>204</v>
      </c>
      <c r="F43" s="136">
        <f t="shared" si="87"/>
        <v>442</v>
      </c>
      <c r="G43" s="136">
        <f t="shared" si="87"/>
        <v>0</v>
      </c>
      <c r="H43" s="136">
        <f t="shared" si="87"/>
        <v>0</v>
      </c>
      <c r="I43" s="136">
        <f t="shared" si="87"/>
        <v>0</v>
      </c>
      <c r="J43" s="136">
        <f t="shared" si="87"/>
        <v>23</v>
      </c>
      <c r="K43" s="136">
        <f t="shared" si="87"/>
        <v>17</v>
      </c>
      <c r="L43" s="117">
        <f t="shared" si="3"/>
        <v>40</v>
      </c>
      <c r="M43" s="136">
        <f t="shared" si="87"/>
        <v>28</v>
      </c>
      <c r="N43" s="136">
        <f t="shared" si="87"/>
        <v>25</v>
      </c>
      <c r="O43" s="136">
        <f t="shared" si="87"/>
        <v>53</v>
      </c>
      <c r="P43" s="136">
        <f t="shared" si="4"/>
        <v>51</v>
      </c>
      <c r="Q43" s="136">
        <f t="shared" si="5"/>
        <v>42</v>
      </c>
      <c r="R43" s="117">
        <f t="shared" si="6"/>
        <v>93</v>
      </c>
      <c r="S43" s="136">
        <f t="shared" si="87"/>
        <v>32</v>
      </c>
      <c r="T43" s="136">
        <f t="shared" si="87"/>
        <v>18</v>
      </c>
      <c r="U43" s="136">
        <f t="shared" si="87"/>
        <v>50</v>
      </c>
      <c r="V43" s="136">
        <f t="shared" si="87"/>
        <v>32</v>
      </c>
      <c r="W43" s="136">
        <f t="shared" si="87"/>
        <v>31</v>
      </c>
      <c r="X43" s="136">
        <f t="shared" si="87"/>
        <v>63</v>
      </c>
      <c r="Y43" s="136">
        <f t="shared" si="87"/>
        <v>31</v>
      </c>
      <c r="Z43" s="136">
        <f t="shared" si="87"/>
        <v>26</v>
      </c>
      <c r="AA43" s="136">
        <f t="shared" si="87"/>
        <v>57</v>
      </c>
      <c r="AB43" s="136">
        <f t="shared" si="87"/>
        <v>31</v>
      </c>
      <c r="AC43" s="136">
        <f t="shared" si="87"/>
        <v>24</v>
      </c>
      <c r="AD43" s="136">
        <f t="shared" si="87"/>
        <v>55</v>
      </c>
      <c r="AE43" s="136">
        <f t="shared" si="87"/>
        <v>31</v>
      </c>
      <c r="AF43" s="136">
        <f t="shared" si="87"/>
        <v>27</v>
      </c>
      <c r="AG43" s="136">
        <f t="shared" si="87"/>
        <v>58</v>
      </c>
      <c r="AH43" s="136">
        <f t="shared" si="87"/>
        <v>30</v>
      </c>
      <c r="AI43" s="136">
        <f t="shared" si="87"/>
        <v>36</v>
      </c>
      <c r="AJ43" s="136">
        <f t="shared" si="87"/>
        <v>66</v>
      </c>
      <c r="AK43" s="136">
        <f t="shared" si="87"/>
        <v>187</v>
      </c>
      <c r="AL43" s="136">
        <f t="shared" si="87"/>
        <v>162</v>
      </c>
      <c r="AM43" s="136">
        <f t="shared" si="87"/>
        <v>349</v>
      </c>
      <c r="AN43" s="136">
        <f t="shared" si="87"/>
        <v>0</v>
      </c>
      <c r="AO43" s="136">
        <f t="shared" si="87"/>
        <v>0</v>
      </c>
      <c r="AP43" s="136">
        <f t="shared" si="87"/>
        <v>0</v>
      </c>
      <c r="AQ43" s="136">
        <f t="shared" si="87"/>
        <v>0</v>
      </c>
      <c r="AR43" s="136">
        <f t="shared" si="87"/>
        <v>0</v>
      </c>
      <c r="AS43" s="136">
        <f t="shared" si="87"/>
        <v>0</v>
      </c>
      <c r="AT43" s="136">
        <f t="shared" si="87"/>
        <v>0</v>
      </c>
      <c r="AU43" s="136">
        <f t="shared" si="87"/>
        <v>0</v>
      </c>
      <c r="AV43" s="136">
        <f t="shared" si="87"/>
        <v>0</v>
      </c>
      <c r="AW43" s="136">
        <f t="shared" si="87"/>
        <v>0</v>
      </c>
      <c r="AX43" s="136">
        <f t="shared" si="87"/>
        <v>0</v>
      </c>
      <c r="AY43" s="136">
        <f t="shared" si="87"/>
        <v>0</v>
      </c>
      <c r="AZ43" s="136">
        <f t="shared" si="87"/>
        <v>0</v>
      </c>
      <c r="BA43" s="136">
        <f t="shared" si="87"/>
        <v>0</v>
      </c>
      <c r="BB43" s="136">
        <f t="shared" si="87"/>
        <v>0</v>
      </c>
      <c r="BC43" s="136">
        <f t="shared" si="87"/>
        <v>0</v>
      </c>
      <c r="BD43" s="136">
        <f t="shared" si="87"/>
        <v>0</v>
      </c>
      <c r="BE43" s="136">
        <f t="shared" si="87"/>
        <v>0</v>
      </c>
      <c r="BF43" s="136">
        <f t="shared" si="87"/>
        <v>0</v>
      </c>
      <c r="BG43" s="136">
        <f t="shared" si="87"/>
        <v>0</v>
      </c>
      <c r="BH43" s="136">
        <f t="shared" si="87"/>
        <v>0</v>
      </c>
      <c r="BI43" s="136"/>
      <c r="BJ43" s="136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/>
    </row>
    <row r="44" spans="1:124" s="115" customFormat="1" ht="21.75" x14ac:dyDescent="0.5">
      <c r="A44" s="125">
        <v>25</v>
      </c>
      <c r="B44" s="260" t="s">
        <v>48</v>
      </c>
      <c r="C44" s="176" t="s">
        <v>359</v>
      </c>
      <c r="D44" s="29">
        <f>+P44+AK44+BF44</f>
        <v>72</v>
      </c>
      <c r="E44" s="29">
        <f>+Q44+AL44+BG44</f>
        <v>80</v>
      </c>
      <c r="F44" s="29">
        <f t="shared" si="2"/>
        <v>152</v>
      </c>
      <c r="G44" s="170">
        <v>0</v>
      </c>
      <c r="H44" s="170">
        <v>0</v>
      </c>
      <c r="I44" s="170">
        <v>0</v>
      </c>
      <c r="J44" s="170">
        <v>6</v>
      </c>
      <c r="K44" s="170">
        <v>12</v>
      </c>
      <c r="L44" s="170">
        <v>18</v>
      </c>
      <c r="M44" s="170">
        <v>10</v>
      </c>
      <c r="N44" s="170">
        <v>11</v>
      </c>
      <c r="O44" s="170">
        <v>21</v>
      </c>
      <c r="P44" s="170">
        <v>16</v>
      </c>
      <c r="Q44" s="170">
        <v>23</v>
      </c>
      <c r="R44" s="170">
        <v>39</v>
      </c>
      <c r="S44" s="170">
        <v>16</v>
      </c>
      <c r="T44" s="170">
        <v>11</v>
      </c>
      <c r="U44" s="170">
        <v>27</v>
      </c>
      <c r="V44" s="170">
        <v>7</v>
      </c>
      <c r="W44" s="170">
        <v>6</v>
      </c>
      <c r="X44" s="170">
        <v>13</v>
      </c>
      <c r="Y44" s="170">
        <v>8</v>
      </c>
      <c r="Z44" s="170">
        <v>7</v>
      </c>
      <c r="AA44" s="170">
        <v>15</v>
      </c>
      <c r="AB44" s="170">
        <v>12</v>
      </c>
      <c r="AC44" s="170">
        <v>6</v>
      </c>
      <c r="AD44" s="170">
        <v>18</v>
      </c>
      <c r="AE44" s="170">
        <v>8</v>
      </c>
      <c r="AF44" s="170">
        <v>13</v>
      </c>
      <c r="AG44" s="170">
        <v>21</v>
      </c>
      <c r="AH44" s="170">
        <v>5</v>
      </c>
      <c r="AI44" s="170">
        <v>14</v>
      </c>
      <c r="AJ44" s="170">
        <v>19</v>
      </c>
      <c r="AK44" s="170">
        <v>56</v>
      </c>
      <c r="AL44" s="170">
        <v>57</v>
      </c>
      <c r="AM44" s="170">
        <v>113</v>
      </c>
      <c r="AN44" s="180">
        <v>0</v>
      </c>
      <c r="AO44" s="180">
        <v>0</v>
      </c>
      <c r="AP44" s="180">
        <v>0</v>
      </c>
      <c r="AQ44" s="180">
        <v>0</v>
      </c>
      <c r="AR44" s="180">
        <v>0</v>
      </c>
      <c r="AS44" s="180">
        <v>0</v>
      </c>
      <c r="AT44" s="180">
        <v>0</v>
      </c>
      <c r="AU44" s="180">
        <v>0</v>
      </c>
      <c r="AV44" s="180">
        <v>0</v>
      </c>
      <c r="AW44" s="180">
        <v>0</v>
      </c>
      <c r="AX44" s="180">
        <v>0</v>
      </c>
      <c r="AY44" s="180">
        <v>0</v>
      </c>
      <c r="AZ44" s="180">
        <v>0</v>
      </c>
      <c r="BA44" s="180">
        <v>0</v>
      </c>
      <c r="BB44" s="180">
        <v>0</v>
      </c>
      <c r="BC44" s="180">
        <v>0</v>
      </c>
      <c r="BD44" s="180">
        <v>0</v>
      </c>
      <c r="BE44" s="180">
        <v>0</v>
      </c>
      <c r="BF44" s="180">
        <v>0</v>
      </c>
      <c r="BG44" s="180">
        <v>0</v>
      </c>
      <c r="BH44" s="180">
        <v>0</v>
      </c>
      <c r="BI44" s="30" t="s">
        <v>27</v>
      </c>
      <c r="BJ44" s="154" t="s">
        <v>497</v>
      </c>
    </row>
    <row r="45" spans="1:124" s="115" customFormat="1" ht="21.75" x14ac:dyDescent="0.5">
      <c r="A45" s="126">
        <v>26</v>
      </c>
      <c r="B45" s="253" t="s">
        <v>49</v>
      </c>
      <c r="C45" s="176" t="s">
        <v>359</v>
      </c>
      <c r="D45" s="29">
        <f>+P45+AK45+BF45</f>
        <v>628</v>
      </c>
      <c r="E45" s="29">
        <f>+Q45+AL45+BG45</f>
        <v>558</v>
      </c>
      <c r="F45" s="29">
        <f t="shared" si="2"/>
        <v>1186</v>
      </c>
      <c r="G45" s="170">
        <v>0</v>
      </c>
      <c r="H45" s="170">
        <v>0</v>
      </c>
      <c r="I45" s="170">
        <v>0</v>
      </c>
      <c r="J45" s="170">
        <v>40</v>
      </c>
      <c r="K45" s="170">
        <v>45</v>
      </c>
      <c r="L45" s="170">
        <v>85</v>
      </c>
      <c r="M45" s="170">
        <v>41</v>
      </c>
      <c r="N45" s="170">
        <v>51</v>
      </c>
      <c r="O45" s="170">
        <v>92</v>
      </c>
      <c r="P45" s="170">
        <v>81</v>
      </c>
      <c r="Q45" s="170">
        <v>96</v>
      </c>
      <c r="R45" s="170">
        <v>177</v>
      </c>
      <c r="S45" s="170">
        <v>57</v>
      </c>
      <c r="T45" s="170">
        <v>52</v>
      </c>
      <c r="U45" s="170">
        <v>109</v>
      </c>
      <c r="V45" s="170">
        <v>55</v>
      </c>
      <c r="W45" s="170">
        <v>45</v>
      </c>
      <c r="X45" s="170">
        <v>100</v>
      </c>
      <c r="Y45" s="170">
        <v>45</v>
      </c>
      <c r="Z45" s="170">
        <v>53</v>
      </c>
      <c r="AA45" s="170">
        <v>98</v>
      </c>
      <c r="AB45" s="170">
        <v>52</v>
      </c>
      <c r="AC45" s="170">
        <v>37</v>
      </c>
      <c r="AD45" s="170">
        <v>89</v>
      </c>
      <c r="AE45" s="170">
        <v>48</v>
      </c>
      <c r="AF45" s="170">
        <v>49</v>
      </c>
      <c r="AG45" s="170">
        <v>97</v>
      </c>
      <c r="AH45" s="170">
        <v>50</v>
      </c>
      <c r="AI45" s="170">
        <v>51</v>
      </c>
      <c r="AJ45" s="170">
        <v>101</v>
      </c>
      <c r="AK45" s="170">
        <v>307</v>
      </c>
      <c r="AL45" s="170">
        <v>287</v>
      </c>
      <c r="AM45" s="170">
        <v>594</v>
      </c>
      <c r="AN45" s="180">
        <v>63</v>
      </c>
      <c r="AO45" s="180">
        <v>53</v>
      </c>
      <c r="AP45" s="180">
        <v>116</v>
      </c>
      <c r="AQ45" s="180">
        <v>59</v>
      </c>
      <c r="AR45" s="180">
        <v>44</v>
      </c>
      <c r="AS45" s="180">
        <v>103</v>
      </c>
      <c r="AT45" s="180">
        <v>56</v>
      </c>
      <c r="AU45" s="180">
        <v>48</v>
      </c>
      <c r="AV45" s="180">
        <v>104</v>
      </c>
      <c r="AW45" s="180">
        <v>30</v>
      </c>
      <c r="AX45" s="180">
        <v>14</v>
      </c>
      <c r="AY45" s="180">
        <v>44</v>
      </c>
      <c r="AZ45" s="180">
        <v>17</v>
      </c>
      <c r="BA45" s="180">
        <v>11</v>
      </c>
      <c r="BB45" s="180">
        <v>28</v>
      </c>
      <c r="BC45" s="180">
        <v>15</v>
      </c>
      <c r="BD45" s="180">
        <v>5</v>
      </c>
      <c r="BE45" s="180">
        <v>20</v>
      </c>
      <c r="BF45" s="180">
        <v>240</v>
      </c>
      <c r="BG45" s="180">
        <v>175</v>
      </c>
      <c r="BH45" s="180">
        <v>415</v>
      </c>
      <c r="BI45" s="30" t="s">
        <v>27</v>
      </c>
      <c r="BJ45" s="154" t="s">
        <v>497</v>
      </c>
    </row>
    <row r="46" spans="1:124" s="138" customFormat="1" x14ac:dyDescent="0.45">
      <c r="A46" s="135"/>
      <c r="B46" s="251" t="s">
        <v>6</v>
      </c>
      <c r="C46" s="136"/>
      <c r="D46" s="136">
        <f>SUM(D44:D45)</f>
        <v>700</v>
      </c>
      <c r="E46" s="136">
        <f t="shared" ref="E46:M46" si="88">SUM(E44:E45)</f>
        <v>638</v>
      </c>
      <c r="F46" s="136">
        <f t="shared" si="88"/>
        <v>1338</v>
      </c>
      <c r="G46" s="136">
        <f t="shared" si="88"/>
        <v>0</v>
      </c>
      <c r="H46" s="136">
        <f t="shared" si="88"/>
        <v>0</v>
      </c>
      <c r="I46" s="136">
        <f t="shared" si="88"/>
        <v>0</v>
      </c>
      <c r="J46" s="136">
        <f t="shared" si="88"/>
        <v>46</v>
      </c>
      <c r="K46" s="136">
        <f t="shared" si="88"/>
        <v>57</v>
      </c>
      <c r="L46" s="136">
        <f t="shared" si="88"/>
        <v>103</v>
      </c>
      <c r="M46" s="136">
        <f t="shared" si="88"/>
        <v>51</v>
      </c>
      <c r="N46" s="136">
        <f t="shared" ref="N46:BH46" si="89">SUM(N44:N45)</f>
        <v>62</v>
      </c>
      <c r="O46" s="136">
        <f t="shared" si="89"/>
        <v>113</v>
      </c>
      <c r="P46" s="136">
        <f t="shared" si="4"/>
        <v>97</v>
      </c>
      <c r="Q46" s="136">
        <f t="shared" si="5"/>
        <v>119</v>
      </c>
      <c r="R46" s="117">
        <f t="shared" si="6"/>
        <v>216</v>
      </c>
      <c r="S46" s="136">
        <f t="shared" si="89"/>
        <v>73</v>
      </c>
      <c r="T46" s="136">
        <f t="shared" si="89"/>
        <v>63</v>
      </c>
      <c r="U46" s="136">
        <f t="shared" si="89"/>
        <v>136</v>
      </c>
      <c r="V46" s="136">
        <f t="shared" si="89"/>
        <v>62</v>
      </c>
      <c r="W46" s="136">
        <f t="shared" si="89"/>
        <v>51</v>
      </c>
      <c r="X46" s="136">
        <f t="shared" si="89"/>
        <v>113</v>
      </c>
      <c r="Y46" s="136">
        <f t="shared" si="89"/>
        <v>53</v>
      </c>
      <c r="Z46" s="136">
        <f t="shared" si="89"/>
        <v>60</v>
      </c>
      <c r="AA46" s="136">
        <f t="shared" si="89"/>
        <v>113</v>
      </c>
      <c r="AB46" s="136">
        <f t="shared" si="89"/>
        <v>64</v>
      </c>
      <c r="AC46" s="136">
        <f t="shared" si="89"/>
        <v>43</v>
      </c>
      <c r="AD46" s="136">
        <f t="shared" si="89"/>
        <v>107</v>
      </c>
      <c r="AE46" s="136">
        <f t="shared" si="89"/>
        <v>56</v>
      </c>
      <c r="AF46" s="136">
        <f t="shared" si="89"/>
        <v>62</v>
      </c>
      <c r="AG46" s="136">
        <f t="shared" si="89"/>
        <v>118</v>
      </c>
      <c r="AH46" s="136">
        <f t="shared" si="89"/>
        <v>55</v>
      </c>
      <c r="AI46" s="136">
        <f t="shared" si="89"/>
        <v>65</v>
      </c>
      <c r="AJ46" s="136">
        <f t="shared" si="89"/>
        <v>120</v>
      </c>
      <c r="AK46" s="136">
        <f t="shared" si="89"/>
        <v>363</v>
      </c>
      <c r="AL46" s="136">
        <f t="shared" si="89"/>
        <v>344</v>
      </c>
      <c r="AM46" s="136">
        <f t="shared" si="89"/>
        <v>707</v>
      </c>
      <c r="AN46" s="136">
        <f t="shared" si="89"/>
        <v>63</v>
      </c>
      <c r="AO46" s="136">
        <f t="shared" si="89"/>
        <v>53</v>
      </c>
      <c r="AP46" s="136">
        <f t="shared" si="89"/>
        <v>116</v>
      </c>
      <c r="AQ46" s="136">
        <f t="shared" si="89"/>
        <v>59</v>
      </c>
      <c r="AR46" s="136">
        <f t="shared" si="89"/>
        <v>44</v>
      </c>
      <c r="AS46" s="136">
        <f t="shared" si="89"/>
        <v>103</v>
      </c>
      <c r="AT46" s="136">
        <f t="shared" si="89"/>
        <v>56</v>
      </c>
      <c r="AU46" s="136">
        <f t="shared" si="89"/>
        <v>48</v>
      </c>
      <c r="AV46" s="136">
        <f t="shared" si="89"/>
        <v>104</v>
      </c>
      <c r="AW46" s="136">
        <f t="shared" si="89"/>
        <v>30</v>
      </c>
      <c r="AX46" s="136">
        <f t="shared" si="89"/>
        <v>14</v>
      </c>
      <c r="AY46" s="136">
        <f t="shared" si="89"/>
        <v>44</v>
      </c>
      <c r="AZ46" s="136">
        <f t="shared" si="89"/>
        <v>17</v>
      </c>
      <c r="BA46" s="136">
        <f t="shared" si="89"/>
        <v>11</v>
      </c>
      <c r="BB46" s="136">
        <f t="shared" si="89"/>
        <v>28</v>
      </c>
      <c r="BC46" s="136">
        <f t="shared" si="89"/>
        <v>15</v>
      </c>
      <c r="BD46" s="136">
        <f t="shared" si="89"/>
        <v>5</v>
      </c>
      <c r="BE46" s="136">
        <f t="shared" si="89"/>
        <v>20</v>
      </c>
      <c r="BF46" s="136">
        <f t="shared" si="89"/>
        <v>240</v>
      </c>
      <c r="BG46" s="136">
        <f t="shared" si="89"/>
        <v>175</v>
      </c>
      <c r="BH46" s="136">
        <f t="shared" si="89"/>
        <v>415</v>
      </c>
      <c r="BI46" s="136"/>
      <c r="BJ46" s="136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</row>
    <row r="47" spans="1:124" s="115" customFormat="1" ht="24" x14ac:dyDescent="0.55000000000000004">
      <c r="A47" s="126">
        <v>27</v>
      </c>
      <c r="B47" s="253" t="s">
        <v>51</v>
      </c>
      <c r="C47" s="176" t="s">
        <v>356</v>
      </c>
      <c r="D47" s="29">
        <f>+P47+AK47+BF47</f>
        <v>192</v>
      </c>
      <c r="E47" s="29">
        <f>+Q47+AL47+BG47</f>
        <v>121</v>
      </c>
      <c r="F47" s="29">
        <f t="shared" si="2"/>
        <v>313</v>
      </c>
      <c r="G47" s="248">
        <v>0</v>
      </c>
      <c r="H47" s="248">
        <v>0</v>
      </c>
      <c r="I47" s="248">
        <v>0</v>
      </c>
      <c r="J47" s="248">
        <v>0</v>
      </c>
      <c r="K47" s="248">
        <v>0</v>
      </c>
      <c r="L47" s="248">
        <v>0</v>
      </c>
      <c r="M47" s="248">
        <v>0</v>
      </c>
      <c r="N47" s="248">
        <v>0</v>
      </c>
      <c r="O47" s="248">
        <v>0</v>
      </c>
      <c r="P47" s="248">
        <v>0</v>
      </c>
      <c r="Q47" s="248">
        <v>0</v>
      </c>
      <c r="R47" s="248">
        <v>0</v>
      </c>
      <c r="S47" s="248">
        <v>16</v>
      </c>
      <c r="T47" s="248">
        <v>16</v>
      </c>
      <c r="U47" s="248">
        <v>32</v>
      </c>
      <c r="V47" s="248">
        <v>13</v>
      </c>
      <c r="W47" s="248">
        <v>5</v>
      </c>
      <c r="X47" s="248">
        <v>18</v>
      </c>
      <c r="Y47" s="248">
        <v>18</v>
      </c>
      <c r="Z47" s="248">
        <v>10</v>
      </c>
      <c r="AA47" s="248">
        <v>28</v>
      </c>
      <c r="AB47" s="248">
        <v>19</v>
      </c>
      <c r="AC47" s="248">
        <v>8</v>
      </c>
      <c r="AD47" s="248">
        <v>27</v>
      </c>
      <c r="AE47" s="248">
        <v>13</v>
      </c>
      <c r="AF47" s="248">
        <v>10</v>
      </c>
      <c r="AG47" s="248">
        <v>23</v>
      </c>
      <c r="AH47" s="248">
        <v>13</v>
      </c>
      <c r="AI47" s="248">
        <v>12</v>
      </c>
      <c r="AJ47" s="248">
        <v>25</v>
      </c>
      <c r="AK47" s="248">
        <v>92</v>
      </c>
      <c r="AL47" s="248">
        <v>61</v>
      </c>
      <c r="AM47" s="248">
        <v>153</v>
      </c>
      <c r="AN47" s="248">
        <v>33</v>
      </c>
      <c r="AO47" s="248">
        <v>18</v>
      </c>
      <c r="AP47" s="248">
        <v>51</v>
      </c>
      <c r="AQ47" s="248">
        <v>40</v>
      </c>
      <c r="AR47" s="248">
        <v>28</v>
      </c>
      <c r="AS47" s="248">
        <v>68</v>
      </c>
      <c r="AT47" s="248">
        <v>27</v>
      </c>
      <c r="AU47" s="248">
        <v>14</v>
      </c>
      <c r="AV47" s="248">
        <v>41</v>
      </c>
      <c r="AW47" s="248">
        <v>0</v>
      </c>
      <c r="AX47" s="248">
        <v>0</v>
      </c>
      <c r="AY47" s="248">
        <v>0</v>
      </c>
      <c r="AZ47" s="248">
        <v>0</v>
      </c>
      <c r="BA47" s="248">
        <v>0</v>
      </c>
      <c r="BB47" s="248">
        <v>0</v>
      </c>
      <c r="BC47" s="248">
        <v>0</v>
      </c>
      <c r="BD47" s="248">
        <v>0</v>
      </c>
      <c r="BE47" s="248">
        <v>0</v>
      </c>
      <c r="BF47" s="248">
        <v>100</v>
      </c>
      <c r="BG47" s="248">
        <v>60</v>
      </c>
      <c r="BH47" s="248">
        <v>160</v>
      </c>
      <c r="BI47" s="30" t="s">
        <v>27</v>
      </c>
      <c r="BJ47" s="154" t="s">
        <v>530</v>
      </c>
    </row>
    <row r="48" spans="1:124" s="138" customFormat="1" x14ac:dyDescent="0.45">
      <c r="A48" s="135"/>
      <c r="B48" s="251" t="s">
        <v>6</v>
      </c>
      <c r="C48" s="136"/>
      <c r="D48" s="136">
        <f t="shared" ref="D48:AI48" si="90">D47</f>
        <v>192</v>
      </c>
      <c r="E48" s="136">
        <f t="shared" si="90"/>
        <v>121</v>
      </c>
      <c r="F48" s="136">
        <f t="shared" si="90"/>
        <v>313</v>
      </c>
      <c r="G48" s="136">
        <f t="shared" si="90"/>
        <v>0</v>
      </c>
      <c r="H48" s="136">
        <f t="shared" si="90"/>
        <v>0</v>
      </c>
      <c r="I48" s="136">
        <f t="shared" si="90"/>
        <v>0</v>
      </c>
      <c r="J48" s="136">
        <f t="shared" si="90"/>
        <v>0</v>
      </c>
      <c r="K48" s="136">
        <f t="shared" si="90"/>
        <v>0</v>
      </c>
      <c r="L48" s="117" t="s">
        <v>398</v>
      </c>
      <c r="M48" s="136">
        <f t="shared" si="90"/>
        <v>0</v>
      </c>
      <c r="N48" s="136">
        <f t="shared" si="90"/>
        <v>0</v>
      </c>
      <c r="O48" s="136">
        <f t="shared" si="90"/>
        <v>0</v>
      </c>
      <c r="P48" s="136">
        <f t="shared" si="4"/>
        <v>0</v>
      </c>
      <c r="Q48" s="136">
        <f t="shared" si="5"/>
        <v>0</v>
      </c>
      <c r="R48" s="117">
        <f t="shared" si="6"/>
        <v>0</v>
      </c>
      <c r="S48" s="136">
        <f t="shared" si="90"/>
        <v>16</v>
      </c>
      <c r="T48" s="136">
        <f t="shared" si="90"/>
        <v>16</v>
      </c>
      <c r="U48" s="136">
        <f t="shared" si="90"/>
        <v>32</v>
      </c>
      <c r="V48" s="136">
        <f t="shared" si="90"/>
        <v>13</v>
      </c>
      <c r="W48" s="136">
        <f t="shared" si="90"/>
        <v>5</v>
      </c>
      <c r="X48" s="136">
        <f t="shared" si="90"/>
        <v>18</v>
      </c>
      <c r="Y48" s="136">
        <f t="shared" si="90"/>
        <v>18</v>
      </c>
      <c r="Z48" s="136">
        <f t="shared" si="90"/>
        <v>10</v>
      </c>
      <c r="AA48" s="136">
        <f t="shared" si="90"/>
        <v>28</v>
      </c>
      <c r="AB48" s="136">
        <f t="shared" si="90"/>
        <v>19</v>
      </c>
      <c r="AC48" s="136">
        <f t="shared" si="90"/>
        <v>8</v>
      </c>
      <c r="AD48" s="136">
        <f t="shared" si="90"/>
        <v>27</v>
      </c>
      <c r="AE48" s="136">
        <f t="shared" si="90"/>
        <v>13</v>
      </c>
      <c r="AF48" s="136">
        <f t="shared" si="90"/>
        <v>10</v>
      </c>
      <c r="AG48" s="136">
        <f t="shared" si="90"/>
        <v>23</v>
      </c>
      <c r="AH48" s="136">
        <f t="shared" si="90"/>
        <v>13</v>
      </c>
      <c r="AI48" s="136">
        <f t="shared" si="90"/>
        <v>12</v>
      </c>
      <c r="AJ48" s="136">
        <f t="shared" ref="AJ48:BH48" si="91">AJ47</f>
        <v>25</v>
      </c>
      <c r="AK48" s="136">
        <f t="shared" si="91"/>
        <v>92</v>
      </c>
      <c r="AL48" s="136">
        <f t="shared" si="91"/>
        <v>61</v>
      </c>
      <c r="AM48" s="136">
        <f t="shared" si="91"/>
        <v>153</v>
      </c>
      <c r="AN48" s="136">
        <f t="shared" si="91"/>
        <v>33</v>
      </c>
      <c r="AO48" s="136">
        <f t="shared" si="91"/>
        <v>18</v>
      </c>
      <c r="AP48" s="136">
        <f t="shared" si="91"/>
        <v>51</v>
      </c>
      <c r="AQ48" s="136">
        <f t="shared" si="91"/>
        <v>40</v>
      </c>
      <c r="AR48" s="136">
        <f t="shared" si="91"/>
        <v>28</v>
      </c>
      <c r="AS48" s="136">
        <f t="shared" si="91"/>
        <v>68</v>
      </c>
      <c r="AT48" s="136">
        <f t="shared" si="91"/>
        <v>27</v>
      </c>
      <c r="AU48" s="136">
        <f t="shared" si="91"/>
        <v>14</v>
      </c>
      <c r="AV48" s="136">
        <f t="shared" si="91"/>
        <v>41</v>
      </c>
      <c r="AW48" s="136">
        <f t="shared" si="91"/>
        <v>0</v>
      </c>
      <c r="AX48" s="136">
        <f t="shared" si="91"/>
        <v>0</v>
      </c>
      <c r="AY48" s="136">
        <f t="shared" si="91"/>
        <v>0</v>
      </c>
      <c r="AZ48" s="136">
        <f t="shared" si="91"/>
        <v>0</v>
      </c>
      <c r="BA48" s="136">
        <f t="shared" si="91"/>
        <v>0</v>
      </c>
      <c r="BB48" s="136">
        <f t="shared" si="91"/>
        <v>0</v>
      </c>
      <c r="BC48" s="136">
        <f t="shared" si="91"/>
        <v>0</v>
      </c>
      <c r="BD48" s="136">
        <f t="shared" si="91"/>
        <v>0</v>
      </c>
      <c r="BE48" s="136">
        <f t="shared" si="91"/>
        <v>0</v>
      </c>
      <c r="BF48" s="136">
        <f t="shared" si="91"/>
        <v>100</v>
      </c>
      <c r="BG48" s="136">
        <f t="shared" si="91"/>
        <v>60</v>
      </c>
      <c r="BH48" s="136">
        <f t="shared" si="91"/>
        <v>160</v>
      </c>
      <c r="BI48" s="136"/>
      <c r="BJ48" s="136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</row>
    <row r="49" spans="1:124" s="115" customFormat="1" ht="21.75" x14ac:dyDescent="0.5">
      <c r="A49" s="125">
        <v>28</v>
      </c>
      <c r="B49" s="253" t="s">
        <v>52</v>
      </c>
      <c r="C49" s="176" t="s">
        <v>357</v>
      </c>
      <c r="D49" s="29">
        <f>+P49+AK49+BF49</f>
        <v>50</v>
      </c>
      <c r="E49" s="29">
        <f>+Q49+AL49+BG49</f>
        <v>48</v>
      </c>
      <c r="F49" s="29">
        <f t="shared" si="2"/>
        <v>98</v>
      </c>
      <c r="G49" s="170">
        <v>0</v>
      </c>
      <c r="H49" s="170">
        <v>0</v>
      </c>
      <c r="I49" s="170">
        <v>0</v>
      </c>
      <c r="J49" s="170">
        <v>3</v>
      </c>
      <c r="K49" s="170">
        <v>4</v>
      </c>
      <c r="L49" s="170">
        <v>7</v>
      </c>
      <c r="M49" s="170">
        <v>3</v>
      </c>
      <c r="N49" s="170">
        <v>5</v>
      </c>
      <c r="O49" s="170">
        <v>8</v>
      </c>
      <c r="P49" s="170">
        <v>6</v>
      </c>
      <c r="Q49" s="170">
        <v>9</v>
      </c>
      <c r="R49" s="170">
        <v>15</v>
      </c>
      <c r="S49" s="170">
        <v>9</v>
      </c>
      <c r="T49" s="170">
        <v>8</v>
      </c>
      <c r="U49" s="170">
        <v>17</v>
      </c>
      <c r="V49" s="170">
        <v>8</v>
      </c>
      <c r="W49" s="170">
        <v>12</v>
      </c>
      <c r="X49" s="170">
        <v>20</v>
      </c>
      <c r="Y49" s="170">
        <v>8</v>
      </c>
      <c r="Z49" s="170">
        <v>7</v>
      </c>
      <c r="AA49" s="170">
        <v>15</v>
      </c>
      <c r="AB49" s="170">
        <v>7</v>
      </c>
      <c r="AC49" s="170">
        <v>5</v>
      </c>
      <c r="AD49" s="170">
        <v>12</v>
      </c>
      <c r="AE49" s="170">
        <v>4</v>
      </c>
      <c r="AF49" s="170">
        <v>2</v>
      </c>
      <c r="AG49" s="170">
        <v>6</v>
      </c>
      <c r="AH49" s="170">
        <v>8</v>
      </c>
      <c r="AI49" s="170">
        <v>5</v>
      </c>
      <c r="AJ49" s="170">
        <v>13</v>
      </c>
      <c r="AK49" s="170">
        <v>44</v>
      </c>
      <c r="AL49" s="170">
        <v>39</v>
      </c>
      <c r="AM49" s="170">
        <v>83</v>
      </c>
      <c r="AN49" s="180">
        <v>0</v>
      </c>
      <c r="AO49" s="180">
        <v>0</v>
      </c>
      <c r="AP49" s="180">
        <v>0</v>
      </c>
      <c r="AQ49" s="180">
        <v>0</v>
      </c>
      <c r="AR49" s="180">
        <v>0</v>
      </c>
      <c r="AS49" s="180">
        <v>0</v>
      </c>
      <c r="AT49" s="180">
        <v>0</v>
      </c>
      <c r="AU49" s="180">
        <v>0</v>
      </c>
      <c r="AV49" s="180">
        <v>0</v>
      </c>
      <c r="AW49" s="180">
        <v>0</v>
      </c>
      <c r="AX49" s="180">
        <v>0</v>
      </c>
      <c r="AY49" s="180">
        <v>0</v>
      </c>
      <c r="AZ49" s="180">
        <v>0</v>
      </c>
      <c r="BA49" s="180">
        <v>0</v>
      </c>
      <c r="BB49" s="180">
        <v>0</v>
      </c>
      <c r="BC49" s="180">
        <v>0</v>
      </c>
      <c r="BD49" s="180">
        <v>0</v>
      </c>
      <c r="BE49" s="180">
        <v>0</v>
      </c>
      <c r="BF49" s="180">
        <v>0</v>
      </c>
      <c r="BG49" s="180">
        <v>0</v>
      </c>
      <c r="BH49" s="180">
        <v>0</v>
      </c>
      <c r="BI49" s="30" t="s">
        <v>27</v>
      </c>
      <c r="BJ49" s="154" t="s">
        <v>498</v>
      </c>
    </row>
    <row r="50" spans="1:124" s="115" customFormat="1" x14ac:dyDescent="0.45">
      <c r="A50" s="213">
        <v>29</v>
      </c>
      <c r="B50" s="328" t="s">
        <v>407</v>
      </c>
      <c r="C50" s="212" t="s">
        <v>426</v>
      </c>
      <c r="D50" s="29">
        <f>+P50+AK50+BF50</f>
        <v>418</v>
      </c>
      <c r="E50" s="29">
        <f>+Q50+AL50+BG50</f>
        <v>405</v>
      </c>
      <c r="F50" s="29">
        <f t="shared" ref="F50" si="92">SUM(D50:E50)</f>
        <v>823</v>
      </c>
      <c r="G50" s="25">
        <v>46</v>
      </c>
      <c r="H50" s="25">
        <v>38</v>
      </c>
      <c r="I50" s="26">
        <f t="shared" ref="I50" si="93">SUM(G50:H50)</f>
        <v>84</v>
      </c>
      <c r="J50" s="25">
        <v>59</v>
      </c>
      <c r="K50" s="25">
        <v>58</v>
      </c>
      <c r="L50" s="26">
        <f t="shared" ref="L50" si="94">SUM(J50:K50)</f>
        <v>117</v>
      </c>
      <c r="M50" s="25">
        <v>50</v>
      </c>
      <c r="N50" s="30">
        <v>53</v>
      </c>
      <c r="O50" s="26">
        <f t="shared" ref="O50" si="95">SUM(M50:N50)</f>
        <v>103</v>
      </c>
      <c r="P50" s="29">
        <f t="shared" si="4"/>
        <v>155</v>
      </c>
      <c r="Q50" s="29">
        <f t="shared" si="5"/>
        <v>149</v>
      </c>
      <c r="R50" s="26">
        <f t="shared" si="6"/>
        <v>304</v>
      </c>
      <c r="S50" s="25">
        <v>34</v>
      </c>
      <c r="T50" s="25">
        <v>42</v>
      </c>
      <c r="U50" s="26">
        <f t="shared" si="10"/>
        <v>76</v>
      </c>
      <c r="V50" s="25">
        <v>52</v>
      </c>
      <c r="W50" s="25">
        <v>35</v>
      </c>
      <c r="X50" s="26">
        <f t="shared" si="11"/>
        <v>87</v>
      </c>
      <c r="Y50" s="25">
        <v>42</v>
      </c>
      <c r="Z50" s="25">
        <v>58</v>
      </c>
      <c r="AA50" s="26">
        <f t="shared" si="12"/>
        <v>100</v>
      </c>
      <c r="AB50" s="25">
        <v>43</v>
      </c>
      <c r="AC50" s="25">
        <v>44</v>
      </c>
      <c r="AD50" s="26">
        <f t="shared" si="13"/>
        <v>87</v>
      </c>
      <c r="AE50" s="25">
        <v>47</v>
      </c>
      <c r="AF50" s="25">
        <v>44</v>
      </c>
      <c r="AG50" s="26">
        <f t="shared" si="14"/>
        <v>91</v>
      </c>
      <c r="AH50" s="25">
        <v>45</v>
      </c>
      <c r="AI50" s="25">
        <v>33</v>
      </c>
      <c r="AJ50" s="26">
        <f t="shared" si="15"/>
        <v>78</v>
      </c>
      <c r="AK50" s="26">
        <f t="shared" ref="AK50:AL50" si="96">+S50+V50+Y50+AB50+AE50+AH50</f>
        <v>263</v>
      </c>
      <c r="AL50" s="26">
        <f t="shared" si="96"/>
        <v>256</v>
      </c>
      <c r="AM50" s="26">
        <f t="shared" ref="AM50" si="97">SUM(AK50:AL50)</f>
        <v>519</v>
      </c>
      <c r="AN50" s="25">
        <v>0</v>
      </c>
      <c r="AO50" s="25">
        <v>0</v>
      </c>
      <c r="AP50" s="26">
        <f t="shared" ref="AP50" si="98">SUM(AN50:AO50)</f>
        <v>0</v>
      </c>
      <c r="AQ50" s="25">
        <v>0</v>
      </c>
      <c r="AR50" s="25">
        <v>0</v>
      </c>
      <c r="AS50" s="26">
        <f t="shared" ref="AS50" si="99">SUM(AQ50:AR50)</f>
        <v>0</v>
      </c>
      <c r="AT50" s="25">
        <v>0</v>
      </c>
      <c r="AU50" s="25">
        <v>0</v>
      </c>
      <c r="AV50" s="26">
        <f t="shared" ref="AV50" si="100">SUM(AT50:AU50)</f>
        <v>0</v>
      </c>
      <c r="AW50" s="25">
        <v>0</v>
      </c>
      <c r="AX50" s="25">
        <v>0</v>
      </c>
      <c r="AY50" s="26">
        <f t="shared" ref="AY50" si="101">SUM(AW50:AX50)</f>
        <v>0</v>
      </c>
      <c r="AZ50" s="25">
        <v>0</v>
      </c>
      <c r="BA50" s="25">
        <v>0</v>
      </c>
      <c r="BB50" s="26">
        <f t="shared" ref="BB50" si="102">SUM(AZ50:BA50)</f>
        <v>0</v>
      </c>
      <c r="BC50" s="25">
        <v>0</v>
      </c>
      <c r="BD50" s="25">
        <v>0</v>
      </c>
      <c r="BE50" s="26">
        <f t="shared" ref="BE50" si="103">SUM(BC50:BD50)</f>
        <v>0</v>
      </c>
      <c r="BF50" s="25">
        <v>0</v>
      </c>
      <c r="BG50" s="25">
        <v>0</v>
      </c>
      <c r="BH50" s="26">
        <f t="shared" ref="BH50" si="104">SUM(BF50:BG50)</f>
        <v>0</v>
      </c>
      <c r="BI50" s="30" t="s">
        <v>27</v>
      </c>
      <c r="BJ50" s="30" t="s">
        <v>498</v>
      </c>
    </row>
    <row r="51" spans="1:124" s="138" customFormat="1" x14ac:dyDescent="0.45">
      <c r="A51" s="135"/>
      <c r="B51" s="251" t="s">
        <v>6</v>
      </c>
      <c r="C51" s="136"/>
      <c r="D51" s="136">
        <f>SUM(D49:D50)</f>
        <v>468</v>
      </c>
      <c r="E51" s="136">
        <f t="shared" ref="E51:L51" si="105">SUM(E49:E50)</f>
        <v>453</v>
      </c>
      <c r="F51" s="136">
        <f t="shared" si="105"/>
        <v>921</v>
      </c>
      <c r="G51" s="136">
        <f t="shared" si="105"/>
        <v>46</v>
      </c>
      <c r="H51" s="136">
        <f t="shared" si="105"/>
        <v>38</v>
      </c>
      <c r="I51" s="136">
        <f t="shared" si="105"/>
        <v>84</v>
      </c>
      <c r="J51" s="136">
        <f t="shared" si="105"/>
        <v>62</v>
      </c>
      <c r="K51" s="136">
        <f t="shared" si="105"/>
        <v>62</v>
      </c>
      <c r="L51" s="136">
        <f t="shared" si="105"/>
        <v>124</v>
      </c>
      <c r="M51" s="136">
        <f t="shared" ref="M51:BH51" si="106">SUM(M49:M50)</f>
        <v>53</v>
      </c>
      <c r="N51" s="136">
        <f t="shared" si="106"/>
        <v>58</v>
      </c>
      <c r="O51" s="136">
        <f t="shared" si="106"/>
        <v>111</v>
      </c>
      <c r="P51" s="136">
        <f t="shared" si="4"/>
        <v>161</v>
      </c>
      <c r="Q51" s="136">
        <f t="shared" si="5"/>
        <v>158</v>
      </c>
      <c r="R51" s="117">
        <f t="shared" si="6"/>
        <v>319</v>
      </c>
      <c r="S51" s="136">
        <f t="shared" si="106"/>
        <v>43</v>
      </c>
      <c r="T51" s="136">
        <f t="shared" si="106"/>
        <v>50</v>
      </c>
      <c r="U51" s="136">
        <f t="shared" si="106"/>
        <v>93</v>
      </c>
      <c r="V51" s="136">
        <f t="shared" si="106"/>
        <v>60</v>
      </c>
      <c r="W51" s="136">
        <f t="shared" si="106"/>
        <v>47</v>
      </c>
      <c r="X51" s="136">
        <f t="shared" si="106"/>
        <v>107</v>
      </c>
      <c r="Y51" s="136">
        <f t="shared" si="106"/>
        <v>50</v>
      </c>
      <c r="Z51" s="136">
        <f t="shared" si="106"/>
        <v>65</v>
      </c>
      <c r="AA51" s="136">
        <f t="shared" si="106"/>
        <v>115</v>
      </c>
      <c r="AB51" s="136">
        <f t="shared" si="106"/>
        <v>50</v>
      </c>
      <c r="AC51" s="136">
        <f t="shared" si="106"/>
        <v>49</v>
      </c>
      <c r="AD51" s="136">
        <f t="shared" si="106"/>
        <v>99</v>
      </c>
      <c r="AE51" s="136">
        <f t="shared" si="106"/>
        <v>51</v>
      </c>
      <c r="AF51" s="136">
        <f t="shared" si="106"/>
        <v>46</v>
      </c>
      <c r="AG51" s="136">
        <f t="shared" si="106"/>
        <v>97</v>
      </c>
      <c r="AH51" s="136">
        <f t="shared" si="106"/>
        <v>53</v>
      </c>
      <c r="AI51" s="136">
        <f t="shared" si="106"/>
        <v>38</v>
      </c>
      <c r="AJ51" s="136">
        <f t="shared" si="106"/>
        <v>91</v>
      </c>
      <c r="AK51" s="136">
        <f t="shared" si="106"/>
        <v>307</v>
      </c>
      <c r="AL51" s="136">
        <f t="shared" si="106"/>
        <v>295</v>
      </c>
      <c r="AM51" s="136">
        <f t="shared" si="106"/>
        <v>602</v>
      </c>
      <c r="AN51" s="136">
        <f t="shared" si="106"/>
        <v>0</v>
      </c>
      <c r="AO51" s="136">
        <f t="shared" si="106"/>
        <v>0</v>
      </c>
      <c r="AP51" s="136">
        <f t="shared" si="106"/>
        <v>0</v>
      </c>
      <c r="AQ51" s="136">
        <f t="shared" si="106"/>
        <v>0</v>
      </c>
      <c r="AR51" s="136">
        <f t="shared" si="106"/>
        <v>0</v>
      </c>
      <c r="AS51" s="136">
        <f t="shared" si="106"/>
        <v>0</v>
      </c>
      <c r="AT51" s="136">
        <f t="shared" si="106"/>
        <v>0</v>
      </c>
      <c r="AU51" s="136">
        <f t="shared" si="106"/>
        <v>0</v>
      </c>
      <c r="AV51" s="136">
        <f t="shared" si="106"/>
        <v>0</v>
      </c>
      <c r="AW51" s="136">
        <f t="shared" si="106"/>
        <v>0</v>
      </c>
      <c r="AX51" s="136">
        <f t="shared" si="106"/>
        <v>0</v>
      </c>
      <c r="AY51" s="136">
        <f t="shared" si="106"/>
        <v>0</v>
      </c>
      <c r="AZ51" s="136">
        <f t="shared" si="106"/>
        <v>0</v>
      </c>
      <c r="BA51" s="136">
        <f t="shared" si="106"/>
        <v>0</v>
      </c>
      <c r="BB51" s="136">
        <f t="shared" si="106"/>
        <v>0</v>
      </c>
      <c r="BC51" s="136">
        <f t="shared" si="106"/>
        <v>0</v>
      </c>
      <c r="BD51" s="136">
        <f t="shared" si="106"/>
        <v>0</v>
      </c>
      <c r="BE51" s="136">
        <f t="shared" si="106"/>
        <v>0</v>
      </c>
      <c r="BF51" s="136">
        <f t="shared" si="106"/>
        <v>0</v>
      </c>
      <c r="BG51" s="136">
        <f t="shared" si="106"/>
        <v>0</v>
      </c>
      <c r="BH51" s="136">
        <f t="shared" si="106"/>
        <v>0</v>
      </c>
      <c r="BI51" s="136"/>
      <c r="BJ51" s="136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</row>
    <row r="52" spans="1:124" s="115" customFormat="1" ht="21.75" x14ac:dyDescent="0.5">
      <c r="A52" s="126">
        <v>30</v>
      </c>
      <c r="B52" s="271" t="s">
        <v>46</v>
      </c>
      <c r="C52" s="176" t="s">
        <v>350</v>
      </c>
      <c r="D52" s="29">
        <f>+P52+AK52+BF52</f>
        <v>96</v>
      </c>
      <c r="E52" s="29">
        <f>+Q52+AL52+BG52</f>
        <v>85</v>
      </c>
      <c r="F52" s="29">
        <f>SUM(D52:E52)</f>
        <v>181</v>
      </c>
      <c r="G52" s="170">
        <v>0</v>
      </c>
      <c r="H52" s="170">
        <v>0</v>
      </c>
      <c r="I52" s="170">
        <v>0</v>
      </c>
      <c r="J52" s="170">
        <v>7</v>
      </c>
      <c r="K52" s="170">
        <v>15</v>
      </c>
      <c r="L52" s="170">
        <v>22</v>
      </c>
      <c r="M52" s="170">
        <v>16</v>
      </c>
      <c r="N52" s="170">
        <v>8</v>
      </c>
      <c r="O52" s="170">
        <v>24</v>
      </c>
      <c r="P52" s="170">
        <v>23</v>
      </c>
      <c r="Q52" s="170">
        <v>23</v>
      </c>
      <c r="R52" s="170">
        <v>46</v>
      </c>
      <c r="S52" s="170">
        <v>14</v>
      </c>
      <c r="T52" s="170">
        <v>4</v>
      </c>
      <c r="U52" s="170">
        <v>18</v>
      </c>
      <c r="V52" s="170">
        <v>12</v>
      </c>
      <c r="W52" s="170">
        <v>10</v>
      </c>
      <c r="X52" s="170">
        <v>22</v>
      </c>
      <c r="Y52" s="170">
        <v>11</v>
      </c>
      <c r="Z52" s="170">
        <v>17</v>
      </c>
      <c r="AA52" s="170">
        <v>28</v>
      </c>
      <c r="AB52" s="170">
        <v>8</v>
      </c>
      <c r="AC52" s="170">
        <v>10</v>
      </c>
      <c r="AD52" s="170">
        <v>18</v>
      </c>
      <c r="AE52" s="170">
        <v>14</v>
      </c>
      <c r="AF52" s="170">
        <v>12</v>
      </c>
      <c r="AG52" s="170">
        <v>26</v>
      </c>
      <c r="AH52" s="170">
        <v>14</v>
      </c>
      <c r="AI52" s="170">
        <v>9</v>
      </c>
      <c r="AJ52" s="170">
        <v>23</v>
      </c>
      <c r="AK52" s="170">
        <v>73</v>
      </c>
      <c r="AL52" s="170">
        <v>62</v>
      </c>
      <c r="AM52" s="170">
        <v>135</v>
      </c>
      <c r="AN52" s="180">
        <v>0</v>
      </c>
      <c r="AO52" s="180">
        <v>0</v>
      </c>
      <c r="AP52" s="180">
        <v>0</v>
      </c>
      <c r="AQ52" s="180">
        <v>0</v>
      </c>
      <c r="AR52" s="180">
        <v>0</v>
      </c>
      <c r="AS52" s="180">
        <v>0</v>
      </c>
      <c r="AT52" s="180">
        <v>0</v>
      </c>
      <c r="AU52" s="180">
        <v>0</v>
      </c>
      <c r="AV52" s="180">
        <v>0</v>
      </c>
      <c r="AW52" s="180">
        <v>0</v>
      </c>
      <c r="AX52" s="180">
        <v>0</v>
      </c>
      <c r="AY52" s="180">
        <v>0</v>
      </c>
      <c r="AZ52" s="180">
        <v>0</v>
      </c>
      <c r="BA52" s="180">
        <v>0</v>
      </c>
      <c r="BB52" s="180">
        <v>0</v>
      </c>
      <c r="BC52" s="180">
        <v>0</v>
      </c>
      <c r="BD52" s="180">
        <v>0</v>
      </c>
      <c r="BE52" s="180">
        <v>0</v>
      </c>
      <c r="BF52" s="180">
        <v>0</v>
      </c>
      <c r="BG52" s="180">
        <v>0</v>
      </c>
      <c r="BH52" s="180">
        <v>0</v>
      </c>
      <c r="BI52" s="30" t="s">
        <v>27</v>
      </c>
      <c r="BJ52" s="154" t="s">
        <v>493</v>
      </c>
    </row>
    <row r="53" spans="1:124" s="115" customFormat="1" x14ac:dyDescent="0.45">
      <c r="A53" s="209">
        <v>31</v>
      </c>
      <c r="B53" s="278" t="s">
        <v>53</v>
      </c>
      <c r="C53" s="208" t="s">
        <v>350</v>
      </c>
      <c r="D53" s="29">
        <f>+P53+AK53+BF53</f>
        <v>473</v>
      </c>
      <c r="E53" s="29">
        <f>+Q53+AL53+BG53</f>
        <v>379</v>
      </c>
      <c r="F53" s="29">
        <f t="shared" si="2"/>
        <v>852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f t="shared" si="3"/>
        <v>0</v>
      </c>
      <c r="M53" s="26">
        <v>0</v>
      </c>
      <c r="N53" s="26">
        <v>0</v>
      </c>
      <c r="O53" s="26">
        <v>0</v>
      </c>
      <c r="P53" s="29">
        <f t="shared" si="4"/>
        <v>0</v>
      </c>
      <c r="Q53" s="29">
        <f t="shared" si="5"/>
        <v>0</v>
      </c>
      <c r="R53" s="26">
        <f t="shared" si="6"/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5">
        <v>126</v>
      </c>
      <c r="AO53" s="25">
        <v>68</v>
      </c>
      <c r="AP53" s="26">
        <v>194</v>
      </c>
      <c r="AQ53" s="25">
        <v>138</v>
      </c>
      <c r="AR53" s="25">
        <v>104</v>
      </c>
      <c r="AS53" s="26">
        <v>204</v>
      </c>
      <c r="AT53" s="25">
        <v>90</v>
      </c>
      <c r="AU53" s="25">
        <v>68</v>
      </c>
      <c r="AV53" s="26">
        <v>158</v>
      </c>
      <c r="AW53" s="25">
        <v>42</v>
      </c>
      <c r="AX53" s="25">
        <v>48</v>
      </c>
      <c r="AY53" s="26">
        <v>90</v>
      </c>
      <c r="AZ53" s="25">
        <v>45</v>
      </c>
      <c r="BA53" s="25">
        <v>56</v>
      </c>
      <c r="BB53" s="26">
        <v>101</v>
      </c>
      <c r="BC53" s="25">
        <v>32</v>
      </c>
      <c r="BD53" s="25">
        <v>35</v>
      </c>
      <c r="BE53" s="26">
        <v>67</v>
      </c>
      <c r="BF53" s="26">
        <f>SUM(BC53+AZ53+AW53+AT53+AQ53+AN53)</f>
        <v>473</v>
      </c>
      <c r="BG53" s="220">
        <f t="shared" ref="BG53:BH53" si="107">SUM(BD53+BA53+AX53+AU53+AR53+AO53)</f>
        <v>379</v>
      </c>
      <c r="BH53" s="220">
        <f t="shared" si="107"/>
        <v>814</v>
      </c>
      <c r="BI53" s="30" t="s">
        <v>27</v>
      </c>
      <c r="BJ53" s="30" t="s">
        <v>493</v>
      </c>
    </row>
    <row r="54" spans="1:124" s="138" customFormat="1" x14ac:dyDescent="0.45">
      <c r="A54" s="135"/>
      <c r="B54" s="251" t="s">
        <v>6</v>
      </c>
      <c r="C54" s="136"/>
      <c r="D54" s="136">
        <f>SUM(D52:D53)</f>
        <v>569</v>
      </c>
      <c r="E54" s="136">
        <f t="shared" ref="E54:L54" si="108">SUM(E52:E53)</f>
        <v>464</v>
      </c>
      <c r="F54" s="136">
        <f t="shared" si="108"/>
        <v>1033</v>
      </c>
      <c r="G54" s="136">
        <f t="shared" si="108"/>
        <v>0</v>
      </c>
      <c r="H54" s="136">
        <f t="shared" si="108"/>
        <v>0</v>
      </c>
      <c r="I54" s="136">
        <f t="shared" si="108"/>
        <v>0</v>
      </c>
      <c r="J54" s="136">
        <f t="shared" si="108"/>
        <v>7</v>
      </c>
      <c r="K54" s="136">
        <f t="shared" si="108"/>
        <v>15</v>
      </c>
      <c r="L54" s="136">
        <f t="shared" si="108"/>
        <v>22</v>
      </c>
      <c r="M54" s="136">
        <f t="shared" ref="M54:BH54" si="109">SUM(M52:M53)</f>
        <v>16</v>
      </c>
      <c r="N54" s="136">
        <f t="shared" si="109"/>
        <v>8</v>
      </c>
      <c r="O54" s="136">
        <f t="shared" si="109"/>
        <v>24</v>
      </c>
      <c r="P54" s="136">
        <f t="shared" si="4"/>
        <v>23</v>
      </c>
      <c r="Q54" s="136">
        <f t="shared" si="5"/>
        <v>23</v>
      </c>
      <c r="R54" s="117">
        <f t="shared" si="6"/>
        <v>46</v>
      </c>
      <c r="S54" s="136">
        <f t="shared" si="109"/>
        <v>14</v>
      </c>
      <c r="T54" s="136">
        <f t="shared" si="109"/>
        <v>4</v>
      </c>
      <c r="U54" s="136">
        <f t="shared" si="109"/>
        <v>18</v>
      </c>
      <c r="V54" s="136">
        <f t="shared" si="109"/>
        <v>12</v>
      </c>
      <c r="W54" s="136">
        <f t="shared" si="109"/>
        <v>10</v>
      </c>
      <c r="X54" s="136">
        <f t="shared" si="109"/>
        <v>22</v>
      </c>
      <c r="Y54" s="136">
        <f t="shared" si="109"/>
        <v>11</v>
      </c>
      <c r="Z54" s="136">
        <f t="shared" si="109"/>
        <v>17</v>
      </c>
      <c r="AA54" s="136">
        <f t="shared" si="109"/>
        <v>28</v>
      </c>
      <c r="AB54" s="136">
        <f t="shared" si="109"/>
        <v>8</v>
      </c>
      <c r="AC54" s="136">
        <f t="shared" si="109"/>
        <v>10</v>
      </c>
      <c r="AD54" s="136">
        <f t="shared" si="109"/>
        <v>18</v>
      </c>
      <c r="AE54" s="136">
        <f t="shared" si="109"/>
        <v>14</v>
      </c>
      <c r="AF54" s="136">
        <f t="shared" si="109"/>
        <v>12</v>
      </c>
      <c r="AG54" s="136">
        <f t="shared" si="109"/>
        <v>26</v>
      </c>
      <c r="AH54" s="136">
        <f t="shared" si="109"/>
        <v>14</v>
      </c>
      <c r="AI54" s="136">
        <f t="shared" si="109"/>
        <v>9</v>
      </c>
      <c r="AJ54" s="136">
        <f t="shared" si="109"/>
        <v>23</v>
      </c>
      <c r="AK54" s="136">
        <f t="shared" si="109"/>
        <v>73</v>
      </c>
      <c r="AL54" s="136">
        <f t="shared" si="109"/>
        <v>62</v>
      </c>
      <c r="AM54" s="136">
        <f t="shared" si="109"/>
        <v>135</v>
      </c>
      <c r="AN54" s="136">
        <f t="shared" si="109"/>
        <v>126</v>
      </c>
      <c r="AO54" s="136">
        <f t="shared" si="109"/>
        <v>68</v>
      </c>
      <c r="AP54" s="136">
        <f t="shared" si="109"/>
        <v>194</v>
      </c>
      <c r="AQ54" s="136">
        <f t="shared" si="109"/>
        <v>138</v>
      </c>
      <c r="AR54" s="136">
        <f t="shared" si="109"/>
        <v>104</v>
      </c>
      <c r="AS54" s="136">
        <f t="shared" si="109"/>
        <v>204</v>
      </c>
      <c r="AT54" s="136">
        <f t="shared" si="109"/>
        <v>90</v>
      </c>
      <c r="AU54" s="136">
        <f t="shared" si="109"/>
        <v>68</v>
      </c>
      <c r="AV54" s="136">
        <f t="shared" si="109"/>
        <v>158</v>
      </c>
      <c r="AW54" s="136">
        <f t="shared" si="109"/>
        <v>42</v>
      </c>
      <c r="AX54" s="136">
        <f t="shared" si="109"/>
        <v>48</v>
      </c>
      <c r="AY54" s="136">
        <f t="shared" si="109"/>
        <v>90</v>
      </c>
      <c r="AZ54" s="136">
        <f t="shared" si="109"/>
        <v>45</v>
      </c>
      <c r="BA54" s="136">
        <f t="shared" si="109"/>
        <v>56</v>
      </c>
      <c r="BB54" s="136">
        <f t="shared" si="109"/>
        <v>101</v>
      </c>
      <c r="BC54" s="136">
        <f t="shared" si="109"/>
        <v>32</v>
      </c>
      <c r="BD54" s="136">
        <f t="shared" si="109"/>
        <v>35</v>
      </c>
      <c r="BE54" s="136">
        <f t="shared" si="109"/>
        <v>67</v>
      </c>
      <c r="BF54" s="136">
        <f t="shared" si="109"/>
        <v>473</v>
      </c>
      <c r="BG54" s="136">
        <f t="shared" si="109"/>
        <v>379</v>
      </c>
      <c r="BH54" s="136">
        <f t="shared" si="109"/>
        <v>814</v>
      </c>
      <c r="BI54" s="136"/>
      <c r="BJ54" s="136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  <c r="DP54" s="137"/>
      <c r="DQ54" s="137"/>
      <c r="DR54" s="137"/>
      <c r="DS54" s="137"/>
      <c r="DT54" s="137"/>
    </row>
    <row r="55" spans="1:124" s="144" customFormat="1" ht="33" customHeight="1" x14ac:dyDescent="0.5">
      <c r="A55" s="777" t="s">
        <v>54</v>
      </c>
      <c r="B55" s="778"/>
      <c r="C55" s="140"/>
      <c r="D55" s="507">
        <f>+D54+D51+D48+D46+D43+D41+D39+D37+D35+D33+D31+D29+D27+D24+D20+D17+D15+D12</f>
        <v>11965</v>
      </c>
      <c r="E55" s="507">
        <f t="shared" ref="E55:G55" si="110">+E54+E51+E48+E46+E43+E41+E39+E37+E35+E33+E31+E29+E27+E24+E20+E17+E15+E12</f>
        <v>12256</v>
      </c>
      <c r="F55" s="507">
        <f>+F54+F51+F48+F46+F43+F41+F39+F37+F35+F33+F31+F29+F27+F24+F20+F17+F15+F12</f>
        <v>24221</v>
      </c>
      <c r="G55" s="507">
        <f t="shared" si="110"/>
        <v>155</v>
      </c>
      <c r="H55" s="507">
        <f t="shared" ref="H55" si="111">+H54+H51+H48+H46+H43+H41+H39+H37+H35+H33+H31+H29+H27+H24+H20+H17+H15+H12</f>
        <v>127</v>
      </c>
      <c r="I55" s="507">
        <f t="shared" ref="I55" si="112">+I54+I51+I48+I46+I43+I41+I39+I37+I35+I33+I31+I29+I27+I24+I20+I17+I15+I12</f>
        <v>282</v>
      </c>
      <c r="J55" s="507">
        <f t="shared" ref="J55" si="113">+J54+J51+J48+J46+J43+J41+J39+J37+J35+J33+J31+J29+J27+J24+J20+J17+J15+J12</f>
        <v>650</v>
      </c>
      <c r="K55" s="507">
        <f t="shared" ref="K55" si="114">+K54+K51+K48+K46+K43+K41+K39+K37+K35+K33+K31+K29+K27+K24+K20+K17+K15+K12</f>
        <v>655</v>
      </c>
      <c r="L55" s="507">
        <v>1305</v>
      </c>
      <c r="M55" s="507">
        <f t="shared" ref="M55" si="115">+M54+M51+M48+M46+M43+M41+M39+M37+M35+M33+M31+M29+M27+M24+M20+M17+M15+M12</f>
        <v>752</v>
      </c>
      <c r="N55" s="507">
        <f t="shared" ref="N55" si="116">+N54+N51+N48+N46+N43+N41+N39+N37+N35+N33+N31+N29+N27+N24+N20+N17+N15+N12</f>
        <v>702</v>
      </c>
      <c r="O55" s="507">
        <f t="shared" ref="O55" si="117">+O54+O51+O48+O46+O43+O41+O39+O37+O35+O33+O31+O29+O27+O24+O20+O17+O15+O12</f>
        <v>1454</v>
      </c>
      <c r="P55" s="507">
        <f t="shared" ref="P55" si="118">+P54+P51+P48+P46+P43+P41+P39+P37+P35+P33+P31+P29+P27+P24+P20+P17+P15+P12</f>
        <v>1557</v>
      </c>
      <c r="Q55" s="507">
        <f t="shared" ref="Q55" si="119">+Q54+Q51+Q48+Q46+Q43+Q41+Q39+Q37+Q35+Q33+Q31+Q29+Q27+Q24+Q20+Q17+Q15+Q12</f>
        <v>1484</v>
      </c>
      <c r="R55" s="507">
        <f>+R54+R51+R48+R46+R43+R41+R39+R37+R35+R33+R31+R29+R27+R24+R20+R17+R15+R12</f>
        <v>3041</v>
      </c>
      <c r="S55" s="507">
        <f t="shared" ref="S55" si="120">+S54+S51+S48+S46+S43+S41+S39+S37+S35+S33+S31+S29+S27+S24+S20+S17+S15+S12</f>
        <v>894</v>
      </c>
      <c r="T55" s="507">
        <f t="shared" ref="T55" si="121">+T54+T51+T48+T46+T43+T41+T39+T37+T35+T33+T31+T29+T27+T24+T20+T17+T15+T12</f>
        <v>791</v>
      </c>
      <c r="U55" s="507">
        <f t="shared" ref="U55" si="122">+U54+U51+U48+U46+U43+U41+U39+U37+U35+U33+U31+U29+U27+U24+U20+U17+U15+U12</f>
        <v>1685</v>
      </c>
      <c r="V55" s="507">
        <f t="shared" ref="V55" si="123">+V54+V51+V48+V46+V43+V41+V39+V37+V35+V33+V31+V29+V27+V24+V20+V17+V15+V12</f>
        <v>903</v>
      </c>
      <c r="W55" s="507">
        <f t="shared" ref="W55" si="124">+W54+W51+W48+W46+W43+W41+W39+W37+W35+W33+W31+W29+W27+W24+W20+W17+W15+W12</f>
        <v>878</v>
      </c>
      <c r="X55" s="507">
        <f t="shared" ref="X55" si="125">+X54+X51+X48+X46+X43+X41+X39+X37+X35+X33+X31+X29+X27+X24+X20+X17+X15+X12</f>
        <v>1781</v>
      </c>
      <c r="Y55" s="507">
        <f t="shared" ref="Y55" si="126">+Y54+Y51+Y48+Y46+Y43+Y41+Y39+Y37+Y35+Y33+Y31+Y29+Y27+Y24+Y20+Y17+Y15+Y12</f>
        <v>904</v>
      </c>
      <c r="Z55" s="507">
        <f t="shared" ref="Z55" si="127">+Z54+Z51+Z48+Z46+Z43+Z41+Z39+Z37+Z35+Z33+Z31+Z29+Z27+Z24+Z20+Z17+Z15+Z12</f>
        <v>876</v>
      </c>
      <c r="AA55" s="507">
        <f t="shared" ref="AA55" si="128">+AA54+AA51+AA48+AA46+AA43+AA41+AA39+AA37+AA35+AA33+AA31+AA29+AA27+AA24+AA20+AA17+AA15+AA12</f>
        <v>1780</v>
      </c>
      <c r="AB55" s="507">
        <f t="shared" ref="AB55" si="129">+AB54+AB51+AB48+AB46+AB43+AB41+AB39+AB37+AB35+AB33+AB31+AB29+AB27+AB24+AB20+AB17+AB15+AB12</f>
        <v>860</v>
      </c>
      <c r="AC55" s="507">
        <f t="shared" ref="AC55" si="130">+AC54+AC51+AC48+AC46+AC43+AC41+AC39+AC37+AC35+AC33+AC31+AC29+AC27+AC24+AC20+AC17+AC15+AC12</f>
        <v>790</v>
      </c>
      <c r="AD55" s="507">
        <f t="shared" ref="AD55" si="131">+AD54+AD51+AD48+AD46+AD43+AD41+AD39+AD37+AD35+AD33+AD31+AD29+AD27+AD24+AD20+AD17+AD15+AD12</f>
        <v>1650</v>
      </c>
      <c r="AE55" s="507">
        <f t="shared" ref="AE55" si="132">+AE54+AE51+AE48+AE46+AE43+AE41+AE39+AE37+AE35+AE33+AE31+AE29+AE27+AE24+AE20+AE17+AE15+AE12</f>
        <v>874</v>
      </c>
      <c r="AF55" s="507">
        <f t="shared" ref="AF55" si="133">+AF54+AF51+AF48+AF46+AF43+AF41+AF39+AF37+AF35+AF33+AF31+AF29+AF27+AF24+AF20+AF17+AF15+AF12</f>
        <v>828</v>
      </c>
      <c r="AG55" s="507">
        <f t="shared" ref="AG55" si="134">+AG54+AG51+AG48+AG46+AG43+AG41+AG39+AG37+AG35+AG33+AG31+AG29+AG27+AG24+AG20+AG17+AG15+AG12</f>
        <v>1702</v>
      </c>
      <c r="AH55" s="507">
        <f t="shared" ref="AH55" si="135">+AH54+AH51+AH48+AH46+AH43+AH41+AH39+AH37+AH35+AH33+AH31+AH29+AH27+AH24+AH20+AH17+AH15+AH12</f>
        <v>907</v>
      </c>
      <c r="AI55" s="507">
        <f t="shared" ref="AI55" si="136">+AI54+AI51+AI48+AI46+AI43+AI41+AI39+AI37+AI35+AI33+AI31+AI29+AI27+AI24+AI20+AI17+AI15+AI12</f>
        <v>817</v>
      </c>
      <c r="AJ55" s="507">
        <f t="shared" ref="AJ55" si="137">+AJ54+AJ51+AJ48+AJ46+AJ43+AJ41+AJ39+AJ37+AJ35+AJ33+AJ31+AJ29+AJ27+AJ24+AJ20+AJ17+AJ15+AJ12</f>
        <v>1724</v>
      </c>
      <c r="AK55" s="507">
        <f t="shared" ref="AK55" si="138">+AK54+AK51+AK48+AK46+AK43+AK41+AK39+AK37+AK35+AK33+AK31+AK29+AK27+AK24+AK20+AK17+AK15+AK12</f>
        <v>5342</v>
      </c>
      <c r="AL55" s="507">
        <f t="shared" ref="AL55" si="139">+AL54+AL51+AL48+AL46+AL43+AL41+AL39+AL37+AL35+AL33+AL31+AL29+AL27+AL24+AL20+AL17+AL15+AL12</f>
        <v>4980</v>
      </c>
      <c r="AM55" s="507">
        <f t="shared" ref="AM55" si="140">+AM54+AM51+AM48+AM46+AM43+AM41+AM39+AM37+AM35+AM33+AM31+AM29+AM27+AM24+AM20+AM17+AM15+AM12</f>
        <v>10322</v>
      </c>
      <c r="AN55" s="507">
        <f t="shared" ref="AN55" si="141">+AN54+AN51+AN48+AN46+AN43+AN41+AN39+AN37+AN35+AN33+AN31+AN29+AN27+AN24+AN20+AN17+AN15+AN12</f>
        <v>1221</v>
      </c>
      <c r="AO55" s="507">
        <f t="shared" ref="AO55" si="142">+AO54+AO51+AO48+AO46+AO43+AO41+AO39+AO37+AO35+AO33+AO31+AO29+AO27+AO24+AO20+AO17+AO15+AO12</f>
        <v>1165</v>
      </c>
      <c r="AP55" s="507">
        <f t="shared" ref="AP55" si="143">+AP54+AP51+AP48+AP46+AP43+AP41+AP39+AP37+AP35+AP33+AP31+AP29+AP27+AP24+AP20+AP17+AP15+AP12</f>
        <v>2386</v>
      </c>
      <c r="AQ55" s="507">
        <f t="shared" ref="AQ55" si="144">+AQ54+AQ51+AQ48+AQ46+AQ43+AQ41+AQ39+AQ37+AQ35+AQ33+AQ31+AQ29+AQ27+AQ24+AQ20+AQ17+AQ15+AQ12</f>
        <v>1115</v>
      </c>
      <c r="AR55" s="507">
        <f t="shared" ref="AR55" si="145">+AR54+AR51+AR48+AR46+AR43+AR41+AR39+AR37+AR35+AR33+AR31+AR29+AR27+AR24+AR20+AR17+AR15+AR12</f>
        <v>1109</v>
      </c>
      <c r="AS55" s="507">
        <f t="shared" ref="AS55" si="146">+AS54+AS51+AS48+AS46+AS43+AS41+AS39+AS37+AS35+AS33+AS31+AS29+AS27+AS24+AS20+AS17+AS15+AS12</f>
        <v>2186</v>
      </c>
      <c r="AT55" s="507">
        <f t="shared" ref="AT55" si="147">+AT54+AT51+AT48+AT46+AT43+AT41+AT39+AT37+AT35+AT33+AT31+AT29+AT27+AT24+AT20+AT17+AT15+AT12</f>
        <v>1009</v>
      </c>
      <c r="AU55" s="507">
        <f t="shared" ref="AU55" si="148">+AU54+AU51+AU48+AU46+AU43+AU41+AU39+AU37+AU35+AU33+AU31+AU29+AU27+AU24+AU20+AU17+AU15+AU12</f>
        <v>1061</v>
      </c>
      <c r="AV55" s="507">
        <f t="shared" ref="AV55" si="149">+AV54+AV51+AV48+AV46+AV43+AV41+AV39+AV37+AV35+AV33+AV31+AV29+AV27+AV24+AV20+AV17+AV15+AV12</f>
        <v>2073</v>
      </c>
      <c r="AW55" s="507">
        <f t="shared" ref="AW55" si="150">+AW54+AW51+AW48+AW46+AW43+AW41+AW39+AW37+AW35+AW33+AW31+AW29+AW27+AW24+AW20+AW17+AW15+AW12</f>
        <v>636</v>
      </c>
      <c r="AX55" s="507">
        <f t="shared" ref="AX55" si="151">+AX54+AX51+AX48+AX46+AX43+AX41+AX39+AX37+AX35+AX33+AX31+AX29+AX27+AX24+AX20+AX17+AX15+AX12</f>
        <v>838</v>
      </c>
      <c r="AY55" s="507">
        <f t="shared" ref="AY55" si="152">+AY54+AY51+AY48+AY46+AY43+AY41+AY39+AY37+AY35+AY33+AY31+AY29+AY27+AY24+AY20+AY17+AY15+AY12</f>
        <v>1474</v>
      </c>
      <c r="AZ55" s="507">
        <f t="shared" ref="AZ55" si="153">+AZ54+AZ51+AZ48+AZ46+AZ43+AZ41+AZ39+AZ37+AZ35+AZ33+AZ31+AZ29+AZ27+AZ24+AZ20+AZ17+AZ15+AZ12</f>
        <v>556</v>
      </c>
      <c r="BA55" s="507">
        <f t="shared" ref="BA55" si="154">+BA54+BA51+BA48+BA46+BA43+BA41+BA39+BA37+BA35+BA33+BA31+BA29+BA27+BA24+BA20+BA17+BA15+BA12</f>
        <v>810</v>
      </c>
      <c r="BB55" s="507">
        <f t="shared" ref="BB55" si="155">+BB54+BB51+BB48+BB46+BB43+BB41+BB39+BB37+BB35+BB33+BB31+BB29+BB27+BB24+BB20+BB17+BB15+BB12</f>
        <v>1366</v>
      </c>
      <c r="BC55" s="507">
        <f t="shared" ref="BC55" si="156">+BC54+BC51+BC48+BC46+BC43+BC41+BC39+BC37+BC35+BC33+BC31+BC29+BC27+BC24+BC20+BC17+BC15+BC12</f>
        <v>529</v>
      </c>
      <c r="BD55" s="507">
        <f t="shared" ref="BD55" si="157">+BD54+BD51+BD48+BD46+BD43+BD41+BD39+BD37+BD35+BD33+BD31+BD29+BD27+BD24+BD20+BD17+BD15+BD12</f>
        <v>809</v>
      </c>
      <c r="BE55" s="507">
        <f t="shared" ref="BE55" si="158">+BE54+BE51+BE48+BE46+BE43+BE41+BE39+BE37+BE35+BE33+BE31+BE29+BE27+BE24+BE20+BE17+BE15+BE12</f>
        <v>1338</v>
      </c>
      <c r="BF55" s="507">
        <f>+BF54+BF51+BF48+BF46+BF43+BF41+BF39+BF37+BF35+BF33+BF31+BF29+BF27+BF24+BF20+BF17+BF15+BF12</f>
        <v>5066</v>
      </c>
      <c r="BG55" s="507">
        <f t="shared" ref="BG55:BH55" si="159">+BG54+BG51+BG48+BG46+BG43+BG41+BG39+BG37+BG35+BG33+BG31+BG29+BG27+BG24+BG20+BG17+BG15+BG12</f>
        <v>5792</v>
      </c>
      <c r="BH55" s="507">
        <f t="shared" si="159"/>
        <v>10820</v>
      </c>
      <c r="BI55" s="142"/>
      <c r="BJ55" s="142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  <c r="DB55" s="115"/>
      <c r="DC55" s="115"/>
      <c r="DD55" s="115"/>
      <c r="DE55" s="115"/>
      <c r="DF55" s="115"/>
      <c r="DG55" s="115"/>
      <c r="DH55" s="115"/>
      <c r="DI55" s="115"/>
      <c r="DJ55" s="115"/>
      <c r="DK55" s="115"/>
      <c r="DL55" s="115"/>
      <c r="DM55" s="115"/>
      <c r="DN55" s="115"/>
      <c r="DO55" s="115"/>
      <c r="DP55" s="115"/>
      <c r="DQ55" s="115"/>
      <c r="DR55" s="115"/>
      <c r="DS55" s="115"/>
      <c r="DT55" s="115"/>
    </row>
    <row r="56" spans="1:124" x14ac:dyDescent="0.45">
      <c r="L56" s="221"/>
    </row>
    <row r="57" spans="1:124" x14ac:dyDescent="0.45">
      <c r="L57" s="221"/>
    </row>
    <row r="63" spans="1:124" x14ac:dyDescent="0.45">
      <c r="I63" s="19"/>
    </row>
    <row r="64" spans="1:124" x14ac:dyDescent="0.45">
      <c r="I64" s="19"/>
    </row>
    <row r="65" spans="9:9" x14ac:dyDescent="0.45">
      <c r="I65" s="19"/>
    </row>
    <row r="66" spans="9:9" x14ac:dyDescent="0.45">
      <c r="I66" s="19"/>
    </row>
    <row r="67" spans="9:9" x14ac:dyDescent="0.45">
      <c r="I67" s="19"/>
    </row>
    <row r="68" spans="9:9" x14ac:dyDescent="0.45">
      <c r="I68" s="19"/>
    </row>
    <row r="69" spans="9:9" x14ac:dyDescent="0.45">
      <c r="I69" s="19"/>
    </row>
    <row r="70" spans="9:9" x14ac:dyDescent="0.45">
      <c r="I70" s="19"/>
    </row>
    <row r="71" spans="9:9" x14ac:dyDescent="0.45">
      <c r="I71" s="19"/>
    </row>
    <row r="72" spans="9:9" x14ac:dyDescent="0.45">
      <c r="I72" s="19"/>
    </row>
    <row r="73" spans="9:9" x14ac:dyDescent="0.45">
      <c r="I73" s="19"/>
    </row>
    <row r="74" spans="9:9" x14ac:dyDescent="0.45">
      <c r="I74" s="19"/>
    </row>
    <row r="75" spans="9:9" x14ac:dyDescent="0.45">
      <c r="I75" s="19"/>
    </row>
    <row r="76" spans="9:9" x14ac:dyDescent="0.45">
      <c r="I76" s="19"/>
    </row>
    <row r="77" spans="9:9" x14ac:dyDescent="0.45">
      <c r="I77" s="19"/>
    </row>
    <row r="78" spans="9:9" x14ac:dyDescent="0.45">
      <c r="I78" s="19"/>
    </row>
    <row r="79" spans="9:9" x14ac:dyDescent="0.45">
      <c r="I79" s="19"/>
    </row>
    <row r="80" spans="9:9" x14ac:dyDescent="0.45">
      <c r="I80" s="19"/>
    </row>
    <row r="81" spans="9:9" x14ac:dyDescent="0.45">
      <c r="I81" s="19"/>
    </row>
    <row r="82" spans="9:9" x14ac:dyDescent="0.45">
      <c r="I82" s="19"/>
    </row>
    <row r="83" spans="9:9" x14ac:dyDescent="0.45">
      <c r="I83" s="19"/>
    </row>
    <row r="84" spans="9:9" x14ac:dyDescent="0.45">
      <c r="I84" s="19"/>
    </row>
    <row r="85" spans="9:9" x14ac:dyDescent="0.45">
      <c r="I85" s="19"/>
    </row>
    <row r="86" spans="9:9" x14ac:dyDescent="0.45">
      <c r="I86" s="19"/>
    </row>
    <row r="87" spans="9:9" x14ac:dyDescent="0.45">
      <c r="I87" s="19"/>
    </row>
    <row r="88" spans="9:9" x14ac:dyDescent="0.45">
      <c r="I88" s="19"/>
    </row>
    <row r="89" spans="9:9" x14ac:dyDescent="0.45">
      <c r="I89" s="19"/>
    </row>
    <row r="90" spans="9:9" x14ac:dyDescent="0.45">
      <c r="I90" s="19"/>
    </row>
    <row r="91" spans="9:9" x14ac:dyDescent="0.45">
      <c r="I91" s="19"/>
    </row>
    <row r="92" spans="9:9" x14ac:dyDescent="0.45">
      <c r="I92" s="19"/>
    </row>
    <row r="93" spans="9:9" x14ac:dyDescent="0.45">
      <c r="I93" s="19"/>
    </row>
    <row r="94" spans="9:9" x14ac:dyDescent="0.45">
      <c r="I94" s="19"/>
    </row>
    <row r="95" spans="9:9" x14ac:dyDescent="0.45">
      <c r="I95" s="19"/>
    </row>
    <row r="96" spans="9:9" x14ac:dyDescent="0.45">
      <c r="I96" s="19"/>
    </row>
    <row r="97" spans="9:9" x14ac:dyDescent="0.45">
      <c r="I97" s="19"/>
    </row>
    <row r="98" spans="9:9" x14ac:dyDescent="0.45">
      <c r="I98" s="19"/>
    </row>
    <row r="99" spans="9:9" x14ac:dyDescent="0.45">
      <c r="I99" s="19"/>
    </row>
    <row r="100" spans="9:9" x14ac:dyDescent="0.45">
      <c r="I100" s="19"/>
    </row>
    <row r="101" spans="9:9" x14ac:dyDescent="0.45">
      <c r="I101" s="19"/>
    </row>
    <row r="102" spans="9:9" x14ac:dyDescent="0.45">
      <c r="I102" s="19"/>
    </row>
    <row r="103" spans="9:9" x14ac:dyDescent="0.45">
      <c r="I103" s="19"/>
    </row>
    <row r="104" spans="9:9" x14ac:dyDescent="0.45">
      <c r="I104" s="19"/>
    </row>
    <row r="105" spans="9:9" x14ac:dyDescent="0.45">
      <c r="I105" s="19"/>
    </row>
    <row r="106" spans="9:9" x14ac:dyDescent="0.45">
      <c r="I106" s="19"/>
    </row>
    <row r="107" spans="9:9" x14ac:dyDescent="0.45">
      <c r="I107" s="19"/>
    </row>
    <row r="108" spans="9:9" x14ac:dyDescent="0.45">
      <c r="I108" s="19"/>
    </row>
    <row r="109" spans="9:9" x14ac:dyDescent="0.45">
      <c r="I109" s="19"/>
    </row>
    <row r="110" spans="9:9" x14ac:dyDescent="0.45">
      <c r="I110" s="19"/>
    </row>
    <row r="111" spans="9:9" x14ac:dyDescent="0.45">
      <c r="I111" s="19"/>
    </row>
    <row r="112" spans="9:9" x14ac:dyDescent="0.45">
      <c r="I112" s="19"/>
    </row>
    <row r="113" spans="9:9" x14ac:dyDescent="0.45">
      <c r="I113" s="19"/>
    </row>
    <row r="114" spans="9:9" x14ac:dyDescent="0.45">
      <c r="I114" s="19"/>
    </row>
    <row r="115" spans="9:9" x14ac:dyDescent="0.45">
      <c r="I115" s="19"/>
    </row>
    <row r="116" spans="9:9" x14ac:dyDescent="0.45">
      <c r="I116" s="19"/>
    </row>
    <row r="117" spans="9:9" x14ac:dyDescent="0.45">
      <c r="I117" s="19"/>
    </row>
    <row r="118" spans="9:9" x14ac:dyDescent="0.45">
      <c r="I118" s="19"/>
    </row>
    <row r="119" spans="9:9" x14ac:dyDescent="0.45">
      <c r="I119" s="19"/>
    </row>
    <row r="120" spans="9:9" x14ac:dyDescent="0.45">
      <c r="I120" s="19"/>
    </row>
    <row r="121" spans="9:9" x14ac:dyDescent="0.45">
      <c r="I121" s="19"/>
    </row>
    <row r="122" spans="9:9" x14ac:dyDescent="0.45">
      <c r="I122" s="19"/>
    </row>
    <row r="123" spans="9:9" x14ac:dyDescent="0.45">
      <c r="I123" s="19"/>
    </row>
    <row r="124" spans="9:9" x14ac:dyDescent="0.45">
      <c r="I124" s="19"/>
    </row>
    <row r="125" spans="9:9" x14ac:dyDescent="0.45">
      <c r="I125" s="19"/>
    </row>
    <row r="126" spans="9:9" x14ac:dyDescent="0.45">
      <c r="I126" s="19"/>
    </row>
    <row r="127" spans="9:9" x14ac:dyDescent="0.45">
      <c r="I127" s="19"/>
    </row>
    <row r="128" spans="9:9" x14ac:dyDescent="0.45">
      <c r="I128" s="19"/>
    </row>
    <row r="129" spans="9:9" x14ac:dyDescent="0.45">
      <c r="I129" s="19"/>
    </row>
    <row r="130" spans="9:9" x14ac:dyDescent="0.45">
      <c r="I130" s="19"/>
    </row>
    <row r="131" spans="9:9" x14ac:dyDescent="0.45">
      <c r="I131" s="19"/>
    </row>
    <row r="132" spans="9:9" x14ac:dyDescent="0.45">
      <c r="I132" s="19"/>
    </row>
    <row r="133" spans="9:9" x14ac:dyDescent="0.45">
      <c r="I133" s="19"/>
    </row>
    <row r="134" spans="9:9" x14ac:dyDescent="0.45">
      <c r="I134" s="19"/>
    </row>
    <row r="135" spans="9:9" x14ac:dyDescent="0.45">
      <c r="I135" s="19"/>
    </row>
    <row r="136" spans="9:9" x14ac:dyDescent="0.45">
      <c r="I136" s="19"/>
    </row>
    <row r="137" spans="9:9" x14ac:dyDescent="0.45">
      <c r="I137" s="19"/>
    </row>
    <row r="138" spans="9:9" x14ac:dyDescent="0.45">
      <c r="I138" s="19"/>
    </row>
    <row r="139" spans="9:9" x14ac:dyDescent="0.45">
      <c r="I139" s="19"/>
    </row>
    <row r="140" spans="9:9" x14ac:dyDescent="0.45">
      <c r="I140" s="19"/>
    </row>
    <row r="141" spans="9:9" x14ac:dyDescent="0.45">
      <c r="I141" s="19"/>
    </row>
    <row r="142" spans="9:9" x14ac:dyDescent="0.45">
      <c r="I142" s="19"/>
    </row>
    <row r="143" spans="9:9" x14ac:dyDescent="0.45">
      <c r="I143" s="19"/>
    </row>
    <row r="144" spans="9:9" x14ac:dyDescent="0.45">
      <c r="I144" s="19"/>
    </row>
    <row r="145" spans="9:9" x14ac:dyDescent="0.45">
      <c r="I145" s="19"/>
    </row>
    <row r="146" spans="9:9" x14ac:dyDescent="0.45">
      <c r="I146" s="19"/>
    </row>
    <row r="147" spans="9:9" x14ac:dyDescent="0.45">
      <c r="I147" s="19"/>
    </row>
    <row r="148" spans="9:9" x14ac:dyDescent="0.45">
      <c r="I148" s="19"/>
    </row>
    <row r="149" spans="9:9" x14ac:dyDescent="0.45">
      <c r="I149" s="19"/>
    </row>
    <row r="150" spans="9:9" x14ac:dyDescent="0.45">
      <c r="I150" s="19"/>
    </row>
    <row r="151" spans="9:9" x14ac:dyDescent="0.45">
      <c r="I151" s="19"/>
    </row>
    <row r="152" spans="9:9" x14ac:dyDescent="0.45">
      <c r="I152" s="19"/>
    </row>
    <row r="153" spans="9:9" x14ac:dyDescent="0.45">
      <c r="I153" s="19"/>
    </row>
    <row r="154" spans="9:9" x14ac:dyDescent="0.45">
      <c r="I154" s="19"/>
    </row>
    <row r="155" spans="9:9" x14ac:dyDescent="0.45">
      <c r="I155" s="19"/>
    </row>
    <row r="156" spans="9:9" x14ac:dyDescent="0.45">
      <c r="I156" s="19"/>
    </row>
    <row r="157" spans="9:9" x14ac:dyDescent="0.45">
      <c r="I157" s="19"/>
    </row>
    <row r="158" spans="9:9" x14ac:dyDescent="0.45">
      <c r="I158" s="19"/>
    </row>
    <row r="159" spans="9:9" x14ac:dyDescent="0.45">
      <c r="I159" s="19"/>
    </row>
    <row r="160" spans="9:9" x14ac:dyDescent="0.45">
      <c r="I160" s="19"/>
    </row>
    <row r="161" spans="9:9" x14ac:dyDescent="0.45">
      <c r="I161" s="19"/>
    </row>
    <row r="162" spans="9:9" x14ac:dyDescent="0.45">
      <c r="I162" s="19"/>
    </row>
    <row r="163" spans="9:9" x14ac:dyDescent="0.45">
      <c r="I163" s="19"/>
    </row>
    <row r="164" spans="9:9" x14ac:dyDescent="0.45">
      <c r="I164" s="19"/>
    </row>
    <row r="165" spans="9:9" x14ac:dyDescent="0.45">
      <c r="I165" s="19"/>
    </row>
    <row r="166" spans="9:9" x14ac:dyDescent="0.45">
      <c r="I166" s="19"/>
    </row>
    <row r="167" spans="9:9" x14ac:dyDescent="0.45">
      <c r="I167" s="19"/>
    </row>
    <row r="168" spans="9:9" x14ac:dyDescent="0.45">
      <c r="I168" s="19"/>
    </row>
    <row r="169" spans="9:9" x14ac:dyDescent="0.45">
      <c r="I169" s="19"/>
    </row>
    <row r="170" spans="9:9" x14ac:dyDescent="0.45">
      <c r="I170" s="19"/>
    </row>
    <row r="171" spans="9:9" x14ac:dyDescent="0.45">
      <c r="I171" s="19"/>
    </row>
    <row r="172" spans="9:9" x14ac:dyDescent="0.45">
      <c r="I172" s="19"/>
    </row>
    <row r="173" spans="9:9" x14ac:dyDescent="0.45">
      <c r="I173" s="19"/>
    </row>
    <row r="174" spans="9:9" x14ac:dyDescent="0.45">
      <c r="I174" s="19"/>
    </row>
    <row r="175" spans="9:9" x14ac:dyDescent="0.45">
      <c r="I175" s="19"/>
    </row>
    <row r="176" spans="9:9" x14ac:dyDescent="0.45">
      <c r="I176" s="19"/>
    </row>
    <row r="177" spans="9:9" x14ac:dyDescent="0.45">
      <c r="I177" s="19"/>
    </row>
    <row r="178" spans="9:9" x14ac:dyDescent="0.45">
      <c r="I178" s="19"/>
    </row>
    <row r="179" spans="9:9" x14ac:dyDescent="0.45">
      <c r="I179" s="19"/>
    </row>
    <row r="180" spans="9:9" x14ac:dyDescent="0.45">
      <c r="I180" s="19"/>
    </row>
    <row r="181" spans="9:9" x14ac:dyDescent="0.45">
      <c r="I181" s="19"/>
    </row>
    <row r="182" spans="9:9" x14ac:dyDescent="0.45">
      <c r="I182" s="19"/>
    </row>
    <row r="183" spans="9:9" x14ac:dyDescent="0.45">
      <c r="I183" s="19"/>
    </row>
    <row r="184" spans="9:9" x14ac:dyDescent="0.45">
      <c r="I184" s="19"/>
    </row>
    <row r="185" spans="9:9" x14ac:dyDescent="0.45">
      <c r="I185" s="19"/>
    </row>
  </sheetData>
  <mergeCells count="23">
    <mergeCell ref="BF2:BH2"/>
    <mergeCell ref="AN2:AP2"/>
    <mergeCell ref="AQ2:AS2"/>
    <mergeCell ref="AT2:AV2"/>
    <mergeCell ref="AW2:AY2"/>
    <mergeCell ref="AZ2:BB2"/>
    <mergeCell ref="BC2:BE2"/>
    <mergeCell ref="J2:L2"/>
    <mergeCell ref="M2:O2"/>
    <mergeCell ref="AH2:AJ2"/>
    <mergeCell ref="AK2:AM2"/>
    <mergeCell ref="A55:B55"/>
    <mergeCell ref="P2:R2"/>
    <mergeCell ref="S2:U2"/>
    <mergeCell ref="V2:X2"/>
    <mergeCell ref="Y2:AA2"/>
    <mergeCell ref="C2:C3"/>
    <mergeCell ref="A2:A3"/>
    <mergeCell ref="B2:B3"/>
    <mergeCell ref="D2:F2"/>
    <mergeCell ref="G2:I2"/>
    <mergeCell ref="AB2:AD2"/>
    <mergeCell ref="AE2:AG2"/>
  </mergeCells>
  <pageMargins left="0.47244094488188981" right="0.47244094488188981" top="0" bottom="0" header="0.31496062992125984" footer="7.874015748031496E-2"/>
  <pageSetup paperSize="9" scale="70" orientation="portrait" r:id="rId1"/>
  <ignoredErrors>
    <ignoredError sqref="E38:F38 D51:F51 BG32:BH32 BF32 F3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DZ65"/>
  <sheetViews>
    <sheetView zoomScale="80" zoomScaleNormal="80" workbookViewId="0">
      <pane xSplit="3" ySplit="4" topLeftCell="D53" activePane="bottomRight" state="frozen"/>
      <selection pane="topRight" activeCell="D1" sqref="D1"/>
      <selection pane="bottomLeft" activeCell="A5" sqref="A5"/>
      <selection pane="bottomRight" activeCell="BF65" sqref="BF65"/>
    </sheetView>
  </sheetViews>
  <sheetFormatPr defaultColWidth="4.85546875" defaultRowHeight="21" x14ac:dyDescent="0.45"/>
  <cols>
    <col min="1" max="1" width="4.85546875" style="19"/>
    <col min="2" max="2" width="22.85546875" style="19" customWidth="1"/>
    <col min="3" max="3" width="16.28515625" style="186" hidden="1" customWidth="1"/>
    <col min="4" max="5" width="8" style="19" customWidth="1"/>
    <col min="6" max="6" width="7.85546875" style="19" customWidth="1"/>
    <col min="7" max="14" width="0" style="19" hidden="1" customWidth="1"/>
    <col min="15" max="15" width="0.5703125" style="19" hidden="1" customWidth="1"/>
    <col min="16" max="18" width="7.7109375" style="19" customWidth="1"/>
    <col min="19" max="36" width="0" style="19" hidden="1" customWidth="1"/>
    <col min="37" max="38" width="8.7109375" style="19" customWidth="1"/>
    <col min="39" max="39" width="9.42578125" style="19" customWidth="1"/>
    <col min="40" max="56" width="0" style="186" hidden="1" customWidth="1"/>
    <col min="57" max="57" width="0.42578125" style="186" customWidth="1"/>
    <col min="58" max="59" width="7.5703125" style="186" customWidth="1"/>
    <col min="60" max="60" width="7" style="186" customWidth="1"/>
    <col min="61" max="61" width="19.7109375" style="19" customWidth="1"/>
    <col min="62" max="62" width="43.5703125" style="19" hidden="1" customWidth="1"/>
    <col min="63" max="16384" width="4.85546875" style="19"/>
  </cols>
  <sheetData>
    <row r="1" spans="1:130" s="110" customFormat="1" x14ac:dyDescent="0.45">
      <c r="C1" s="183"/>
      <c r="D1" s="110" t="s">
        <v>488</v>
      </c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</row>
    <row r="2" spans="1:130" s="114" customFormat="1" ht="23.25" x14ac:dyDescent="0.45">
      <c r="A2" s="782" t="s">
        <v>0</v>
      </c>
      <c r="B2" s="784" t="s">
        <v>1</v>
      </c>
      <c r="C2" s="792" t="s">
        <v>22</v>
      </c>
      <c r="D2" s="786" t="s">
        <v>2</v>
      </c>
      <c r="E2" s="787"/>
      <c r="F2" s="788"/>
      <c r="G2" s="771" t="s">
        <v>3</v>
      </c>
      <c r="H2" s="772"/>
      <c r="I2" s="773"/>
      <c r="J2" s="771" t="s">
        <v>4</v>
      </c>
      <c r="K2" s="772"/>
      <c r="L2" s="773"/>
      <c r="M2" s="771" t="s">
        <v>5</v>
      </c>
      <c r="N2" s="772"/>
      <c r="O2" s="773"/>
      <c r="P2" s="779" t="s">
        <v>307</v>
      </c>
      <c r="Q2" s="780"/>
      <c r="R2" s="781"/>
      <c r="S2" s="771" t="s">
        <v>7</v>
      </c>
      <c r="T2" s="772"/>
      <c r="U2" s="773"/>
      <c r="V2" s="771" t="s">
        <v>8</v>
      </c>
      <c r="W2" s="772"/>
      <c r="X2" s="773"/>
      <c r="Y2" s="771" t="s">
        <v>9</v>
      </c>
      <c r="Z2" s="772"/>
      <c r="AA2" s="773"/>
      <c r="AB2" s="771" t="s">
        <v>10</v>
      </c>
      <c r="AC2" s="772"/>
      <c r="AD2" s="773"/>
      <c r="AE2" s="771" t="s">
        <v>11</v>
      </c>
      <c r="AF2" s="772"/>
      <c r="AG2" s="773"/>
      <c r="AH2" s="771" t="s">
        <v>12</v>
      </c>
      <c r="AI2" s="772"/>
      <c r="AJ2" s="773"/>
      <c r="AK2" s="774" t="s">
        <v>13</v>
      </c>
      <c r="AL2" s="775"/>
      <c r="AM2" s="776"/>
      <c r="AN2" s="797" t="s">
        <v>14</v>
      </c>
      <c r="AO2" s="798"/>
      <c r="AP2" s="799"/>
      <c r="AQ2" s="797" t="s">
        <v>15</v>
      </c>
      <c r="AR2" s="798"/>
      <c r="AS2" s="799"/>
      <c r="AT2" s="797" t="s">
        <v>16</v>
      </c>
      <c r="AU2" s="798"/>
      <c r="AV2" s="799"/>
      <c r="AW2" s="797" t="s">
        <v>17</v>
      </c>
      <c r="AX2" s="798"/>
      <c r="AY2" s="799"/>
      <c r="AZ2" s="797" t="s">
        <v>18</v>
      </c>
      <c r="BA2" s="798"/>
      <c r="BB2" s="799"/>
      <c r="BC2" s="797" t="s">
        <v>19</v>
      </c>
      <c r="BD2" s="798"/>
      <c r="BE2" s="799"/>
      <c r="BF2" s="794" t="s">
        <v>20</v>
      </c>
      <c r="BG2" s="795"/>
      <c r="BH2" s="796"/>
      <c r="BI2" s="111" t="s">
        <v>21</v>
      </c>
      <c r="BJ2" s="112" t="s">
        <v>22</v>
      </c>
      <c r="BK2" s="124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</row>
    <row r="3" spans="1:130" s="114" customFormat="1" x14ac:dyDescent="0.45">
      <c r="A3" s="783"/>
      <c r="B3" s="785"/>
      <c r="C3" s="793"/>
      <c r="D3" s="116" t="s">
        <v>23</v>
      </c>
      <c r="E3" s="117" t="s">
        <v>24</v>
      </c>
      <c r="F3" s="117" t="s">
        <v>6</v>
      </c>
      <c r="G3" s="118" t="s">
        <v>23</v>
      </c>
      <c r="H3" s="119" t="s">
        <v>24</v>
      </c>
      <c r="I3" s="117" t="s">
        <v>6</v>
      </c>
      <c r="J3" s="118" t="s">
        <v>23</v>
      </c>
      <c r="K3" s="119" t="s">
        <v>24</v>
      </c>
      <c r="L3" s="117" t="s">
        <v>6</v>
      </c>
      <c r="M3" s="118" t="s">
        <v>23</v>
      </c>
      <c r="N3" s="119" t="s">
        <v>24</v>
      </c>
      <c r="O3" s="117" t="s">
        <v>6</v>
      </c>
      <c r="P3" s="116" t="s">
        <v>23</v>
      </c>
      <c r="Q3" s="117" t="s">
        <v>24</v>
      </c>
      <c r="R3" s="117" t="s">
        <v>6</v>
      </c>
      <c r="S3" s="118" t="s">
        <v>23</v>
      </c>
      <c r="T3" s="119" t="s">
        <v>24</v>
      </c>
      <c r="U3" s="117" t="s">
        <v>6</v>
      </c>
      <c r="V3" s="118" t="s">
        <v>23</v>
      </c>
      <c r="W3" s="119" t="s">
        <v>24</v>
      </c>
      <c r="X3" s="117" t="s">
        <v>6</v>
      </c>
      <c r="Y3" s="118" t="s">
        <v>23</v>
      </c>
      <c r="Z3" s="119" t="s">
        <v>24</v>
      </c>
      <c r="AA3" s="117" t="s">
        <v>6</v>
      </c>
      <c r="AB3" s="118" t="s">
        <v>23</v>
      </c>
      <c r="AC3" s="119" t="s">
        <v>24</v>
      </c>
      <c r="AD3" s="117" t="s">
        <v>6</v>
      </c>
      <c r="AE3" s="118" t="s">
        <v>23</v>
      </c>
      <c r="AF3" s="119" t="s">
        <v>24</v>
      </c>
      <c r="AG3" s="117" t="s">
        <v>6</v>
      </c>
      <c r="AH3" s="118" t="s">
        <v>23</v>
      </c>
      <c r="AI3" s="119" t="s">
        <v>24</v>
      </c>
      <c r="AJ3" s="117" t="s">
        <v>6</v>
      </c>
      <c r="AK3" s="116" t="s">
        <v>23</v>
      </c>
      <c r="AL3" s="117" t="s">
        <v>24</v>
      </c>
      <c r="AM3" s="117" t="s">
        <v>6</v>
      </c>
      <c r="AN3" s="187" t="s">
        <v>23</v>
      </c>
      <c r="AO3" s="188" t="s">
        <v>24</v>
      </c>
      <c r="AP3" s="189" t="s">
        <v>6</v>
      </c>
      <c r="AQ3" s="187" t="s">
        <v>23</v>
      </c>
      <c r="AR3" s="188" t="s">
        <v>24</v>
      </c>
      <c r="AS3" s="189" t="s">
        <v>6</v>
      </c>
      <c r="AT3" s="187" t="s">
        <v>23</v>
      </c>
      <c r="AU3" s="188" t="s">
        <v>24</v>
      </c>
      <c r="AV3" s="189" t="s">
        <v>6</v>
      </c>
      <c r="AW3" s="187" t="s">
        <v>23</v>
      </c>
      <c r="AX3" s="188" t="s">
        <v>24</v>
      </c>
      <c r="AY3" s="189" t="s">
        <v>6</v>
      </c>
      <c r="AZ3" s="187" t="s">
        <v>23</v>
      </c>
      <c r="BA3" s="188" t="s">
        <v>24</v>
      </c>
      <c r="BB3" s="189" t="s">
        <v>6</v>
      </c>
      <c r="BC3" s="187" t="s">
        <v>23</v>
      </c>
      <c r="BD3" s="188" t="s">
        <v>24</v>
      </c>
      <c r="BE3" s="189" t="s">
        <v>6</v>
      </c>
      <c r="BF3" s="190" t="s">
        <v>23</v>
      </c>
      <c r="BG3" s="189" t="s">
        <v>24</v>
      </c>
      <c r="BH3" s="189" t="s">
        <v>6</v>
      </c>
      <c r="BI3" s="120"/>
      <c r="BJ3" s="121"/>
      <c r="BK3" s="124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</row>
    <row r="4" spans="1:130" s="115" customFormat="1" x14ac:dyDescent="0.45">
      <c r="A4" s="126"/>
      <c r="B4" s="146" t="s">
        <v>70</v>
      </c>
      <c r="C4" s="184"/>
      <c r="D4" s="44"/>
      <c r="E4" s="44"/>
      <c r="F4" s="44"/>
      <c r="G4" s="147"/>
      <c r="H4" s="147"/>
      <c r="I4" s="26"/>
      <c r="J4" s="147"/>
      <c r="K4" s="147"/>
      <c r="L4" s="26"/>
      <c r="M4" s="147"/>
      <c r="N4" s="41"/>
      <c r="O4" s="26"/>
      <c r="P4" s="44"/>
      <c r="Q4" s="44"/>
      <c r="R4" s="26"/>
      <c r="S4" s="147"/>
      <c r="T4" s="147"/>
      <c r="U4" s="26"/>
      <c r="V4" s="147"/>
      <c r="W4" s="147"/>
      <c r="X4" s="26"/>
      <c r="Y4" s="147"/>
      <c r="Z4" s="147"/>
      <c r="AA4" s="26"/>
      <c r="AB4" s="147"/>
      <c r="AC4" s="147"/>
      <c r="AD4" s="26"/>
      <c r="AE4" s="147"/>
      <c r="AF4" s="147"/>
      <c r="AG4" s="26"/>
      <c r="AH4" s="147"/>
      <c r="AI4" s="147"/>
      <c r="AJ4" s="26"/>
      <c r="AK4" s="40"/>
      <c r="AL4" s="40"/>
      <c r="AM4" s="26"/>
      <c r="AN4" s="191"/>
      <c r="AO4" s="191"/>
      <c r="AP4" s="192"/>
      <c r="AQ4" s="191"/>
      <c r="AR4" s="191"/>
      <c r="AS4" s="192"/>
      <c r="AT4" s="191"/>
      <c r="AU4" s="191"/>
      <c r="AV4" s="192"/>
      <c r="AW4" s="191"/>
      <c r="AX4" s="191"/>
      <c r="AY4" s="192"/>
      <c r="AZ4" s="191"/>
      <c r="BA4" s="191"/>
      <c r="BB4" s="192"/>
      <c r="BC4" s="191"/>
      <c r="BD4" s="191"/>
      <c r="BE4" s="192"/>
      <c r="BF4" s="193"/>
      <c r="BG4" s="193"/>
      <c r="BH4" s="192"/>
      <c r="BI4" s="30"/>
      <c r="BJ4" s="30"/>
      <c r="BK4" s="124"/>
    </row>
    <row r="5" spans="1:130" s="115" customFormat="1" ht="21.75" x14ac:dyDescent="0.5">
      <c r="A5" s="125">
        <v>1</v>
      </c>
      <c r="B5" s="283" t="s">
        <v>72</v>
      </c>
      <c r="C5" s="284" t="s">
        <v>588</v>
      </c>
      <c r="D5" s="288">
        <v>438</v>
      </c>
      <c r="E5" s="285">
        <v>428</v>
      </c>
      <c r="F5" s="285">
        <v>866</v>
      </c>
      <c r="G5" s="170">
        <v>0</v>
      </c>
      <c r="H5" s="170">
        <v>0</v>
      </c>
      <c r="I5" s="170">
        <v>0</v>
      </c>
      <c r="J5" s="170">
        <v>29</v>
      </c>
      <c r="K5" s="170">
        <v>32</v>
      </c>
      <c r="L5" s="170">
        <v>61</v>
      </c>
      <c r="M5" s="170">
        <v>30</v>
      </c>
      <c r="N5" s="170">
        <v>30</v>
      </c>
      <c r="O5" s="170">
        <v>60</v>
      </c>
      <c r="P5" s="170">
        <v>59</v>
      </c>
      <c r="Q5" s="170">
        <v>62</v>
      </c>
      <c r="R5" s="170">
        <v>121</v>
      </c>
      <c r="S5" s="170">
        <v>36</v>
      </c>
      <c r="T5" s="170">
        <v>25</v>
      </c>
      <c r="U5" s="170">
        <v>61</v>
      </c>
      <c r="V5" s="170">
        <v>42</v>
      </c>
      <c r="W5" s="170">
        <v>44</v>
      </c>
      <c r="X5" s="170">
        <v>86</v>
      </c>
      <c r="Y5" s="170">
        <v>34</v>
      </c>
      <c r="Z5" s="170">
        <v>45</v>
      </c>
      <c r="AA5" s="170">
        <v>79</v>
      </c>
      <c r="AB5" s="170">
        <v>43</v>
      </c>
      <c r="AC5" s="170">
        <v>33</v>
      </c>
      <c r="AD5" s="170">
        <v>76</v>
      </c>
      <c r="AE5" s="170">
        <v>38</v>
      </c>
      <c r="AF5" s="170">
        <v>47</v>
      </c>
      <c r="AG5" s="170">
        <v>85</v>
      </c>
      <c r="AH5" s="170">
        <v>46</v>
      </c>
      <c r="AI5" s="170">
        <v>43</v>
      </c>
      <c r="AJ5" s="170">
        <v>89</v>
      </c>
      <c r="AK5" s="170">
        <v>239</v>
      </c>
      <c r="AL5" s="170">
        <v>237</v>
      </c>
      <c r="AM5" s="170">
        <v>476</v>
      </c>
      <c r="AN5" s="180">
        <v>55</v>
      </c>
      <c r="AO5" s="180">
        <v>36</v>
      </c>
      <c r="AP5" s="180">
        <v>91</v>
      </c>
      <c r="AQ5" s="180">
        <v>51</v>
      </c>
      <c r="AR5" s="180">
        <v>40</v>
      </c>
      <c r="AS5" s="180">
        <v>91</v>
      </c>
      <c r="AT5" s="180">
        <v>34</v>
      </c>
      <c r="AU5" s="180">
        <v>53</v>
      </c>
      <c r="AV5" s="180">
        <v>87</v>
      </c>
      <c r="AW5" s="180">
        <v>0</v>
      </c>
      <c r="AX5" s="180">
        <v>0</v>
      </c>
      <c r="AY5" s="180">
        <v>0</v>
      </c>
      <c r="AZ5" s="180">
        <v>0</v>
      </c>
      <c r="BA5" s="180">
        <v>0</v>
      </c>
      <c r="BB5" s="180">
        <v>0</v>
      </c>
      <c r="BC5" s="180">
        <v>0</v>
      </c>
      <c r="BD5" s="180">
        <v>0</v>
      </c>
      <c r="BE5" s="180">
        <v>0</v>
      </c>
      <c r="BF5" s="180">
        <v>140</v>
      </c>
      <c r="BG5" s="180">
        <v>129</v>
      </c>
      <c r="BH5" s="180">
        <v>269</v>
      </c>
      <c r="BI5" s="30" t="s">
        <v>71</v>
      </c>
      <c r="BJ5" s="154" t="s">
        <v>593</v>
      </c>
      <c r="BK5" s="124"/>
    </row>
    <row r="6" spans="1:130" s="115" customFormat="1" ht="21.75" x14ac:dyDescent="0.5">
      <c r="A6" s="125">
        <v>2</v>
      </c>
      <c r="B6" s="283" t="s">
        <v>73</v>
      </c>
      <c r="C6" s="284" t="s">
        <v>588</v>
      </c>
      <c r="D6" s="285">
        <v>420</v>
      </c>
      <c r="E6" s="285">
        <v>390</v>
      </c>
      <c r="F6" s="285">
        <v>810</v>
      </c>
      <c r="G6" s="170">
        <v>0</v>
      </c>
      <c r="H6" s="170">
        <v>0</v>
      </c>
      <c r="I6" s="170">
        <v>0</v>
      </c>
      <c r="J6" s="170">
        <v>32</v>
      </c>
      <c r="K6" s="170">
        <v>28</v>
      </c>
      <c r="L6" s="170">
        <v>60</v>
      </c>
      <c r="M6" s="170">
        <v>29</v>
      </c>
      <c r="N6" s="170">
        <v>33</v>
      </c>
      <c r="O6" s="170">
        <v>62</v>
      </c>
      <c r="P6" s="170">
        <v>61</v>
      </c>
      <c r="Q6" s="170">
        <v>61</v>
      </c>
      <c r="R6" s="170">
        <v>122</v>
      </c>
      <c r="S6" s="170">
        <v>39</v>
      </c>
      <c r="T6" s="170">
        <v>44</v>
      </c>
      <c r="U6" s="170">
        <v>83</v>
      </c>
      <c r="V6" s="170">
        <v>50</v>
      </c>
      <c r="W6" s="170">
        <v>51</v>
      </c>
      <c r="X6" s="170">
        <v>101</v>
      </c>
      <c r="Y6" s="170">
        <v>47</v>
      </c>
      <c r="Z6" s="170">
        <v>41</v>
      </c>
      <c r="AA6" s="170">
        <v>88</v>
      </c>
      <c r="AB6" s="170">
        <v>41</v>
      </c>
      <c r="AC6" s="170">
        <v>34</v>
      </c>
      <c r="AD6" s="170">
        <v>75</v>
      </c>
      <c r="AE6" s="170">
        <v>47</v>
      </c>
      <c r="AF6" s="170">
        <v>49</v>
      </c>
      <c r="AG6" s="170">
        <v>96</v>
      </c>
      <c r="AH6" s="170">
        <v>46</v>
      </c>
      <c r="AI6" s="170">
        <v>44</v>
      </c>
      <c r="AJ6" s="170">
        <v>90</v>
      </c>
      <c r="AK6" s="170">
        <v>270</v>
      </c>
      <c r="AL6" s="170">
        <v>263</v>
      </c>
      <c r="AM6" s="170">
        <v>533</v>
      </c>
      <c r="AN6" s="180">
        <v>31</v>
      </c>
      <c r="AO6" s="180">
        <v>22</v>
      </c>
      <c r="AP6" s="180">
        <v>53</v>
      </c>
      <c r="AQ6" s="180">
        <v>29</v>
      </c>
      <c r="AR6" s="180">
        <v>22</v>
      </c>
      <c r="AS6" s="180">
        <v>51</v>
      </c>
      <c r="AT6" s="180">
        <v>29</v>
      </c>
      <c r="AU6" s="180">
        <v>22</v>
      </c>
      <c r="AV6" s="180">
        <v>51</v>
      </c>
      <c r="AW6" s="180">
        <v>0</v>
      </c>
      <c r="AX6" s="180">
        <v>0</v>
      </c>
      <c r="AY6" s="180">
        <v>0</v>
      </c>
      <c r="AZ6" s="180">
        <v>0</v>
      </c>
      <c r="BA6" s="180">
        <v>0</v>
      </c>
      <c r="BB6" s="180">
        <v>0</v>
      </c>
      <c r="BC6" s="180">
        <v>0</v>
      </c>
      <c r="BD6" s="180">
        <v>0</v>
      </c>
      <c r="BE6" s="180">
        <v>0</v>
      </c>
      <c r="BF6" s="180">
        <v>89</v>
      </c>
      <c r="BG6" s="180">
        <v>66</v>
      </c>
      <c r="BH6" s="180">
        <v>155</v>
      </c>
      <c r="BI6" s="30" t="s">
        <v>71</v>
      </c>
      <c r="BJ6" s="154" t="s">
        <v>593</v>
      </c>
      <c r="BK6" s="124"/>
    </row>
    <row r="7" spans="1:130" s="115" customFormat="1" ht="21.75" x14ac:dyDescent="0.5">
      <c r="A7" s="125">
        <v>7</v>
      </c>
      <c r="B7" s="283" t="s">
        <v>79</v>
      </c>
      <c r="C7" s="284" t="s">
        <v>590</v>
      </c>
      <c r="D7" s="285">
        <v>645</v>
      </c>
      <c r="E7" s="285">
        <v>570</v>
      </c>
      <c r="F7" s="285">
        <v>1215</v>
      </c>
      <c r="G7" s="170">
        <v>12</v>
      </c>
      <c r="H7" s="170">
        <v>14</v>
      </c>
      <c r="I7" s="170">
        <v>26</v>
      </c>
      <c r="J7" s="170">
        <v>48</v>
      </c>
      <c r="K7" s="170">
        <v>50</v>
      </c>
      <c r="L7" s="170">
        <v>98</v>
      </c>
      <c r="M7" s="170">
        <v>52</v>
      </c>
      <c r="N7" s="170">
        <v>46</v>
      </c>
      <c r="O7" s="170">
        <v>98</v>
      </c>
      <c r="P7" s="170">
        <v>112</v>
      </c>
      <c r="Q7" s="170">
        <v>110</v>
      </c>
      <c r="R7" s="170">
        <v>222</v>
      </c>
      <c r="S7" s="170">
        <v>62</v>
      </c>
      <c r="T7" s="170">
        <v>57</v>
      </c>
      <c r="U7" s="170">
        <v>119</v>
      </c>
      <c r="V7" s="170">
        <v>80</v>
      </c>
      <c r="W7" s="170">
        <v>63</v>
      </c>
      <c r="X7" s="170">
        <v>143</v>
      </c>
      <c r="Y7" s="170">
        <v>66</v>
      </c>
      <c r="Z7" s="170">
        <v>56</v>
      </c>
      <c r="AA7" s="170">
        <v>122</v>
      </c>
      <c r="AB7" s="170">
        <v>57</v>
      </c>
      <c r="AC7" s="170">
        <v>52</v>
      </c>
      <c r="AD7" s="170">
        <v>109</v>
      </c>
      <c r="AE7" s="170">
        <v>60</v>
      </c>
      <c r="AF7" s="170">
        <v>72</v>
      </c>
      <c r="AG7" s="170">
        <v>132</v>
      </c>
      <c r="AH7" s="170">
        <v>68</v>
      </c>
      <c r="AI7" s="170">
        <v>54</v>
      </c>
      <c r="AJ7" s="170">
        <v>122</v>
      </c>
      <c r="AK7" s="170">
        <v>393</v>
      </c>
      <c r="AL7" s="170">
        <v>354</v>
      </c>
      <c r="AM7" s="170">
        <v>747</v>
      </c>
      <c r="AN7" s="180">
        <v>52</v>
      </c>
      <c r="AO7" s="180">
        <v>38</v>
      </c>
      <c r="AP7" s="180">
        <v>90</v>
      </c>
      <c r="AQ7" s="180">
        <v>35</v>
      </c>
      <c r="AR7" s="180">
        <v>30</v>
      </c>
      <c r="AS7" s="180">
        <v>65</v>
      </c>
      <c r="AT7" s="180">
        <v>53</v>
      </c>
      <c r="AU7" s="180">
        <v>38</v>
      </c>
      <c r="AV7" s="180">
        <v>91</v>
      </c>
      <c r="AW7" s="180">
        <v>0</v>
      </c>
      <c r="AX7" s="180">
        <v>0</v>
      </c>
      <c r="AY7" s="180">
        <v>0</v>
      </c>
      <c r="AZ7" s="180">
        <v>0</v>
      </c>
      <c r="BA7" s="180">
        <v>0</v>
      </c>
      <c r="BB7" s="180">
        <v>0</v>
      </c>
      <c r="BC7" s="180">
        <v>0</v>
      </c>
      <c r="BD7" s="180">
        <v>0</v>
      </c>
      <c r="BE7" s="180">
        <v>0</v>
      </c>
      <c r="BF7" s="180">
        <v>140</v>
      </c>
      <c r="BG7" s="180">
        <v>106</v>
      </c>
      <c r="BH7" s="180">
        <v>246</v>
      </c>
      <c r="BI7" s="30" t="s">
        <v>75</v>
      </c>
      <c r="BJ7" s="154" t="s">
        <v>593</v>
      </c>
      <c r="BK7" s="124"/>
    </row>
    <row r="8" spans="1:130" s="115" customFormat="1" ht="21.75" x14ac:dyDescent="0.5">
      <c r="A8" s="125">
        <v>3</v>
      </c>
      <c r="B8" s="286" t="s">
        <v>74</v>
      </c>
      <c r="C8" s="284" t="s">
        <v>588</v>
      </c>
      <c r="D8" s="285">
        <v>380</v>
      </c>
      <c r="E8" s="285">
        <v>325</v>
      </c>
      <c r="F8" s="285">
        <v>705</v>
      </c>
      <c r="G8" s="170">
        <v>0</v>
      </c>
      <c r="H8" s="170">
        <v>0</v>
      </c>
      <c r="I8" s="170">
        <v>0</v>
      </c>
      <c r="J8" s="170">
        <v>24</v>
      </c>
      <c r="K8" s="170">
        <v>18</v>
      </c>
      <c r="L8" s="170">
        <v>42</v>
      </c>
      <c r="M8" s="170">
        <v>28</v>
      </c>
      <c r="N8" s="170">
        <v>13</v>
      </c>
      <c r="O8" s="170">
        <v>41</v>
      </c>
      <c r="P8" s="170">
        <v>52</v>
      </c>
      <c r="Q8" s="170">
        <v>31</v>
      </c>
      <c r="R8" s="170">
        <v>83</v>
      </c>
      <c r="S8" s="170">
        <v>14</v>
      </c>
      <c r="T8" s="170">
        <v>24</v>
      </c>
      <c r="U8" s="170">
        <v>38</v>
      </c>
      <c r="V8" s="170">
        <v>26</v>
      </c>
      <c r="W8" s="170">
        <v>27</v>
      </c>
      <c r="X8" s="170">
        <v>53</v>
      </c>
      <c r="Y8" s="170">
        <v>32</v>
      </c>
      <c r="Z8" s="170">
        <v>29</v>
      </c>
      <c r="AA8" s="170">
        <v>61</v>
      </c>
      <c r="AB8" s="170">
        <v>39</v>
      </c>
      <c r="AC8" s="170">
        <v>28</v>
      </c>
      <c r="AD8" s="170">
        <v>67</v>
      </c>
      <c r="AE8" s="170">
        <v>33</v>
      </c>
      <c r="AF8" s="170">
        <v>28</v>
      </c>
      <c r="AG8" s="170">
        <v>61</v>
      </c>
      <c r="AH8" s="170">
        <v>36</v>
      </c>
      <c r="AI8" s="170">
        <v>37</v>
      </c>
      <c r="AJ8" s="170">
        <v>73</v>
      </c>
      <c r="AK8" s="170">
        <v>180</v>
      </c>
      <c r="AL8" s="170">
        <v>173</v>
      </c>
      <c r="AM8" s="170">
        <v>353</v>
      </c>
      <c r="AN8" s="180">
        <v>51</v>
      </c>
      <c r="AO8" s="180">
        <v>41</v>
      </c>
      <c r="AP8" s="180">
        <v>92</v>
      </c>
      <c r="AQ8" s="180">
        <v>43</v>
      </c>
      <c r="AR8" s="180">
        <v>38</v>
      </c>
      <c r="AS8" s="180">
        <v>81</v>
      </c>
      <c r="AT8" s="180">
        <v>54</v>
      </c>
      <c r="AU8" s="180">
        <v>42</v>
      </c>
      <c r="AV8" s="180">
        <v>96</v>
      </c>
      <c r="AW8" s="180">
        <v>0</v>
      </c>
      <c r="AX8" s="180">
        <v>0</v>
      </c>
      <c r="AY8" s="180">
        <v>0</v>
      </c>
      <c r="AZ8" s="180">
        <v>0</v>
      </c>
      <c r="BA8" s="180">
        <v>0</v>
      </c>
      <c r="BB8" s="180">
        <v>0</v>
      </c>
      <c r="BC8" s="180">
        <v>0</v>
      </c>
      <c r="BD8" s="180">
        <v>0</v>
      </c>
      <c r="BE8" s="180">
        <v>0</v>
      </c>
      <c r="BF8" s="180">
        <v>148</v>
      </c>
      <c r="BG8" s="180">
        <v>121</v>
      </c>
      <c r="BH8" s="180">
        <v>269</v>
      </c>
      <c r="BI8" s="30" t="s">
        <v>71</v>
      </c>
      <c r="BJ8" s="154" t="s">
        <v>593</v>
      </c>
      <c r="BK8" s="124"/>
    </row>
    <row r="9" spans="1:130" s="114" customFormat="1" x14ac:dyDescent="0.45">
      <c r="A9" s="148"/>
      <c r="B9" s="149" t="s">
        <v>6</v>
      </c>
      <c r="C9" s="178"/>
      <c r="D9" s="182">
        <f t="shared" ref="D9:O9" si="0">SUM(D5:D8)</f>
        <v>1883</v>
      </c>
      <c r="E9" s="181">
        <f t="shared" si="0"/>
        <v>1713</v>
      </c>
      <c r="F9" s="178">
        <f t="shared" si="0"/>
        <v>3596</v>
      </c>
      <c r="G9" s="136">
        <f t="shared" si="0"/>
        <v>12</v>
      </c>
      <c r="H9" s="136">
        <f t="shared" si="0"/>
        <v>14</v>
      </c>
      <c r="I9" s="136">
        <f t="shared" si="0"/>
        <v>26</v>
      </c>
      <c r="J9" s="136">
        <f t="shared" si="0"/>
        <v>133</v>
      </c>
      <c r="K9" s="136">
        <f t="shared" si="0"/>
        <v>128</v>
      </c>
      <c r="L9" s="136">
        <f t="shared" si="0"/>
        <v>261</v>
      </c>
      <c r="M9" s="136">
        <f t="shared" si="0"/>
        <v>139</v>
      </c>
      <c r="N9" s="136">
        <f t="shared" si="0"/>
        <v>122</v>
      </c>
      <c r="O9" s="136">
        <f t="shared" si="0"/>
        <v>261</v>
      </c>
      <c r="P9" s="136">
        <f t="shared" ref="P9:P64" si="1">+G9+J9+M9</f>
        <v>284</v>
      </c>
      <c r="Q9" s="136">
        <f t="shared" ref="Q9:Q64" si="2">+H9+K9+N9</f>
        <v>264</v>
      </c>
      <c r="R9" s="117">
        <f t="shared" ref="R9:R64" si="3">SUM(P9:Q9)</f>
        <v>548</v>
      </c>
      <c r="S9" s="136">
        <f t="shared" ref="S9:BH9" si="4">SUM(S5:S8)</f>
        <v>151</v>
      </c>
      <c r="T9" s="136">
        <f t="shared" si="4"/>
        <v>150</v>
      </c>
      <c r="U9" s="136">
        <f t="shared" si="4"/>
        <v>301</v>
      </c>
      <c r="V9" s="136">
        <f t="shared" si="4"/>
        <v>198</v>
      </c>
      <c r="W9" s="136">
        <f t="shared" si="4"/>
        <v>185</v>
      </c>
      <c r="X9" s="136">
        <f t="shared" si="4"/>
        <v>383</v>
      </c>
      <c r="Y9" s="136">
        <f t="shared" si="4"/>
        <v>179</v>
      </c>
      <c r="Z9" s="136">
        <f t="shared" si="4"/>
        <v>171</v>
      </c>
      <c r="AA9" s="136">
        <f t="shared" si="4"/>
        <v>350</v>
      </c>
      <c r="AB9" s="136">
        <f t="shared" si="4"/>
        <v>180</v>
      </c>
      <c r="AC9" s="136">
        <f t="shared" si="4"/>
        <v>147</v>
      </c>
      <c r="AD9" s="136">
        <f t="shared" si="4"/>
        <v>327</v>
      </c>
      <c r="AE9" s="136">
        <f t="shared" si="4"/>
        <v>178</v>
      </c>
      <c r="AF9" s="136">
        <f t="shared" si="4"/>
        <v>196</v>
      </c>
      <c r="AG9" s="136">
        <f t="shared" si="4"/>
        <v>374</v>
      </c>
      <c r="AH9" s="136">
        <f t="shared" si="4"/>
        <v>196</v>
      </c>
      <c r="AI9" s="136">
        <f t="shared" si="4"/>
        <v>178</v>
      </c>
      <c r="AJ9" s="136">
        <f t="shared" si="4"/>
        <v>374</v>
      </c>
      <c r="AK9" s="136">
        <f t="shared" si="4"/>
        <v>1082</v>
      </c>
      <c r="AL9" s="136">
        <f t="shared" si="4"/>
        <v>1027</v>
      </c>
      <c r="AM9" s="182">
        <f t="shared" si="4"/>
        <v>2109</v>
      </c>
      <c r="AN9" s="178">
        <f t="shared" si="4"/>
        <v>189</v>
      </c>
      <c r="AO9" s="178">
        <f t="shared" si="4"/>
        <v>137</v>
      </c>
      <c r="AP9" s="178">
        <f t="shared" si="4"/>
        <v>326</v>
      </c>
      <c r="AQ9" s="178">
        <f t="shared" si="4"/>
        <v>158</v>
      </c>
      <c r="AR9" s="178">
        <f t="shared" si="4"/>
        <v>130</v>
      </c>
      <c r="AS9" s="178">
        <f t="shared" si="4"/>
        <v>288</v>
      </c>
      <c r="AT9" s="178">
        <f t="shared" si="4"/>
        <v>170</v>
      </c>
      <c r="AU9" s="178">
        <f t="shared" si="4"/>
        <v>155</v>
      </c>
      <c r="AV9" s="178">
        <f t="shared" si="4"/>
        <v>325</v>
      </c>
      <c r="AW9" s="178">
        <f t="shared" si="4"/>
        <v>0</v>
      </c>
      <c r="AX9" s="178">
        <f t="shared" si="4"/>
        <v>0</v>
      </c>
      <c r="AY9" s="178">
        <f t="shared" si="4"/>
        <v>0</v>
      </c>
      <c r="AZ9" s="178">
        <f t="shared" si="4"/>
        <v>0</v>
      </c>
      <c r="BA9" s="178">
        <f t="shared" si="4"/>
        <v>0</v>
      </c>
      <c r="BB9" s="178">
        <f t="shared" si="4"/>
        <v>0</v>
      </c>
      <c r="BC9" s="178">
        <f t="shared" si="4"/>
        <v>0</v>
      </c>
      <c r="BD9" s="178">
        <f t="shared" si="4"/>
        <v>0</v>
      </c>
      <c r="BE9" s="178">
        <f t="shared" si="4"/>
        <v>0</v>
      </c>
      <c r="BF9" s="178">
        <f t="shared" si="4"/>
        <v>517</v>
      </c>
      <c r="BG9" s="178">
        <f t="shared" si="4"/>
        <v>422</v>
      </c>
      <c r="BH9" s="178">
        <f t="shared" si="4"/>
        <v>939</v>
      </c>
      <c r="BI9" s="150"/>
      <c r="BJ9" s="150"/>
      <c r="BK9" s="124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</row>
    <row r="10" spans="1:130" s="115" customFormat="1" ht="21.75" x14ac:dyDescent="0.5">
      <c r="A10" s="125">
        <v>4</v>
      </c>
      <c r="B10" s="283" t="s">
        <v>76</v>
      </c>
      <c r="C10" s="200" t="s">
        <v>589</v>
      </c>
      <c r="D10" s="285">
        <v>237</v>
      </c>
      <c r="E10" s="285">
        <v>212</v>
      </c>
      <c r="F10" s="285">
        <v>449</v>
      </c>
      <c r="G10" s="170">
        <v>17</v>
      </c>
      <c r="H10" s="170">
        <v>20</v>
      </c>
      <c r="I10" s="170">
        <v>37</v>
      </c>
      <c r="J10" s="170">
        <v>26</v>
      </c>
      <c r="K10" s="170">
        <v>26</v>
      </c>
      <c r="L10" s="170">
        <v>52</v>
      </c>
      <c r="M10" s="170">
        <v>16</v>
      </c>
      <c r="N10" s="170">
        <v>28</v>
      </c>
      <c r="O10" s="170">
        <v>44</v>
      </c>
      <c r="P10" s="170">
        <v>59</v>
      </c>
      <c r="Q10" s="170">
        <v>74</v>
      </c>
      <c r="R10" s="170">
        <v>133</v>
      </c>
      <c r="S10" s="170">
        <v>28</v>
      </c>
      <c r="T10" s="170">
        <v>26</v>
      </c>
      <c r="U10" s="170">
        <v>54</v>
      </c>
      <c r="V10" s="170">
        <v>30</v>
      </c>
      <c r="W10" s="170">
        <v>27</v>
      </c>
      <c r="X10" s="170">
        <v>57</v>
      </c>
      <c r="Y10" s="170">
        <v>36</v>
      </c>
      <c r="Z10" s="170">
        <v>28</v>
      </c>
      <c r="AA10" s="170">
        <v>64</v>
      </c>
      <c r="AB10" s="170">
        <v>25</v>
      </c>
      <c r="AC10" s="170">
        <v>20</v>
      </c>
      <c r="AD10" s="170">
        <v>45</v>
      </c>
      <c r="AE10" s="170">
        <v>32</v>
      </c>
      <c r="AF10" s="170">
        <v>20</v>
      </c>
      <c r="AG10" s="170">
        <v>52</v>
      </c>
      <c r="AH10" s="170">
        <v>27</v>
      </c>
      <c r="AI10" s="170">
        <v>17</v>
      </c>
      <c r="AJ10" s="170">
        <v>44</v>
      </c>
      <c r="AK10" s="170">
        <v>178</v>
      </c>
      <c r="AL10" s="170">
        <v>138</v>
      </c>
      <c r="AM10" s="170">
        <v>316</v>
      </c>
      <c r="AN10" s="180">
        <v>0</v>
      </c>
      <c r="AO10" s="180">
        <v>0</v>
      </c>
      <c r="AP10" s="180">
        <v>0</v>
      </c>
      <c r="AQ10" s="180">
        <v>0</v>
      </c>
      <c r="AR10" s="180">
        <v>0</v>
      </c>
      <c r="AS10" s="180">
        <v>0</v>
      </c>
      <c r="AT10" s="180">
        <v>0</v>
      </c>
      <c r="AU10" s="180">
        <v>0</v>
      </c>
      <c r="AV10" s="180">
        <v>0</v>
      </c>
      <c r="AW10" s="180">
        <v>0</v>
      </c>
      <c r="AX10" s="180">
        <v>0</v>
      </c>
      <c r="AY10" s="180">
        <v>0</v>
      </c>
      <c r="AZ10" s="180">
        <v>0</v>
      </c>
      <c r="BA10" s="180">
        <v>0</v>
      </c>
      <c r="BB10" s="180">
        <v>0</v>
      </c>
      <c r="BC10" s="180">
        <v>0</v>
      </c>
      <c r="BD10" s="180">
        <v>0</v>
      </c>
      <c r="BE10" s="180">
        <v>0</v>
      </c>
      <c r="BF10" s="180">
        <v>0</v>
      </c>
      <c r="BG10" s="180">
        <v>0</v>
      </c>
      <c r="BH10" s="180">
        <v>0</v>
      </c>
      <c r="BI10" s="30" t="s">
        <v>75</v>
      </c>
      <c r="BJ10" s="154" t="s">
        <v>594</v>
      </c>
      <c r="BK10" s="124"/>
    </row>
    <row r="11" spans="1:130" s="115" customFormat="1" ht="21.75" x14ac:dyDescent="0.5">
      <c r="A11" s="125">
        <v>5</v>
      </c>
      <c r="B11" s="283" t="s">
        <v>77</v>
      </c>
      <c r="C11" s="200" t="s">
        <v>589</v>
      </c>
      <c r="D11" s="285">
        <v>210</v>
      </c>
      <c r="E11" s="285">
        <v>172</v>
      </c>
      <c r="F11" s="285">
        <v>382</v>
      </c>
      <c r="G11" s="170">
        <v>18</v>
      </c>
      <c r="H11" s="170">
        <v>13</v>
      </c>
      <c r="I11" s="170">
        <v>31</v>
      </c>
      <c r="J11" s="170">
        <v>21</v>
      </c>
      <c r="K11" s="170">
        <v>13</v>
      </c>
      <c r="L11" s="170">
        <v>34</v>
      </c>
      <c r="M11" s="170">
        <v>26</v>
      </c>
      <c r="N11" s="170">
        <v>13</v>
      </c>
      <c r="O11" s="170">
        <v>39</v>
      </c>
      <c r="P11" s="170">
        <v>65</v>
      </c>
      <c r="Q11" s="170">
        <v>39</v>
      </c>
      <c r="R11" s="170">
        <v>104</v>
      </c>
      <c r="S11" s="170">
        <v>20</v>
      </c>
      <c r="T11" s="170">
        <v>20</v>
      </c>
      <c r="U11" s="170">
        <v>40</v>
      </c>
      <c r="V11" s="170">
        <v>26</v>
      </c>
      <c r="W11" s="170">
        <v>22</v>
      </c>
      <c r="X11" s="170">
        <v>48</v>
      </c>
      <c r="Y11" s="170">
        <v>23</v>
      </c>
      <c r="Z11" s="170">
        <v>25</v>
      </c>
      <c r="AA11" s="170">
        <v>48</v>
      </c>
      <c r="AB11" s="170">
        <v>19</v>
      </c>
      <c r="AC11" s="170">
        <v>20</v>
      </c>
      <c r="AD11" s="170">
        <v>39</v>
      </c>
      <c r="AE11" s="170">
        <v>24</v>
      </c>
      <c r="AF11" s="170">
        <v>20</v>
      </c>
      <c r="AG11" s="170">
        <v>44</v>
      </c>
      <c r="AH11" s="170">
        <v>33</v>
      </c>
      <c r="AI11" s="170">
        <v>26</v>
      </c>
      <c r="AJ11" s="170">
        <v>59</v>
      </c>
      <c r="AK11" s="170">
        <v>145</v>
      </c>
      <c r="AL11" s="170">
        <v>133</v>
      </c>
      <c r="AM11" s="170">
        <v>278</v>
      </c>
      <c r="AN11" s="180">
        <v>0</v>
      </c>
      <c r="AO11" s="180">
        <v>0</v>
      </c>
      <c r="AP11" s="180">
        <v>0</v>
      </c>
      <c r="AQ11" s="180">
        <v>0</v>
      </c>
      <c r="AR11" s="180">
        <v>0</v>
      </c>
      <c r="AS11" s="180">
        <v>0</v>
      </c>
      <c r="AT11" s="180">
        <v>0</v>
      </c>
      <c r="AU11" s="180">
        <v>0</v>
      </c>
      <c r="AV11" s="180">
        <v>0</v>
      </c>
      <c r="AW11" s="180">
        <v>0</v>
      </c>
      <c r="AX11" s="180">
        <v>0</v>
      </c>
      <c r="AY11" s="180">
        <v>0</v>
      </c>
      <c r="AZ11" s="180">
        <v>0</v>
      </c>
      <c r="BA11" s="180">
        <v>0</v>
      </c>
      <c r="BB11" s="180">
        <v>0</v>
      </c>
      <c r="BC11" s="180">
        <v>0</v>
      </c>
      <c r="BD11" s="180">
        <v>0</v>
      </c>
      <c r="BE11" s="180">
        <v>0</v>
      </c>
      <c r="BF11" s="180">
        <v>0</v>
      </c>
      <c r="BG11" s="180">
        <v>0</v>
      </c>
      <c r="BH11" s="180">
        <v>0</v>
      </c>
      <c r="BI11" s="30" t="s">
        <v>75</v>
      </c>
      <c r="BJ11" s="154" t="s">
        <v>594</v>
      </c>
      <c r="BK11" s="124"/>
    </row>
    <row r="12" spans="1:130" s="115" customFormat="1" ht="21.75" x14ac:dyDescent="0.5">
      <c r="A12" s="125">
        <v>6</v>
      </c>
      <c r="B12" s="283" t="s">
        <v>78</v>
      </c>
      <c r="C12" s="200" t="s">
        <v>590</v>
      </c>
      <c r="D12" s="285">
        <v>447</v>
      </c>
      <c r="E12" s="285">
        <v>395</v>
      </c>
      <c r="F12" s="285">
        <v>842</v>
      </c>
      <c r="G12" s="170">
        <v>0</v>
      </c>
      <c r="H12" s="170">
        <v>0</v>
      </c>
      <c r="I12" s="170">
        <v>0</v>
      </c>
      <c r="J12" s="170">
        <v>47</v>
      </c>
      <c r="K12" s="170">
        <v>36</v>
      </c>
      <c r="L12" s="170">
        <v>83</v>
      </c>
      <c r="M12" s="170">
        <v>40</v>
      </c>
      <c r="N12" s="170">
        <v>47</v>
      </c>
      <c r="O12" s="170">
        <v>87</v>
      </c>
      <c r="P12" s="170">
        <v>87</v>
      </c>
      <c r="Q12" s="170">
        <v>83</v>
      </c>
      <c r="R12" s="170">
        <v>170</v>
      </c>
      <c r="S12" s="170">
        <v>53</v>
      </c>
      <c r="T12" s="170">
        <v>43</v>
      </c>
      <c r="U12" s="170">
        <v>96</v>
      </c>
      <c r="V12" s="170">
        <v>65</v>
      </c>
      <c r="W12" s="170">
        <v>49</v>
      </c>
      <c r="X12" s="170">
        <v>114</v>
      </c>
      <c r="Y12" s="170">
        <v>52</v>
      </c>
      <c r="Z12" s="170">
        <v>63</v>
      </c>
      <c r="AA12" s="170">
        <v>115</v>
      </c>
      <c r="AB12" s="170">
        <v>63</v>
      </c>
      <c r="AC12" s="170">
        <v>55</v>
      </c>
      <c r="AD12" s="170">
        <v>118</v>
      </c>
      <c r="AE12" s="170">
        <v>60</v>
      </c>
      <c r="AF12" s="170">
        <v>54</v>
      </c>
      <c r="AG12" s="170">
        <v>114</v>
      </c>
      <c r="AH12" s="170">
        <v>67</v>
      </c>
      <c r="AI12" s="170">
        <v>48</v>
      </c>
      <c r="AJ12" s="170">
        <v>115</v>
      </c>
      <c r="AK12" s="170">
        <v>360</v>
      </c>
      <c r="AL12" s="170">
        <v>312</v>
      </c>
      <c r="AM12" s="170">
        <v>672</v>
      </c>
      <c r="AN12" s="180">
        <v>0</v>
      </c>
      <c r="AO12" s="180">
        <v>0</v>
      </c>
      <c r="AP12" s="180">
        <v>0</v>
      </c>
      <c r="AQ12" s="180">
        <v>0</v>
      </c>
      <c r="AR12" s="180">
        <v>0</v>
      </c>
      <c r="AS12" s="180">
        <v>0</v>
      </c>
      <c r="AT12" s="180">
        <v>0</v>
      </c>
      <c r="AU12" s="180">
        <v>0</v>
      </c>
      <c r="AV12" s="180">
        <v>0</v>
      </c>
      <c r="AW12" s="180">
        <v>0</v>
      </c>
      <c r="AX12" s="180">
        <v>0</v>
      </c>
      <c r="AY12" s="180">
        <v>0</v>
      </c>
      <c r="AZ12" s="180">
        <v>0</v>
      </c>
      <c r="BA12" s="180">
        <v>0</v>
      </c>
      <c r="BB12" s="180">
        <v>0</v>
      </c>
      <c r="BC12" s="180">
        <v>0</v>
      </c>
      <c r="BD12" s="180">
        <v>0</v>
      </c>
      <c r="BE12" s="180">
        <v>0</v>
      </c>
      <c r="BF12" s="180">
        <v>0</v>
      </c>
      <c r="BG12" s="180">
        <v>0</v>
      </c>
      <c r="BH12" s="180">
        <v>0</v>
      </c>
      <c r="BI12" s="30" t="s">
        <v>75</v>
      </c>
      <c r="BJ12" s="154" t="s">
        <v>594</v>
      </c>
      <c r="BK12" s="124"/>
    </row>
    <row r="13" spans="1:130" s="115" customFormat="1" ht="21.75" x14ac:dyDescent="0.5">
      <c r="A13" s="125">
        <v>8</v>
      </c>
      <c r="B13" s="283" t="s">
        <v>80</v>
      </c>
      <c r="C13" s="284" t="s">
        <v>589</v>
      </c>
      <c r="D13" s="285">
        <v>285</v>
      </c>
      <c r="E13" s="285">
        <v>297</v>
      </c>
      <c r="F13" s="285">
        <v>582</v>
      </c>
      <c r="G13" s="170">
        <v>20</v>
      </c>
      <c r="H13" s="170">
        <v>23</v>
      </c>
      <c r="I13" s="170">
        <v>43</v>
      </c>
      <c r="J13" s="170">
        <v>27</v>
      </c>
      <c r="K13" s="170">
        <v>27</v>
      </c>
      <c r="L13" s="170">
        <v>54</v>
      </c>
      <c r="M13" s="170">
        <v>21</v>
      </c>
      <c r="N13" s="170">
        <v>34</v>
      </c>
      <c r="O13" s="170">
        <v>55</v>
      </c>
      <c r="P13" s="170">
        <v>68</v>
      </c>
      <c r="Q13" s="170">
        <v>84</v>
      </c>
      <c r="R13" s="170">
        <v>152</v>
      </c>
      <c r="S13" s="170">
        <v>27</v>
      </c>
      <c r="T13" s="170">
        <v>17</v>
      </c>
      <c r="U13" s="170">
        <v>44</v>
      </c>
      <c r="V13" s="170">
        <v>37</v>
      </c>
      <c r="W13" s="170">
        <v>33</v>
      </c>
      <c r="X13" s="170">
        <v>70</v>
      </c>
      <c r="Y13" s="170">
        <v>39</v>
      </c>
      <c r="Z13" s="170">
        <v>38</v>
      </c>
      <c r="AA13" s="170">
        <v>77</v>
      </c>
      <c r="AB13" s="170">
        <v>40</v>
      </c>
      <c r="AC13" s="170">
        <v>45</v>
      </c>
      <c r="AD13" s="170">
        <v>85</v>
      </c>
      <c r="AE13" s="170">
        <v>41</v>
      </c>
      <c r="AF13" s="170">
        <v>36</v>
      </c>
      <c r="AG13" s="170">
        <v>77</v>
      </c>
      <c r="AH13" s="170">
        <v>33</v>
      </c>
      <c r="AI13" s="170">
        <v>44</v>
      </c>
      <c r="AJ13" s="170">
        <v>77</v>
      </c>
      <c r="AK13" s="170">
        <v>217</v>
      </c>
      <c r="AL13" s="170">
        <v>213</v>
      </c>
      <c r="AM13" s="170">
        <v>430</v>
      </c>
      <c r="AN13" s="180">
        <v>0</v>
      </c>
      <c r="AO13" s="180">
        <v>0</v>
      </c>
      <c r="AP13" s="180">
        <v>0</v>
      </c>
      <c r="AQ13" s="180">
        <v>0</v>
      </c>
      <c r="AR13" s="180">
        <v>0</v>
      </c>
      <c r="AS13" s="180">
        <v>0</v>
      </c>
      <c r="AT13" s="180">
        <v>0</v>
      </c>
      <c r="AU13" s="180">
        <v>0</v>
      </c>
      <c r="AV13" s="180">
        <v>0</v>
      </c>
      <c r="AW13" s="180">
        <v>0</v>
      </c>
      <c r="AX13" s="180">
        <v>0</v>
      </c>
      <c r="AY13" s="180">
        <v>0</v>
      </c>
      <c r="AZ13" s="180">
        <v>0</v>
      </c>
      <c r="BA13" s="180">
        <v>0</v>
      </c>
      <c r="BB13" s="180">
        <v>0</v>
      </c>
      <c r="BC13" s="180">
        <v>0</v>
      </c>
      <c r="BD13" s="180">
        <v>0</v>
      </c>
      <c r="BE13" s="180">
        <v>0</v>
      </c>
      <c r="BF13" s="180">
        <v>0</v>
      </c>
      <c r="BG13" s="180">
        <v>0</v>
      </c>
      <c r="BH13" s="180">
        <v>0</v>
      </c>
      <c r="BI13" s="30" t="s">
        <v>75</v>
      </c>
      <c r="BJ13" s="154" t="s">
        <v>594</v>
      </c>
      <c r="BK13" s="124"/>
    </row>
    <row r="14" spans="1:130" s="115" customFormat="1" ht="21.75" x14ac:dyDescent="0.5">
      <c r="A14" s="125">
        <v>9</v>
      </c>
      <c r="B14" s="283" t="s">
        <v>81</v>
      </c>
      <c r="C14" s="284" t="s">
        <v>590</v>
      </c>
      <c r="D14" s="285">
        <v>920</v>
      </c>
      <c r="E14" s="285">
        <v>969</v>
      </c>
      <c r="F14" s="285">
        <v>1889</v>
      </c>
      <c r="G14" s="170">
        <v>0</v>
      </c>
      <c r="H14" s="170">
        <v>0</v>
      </c>
      <c r="I14" s="170">
        <v>0</v>
      </c>
      <c r="J14" s="170">
        <v>0</v>
      </c>
      <c r="K14" s="170">
        <v>0</v>
      </c>
      <c r="L14" s="170">
        <v>0</v>
      </c>
      <c r="M14" s="170">
        <v>0</v>
      </c>
      <c r="N14" s="170">
        <v>0</v>
      </c>
      <c r="O14" s="170">
        <v>0</v>
      </c>
      <c r="P14" s="170">
        <v>0</v>
      </c>
      <c r="Q14" s="170">
        <v>0</v>
      </c>
      <c r="R14" s="170">
        <v>0</v>
      </c>
      <c r="S14" s="170">
        <v>141</v>
      </c>
      <c r="T14" s="170">
        <v>157</v>
      </c>
      <c r="U14" s="170">
        <v>298</v>
      </c>
      <c r="V14" s="170">
        <v>150</v>
      </c>
      <c r="W14" s="170">
        <v>188</v>
      </c>
      <c r="X14" s="170">
        <v>338</v>
      </c>
      <c r="Y14" s="170">
        <v>156</v>
      </c>
      <c r="Z14" s="170">
        <v>167</v>
      </c>
      <c r="AA14" s="170">
        <v>323</v>
      </c>
      <c r="AB14" s="170">
        <v>162</v>
      </c>
      <c r="AC14" s="170">
        <v>146</v>
      </c>
      <c r="AD14" s="170">
        <v>308</v>
      </c>
      <c r="AE14" s="170">
        <v>152</v>
      </c>
      <c r="AF14" s="170">
        <v>149</v>
      </c>
      <c r="AG14" s="170">
        <v>301</v>
      </c>
      <c r="AH14" s="170">
        <v>159</v>
      </c>
      <c r="AI14" s="170">
        <v>162</v>
      </c>
      <c r="AJ14" s="170">
        <v>321</v>
      </c>
      <c r="AK14" s="170">
        <v>920</v>
      </c>
      <c r="AL14" s="170">
        <v>969</v>
      </c>
      <c r="AM14" s="170">
        <v>1889</v>
      </c>
      <c r="AN14" s="180">
        <v>0</v>
      </c>
      <c r="AO14" s="180">
        <v>0</v>
      </c>
      <c r="AP14" s="180">
        <v>0</v>
      </c>
      <c r="AQ14" s="180">
        <v>0</v>
      </c>
      <c r="AR14" s="180">
        <v>0</v>
      </c>
      <c r="AS14" s="180">
        <v>0</v>
      </c>
      <c r="AT14" s="180">
        <v>0</v>
      </c>
      <c r="AU14" s="180">
        <v>0</v>
      </c>
      <c r="AV14" s="180">
        <v>0</v>
      </c>
      <c r="AW14" s="180">
        <v>0</v>
      </c>
      <c r="AX14" s="180">
        <v>0</v>
      </c>
      <c r="AY14" s="180">
        <v>0</v>
      </c>
      <c r="AZ14" s="180">
        <v>0</v>
      </c>
      <c r="BA14" s="180">
        <v>0</v>
      </c>
      <c r="BB14" s="180">
        <v>0</v>
      </c>
      <c r="BC14" s="180">
        <v>0</v>
      </c>
      <c r="BD14" s="180">
        <v>0</v>
      </c>
      <c r="BE14" s="180">
        <v>0</v>
      </c>
      <c r="BF14" s="180">
        <v>0</v>
      </c>
      <c r="BG14" s="180">
        <v>0</v>
      </c>
      <c r="BH14" s="180">
        <v>0</v>
      </c>
      <c r="BI14" s="30" t="s">
        <v>75</v>
      </c>
      <c r="BJ14" s="154" t="s">
        <v>594</v>
      </c>
      <c r="BK14" s="124"/>
    </row>
    <row r="15" spans="1:130" s="115" customFormat="1" x14ac:dyDescent="0.45">
      <c r="A15" s="125">
        <v>10</v>
      </c>
      <c r="B15" s="297" t="s">
        <v>321</v>
      </c>
      <c r="C15" s="171" t="s">
        <v>589</v>
      </c>
      <c r="D15" s="29">
        <f t="shared" ref="D15:E45" si="5">+P15+AK15+BF15</f>
        <v>817</v>
      </c>
      <c r="E15" s="29">
        <f t="shared" si="5"/>
        <v>848</v>
      </c>
      <c r="F15" s="29">
        <f>SUM(D15:E15)</f>
        <v>1665</v>
      </c>
      <c r="G15" s="25">
        <v>33</v>
      </c>
      <c r="H15" s="25">
        <v>27</v>
      </c>
      <c r="I15" s="26">
        <f t="shared" ref="I15" si="6">SUM(G15:H15)</f>
        <v>60</v>
      </c>
      <c r="J15" s="25">
        <v>30</v>
      </c>
      <c r="K15" s="25">
        <v>40</v>
      </c>
      <c r="L15" s="26">
        <f t="shared" ref="L15:L64" si="7">SUM(J15:K15)</f>
        <v>70</v>
      </c>
      <c r="M15" s="25">
        <v>32</v>
      </c>
      <c r="N15" s="30">
        <v>33</v>
      </c>
      <c r="O15" s="26">
        <f t="shared" ref="O15" si="8">SUM(M15:N15)</f>
        <v>65</v>
      </c>
      <c r="P15" s="29">
        <f t="shared" si="1"/>
        <v>95</v>
      </c>
      <c r="Q15" s="29">
        <f t="shared" si="2"/>
        <v>100</v>
      </c>
      <c r="R15" s="26">
        <f t="shared" si="3"/>
        <v>195</v>
      </c>
      <c r="S15" s="151">
        <v>58</v>
      </c>
      <c r="T15" s="151">
        <v>40</v>
      </c>
      <c r="U15" s="26">
        <f t="shared" ref="U15" si="9">SUM(S15:T15)</f>
        <v>98</v>
      </c>
      <c r="V15" s="151">
        <v>49</v>
      </c>
      <c r="W15" s="151">
        <v>31</v>
      </c>
      <c r="X15" s="26">
        <f t="shared" ref="X15" si="10">SUM(V15:W15)</f>
        <v>80</v>
      </c>
      <c r="Y15" s="151">
        <v>58</v>
      </c>
      <c r="Z15" s="151">
        <v>52</v>
      </c>
      <c r="AA15" s="26">
        <f t="shared" ref="AA15" si="11">SUM(Y15:Z15)</f>
        <v>110</v>
      </c>
      <c r="AB15" s="151">
        <v>46</v>
      </c>
      <c r="AC15" s="151">
        <v>32</v>
      </c>
      <c r="AD15" s="26">
        <f t="shared" ref="AD15" si="12">SUM(AB15:AC15)</f>
        <v>78</v>
      </c>
      <c r="AE15" s="151">
        <v>51</v>
      </c>
      <c r="AF15" s="151">
        <v>42</v>
      </c>
      <c r="AG15" s="26">
        <f t="shared" ref="AG15" si="13">SUM(AE15:AF15)</f>
        <v>93</v>
      </c>
      <c r="AH15" s="151">
        <v>25</v>
      </c>
      <c r="AI15" s="151">
        <v>45</v>
      </c>
      <c r="AJ15" s="26">
        <f t="shared" ref="AJ15" si="14">SUM(AH15:AI15)</f>
        <v>70</v>
      </c>
      <c r="AK15" s="26">
        <f t="shared" ref="AK15:AL63" si="15">+S15+V15+Y15+AB15+AE15+AH15</f>
        <v>287</v>
      </c>
      <c r="AL15" s="26">
        <f t="shared" si="15"/>
        <v>242</v>
      </c>
      <c r="AM15" s="26">
        <f t="shared" ref="AM15" si="16">SUM(AK15:AL15)</f>
        <v>529</v>
      </c>
      <c r="AN15" s="196">
        <v>103</v>
      </c>
      <c r="AO15" s="196">
        <v>124</v>
      </c>
      <c r="AP15" s="192">
        <f t="shared" ref="AP15:AP63" si="17">SUM(AN15:AO15)</f>
        <v>227</v>
      </c>
      <c r="AQ15" s="196">
        <v>74</v>
      </c>
      <c r="AR15" s="196">
        <v>71</v>
      </c>
      <c r="AS15" s="192">
        <f t="shared" ref="AS15:AS63" si="18">SUM(AQ15:AR15)</f>
        <v>145</v>
      </c>
      <c r="AT15" s="196">
        <v>47</v>
      </c>
      <c r="AU15" s="196">
        <v>66</v>
      </c>
      <c r="AV15" s="192">
        <f t="shared" ref="AV15:AV63" si="19">SUM(AT15:AU15)</f>
        <v>113</v>
      </c>
      <c r="AW15" s="194">
        <v>80</v>
      </c>
      <c r="AX15" s="194">
        <v>104</v>
      </c>
      <c r="AY15" s="192">
        <f t="shared" ref="AY15:AY63" si="20">SUM(AW15:AX15)</f>
        <v>184</v>
      </c>
      <c r="AZ15" s="194">
        <v>69</v>
      </c>
      <c r="BA15" s="194">
        <v>80</v>
      </c>
      <c r="BB15" s="192">
        <f t="shared" ref="BB15:BB63" si="21">SUM(AZ15:BA15)</f>
        <v>149</v>
      </c>
      <c r="BC15" s="194">
        <v>62</v>
      </c>
      <c r="BD15" s="194">
        <v>61</v>
      </c>
      <c r="BE15" s="192">
        <f t="shared" ref="BE15:BE63" si="22">SUM(BC15:BD15)</f>
        <v>123</v>
      </c>
      <c r="BF15" s="192">
        <f t="shared" ref="BF15:BG15" si="23">+AN15+AQ15+AT15+AW15+AZ15+BC15</f>
        <v>435</v>
      </c>
      <c r="BG15" s="192">
        <f t="shared" si="23"/>
        <v>506</v>
      </c>
      <c r="BH15" s="192">
        <f t="shared" ref="BH15" si="24">SUM(BF15:BG15)</f>
        <v>941</v>
      </c>
      <c r="BI15" s="30" t="s">
        <v>75</v>
      </c>
      <c r="BJ15" s="30" t="s">
        <v>594</v>
      </c>
      <c r="BK15" s="124"/>
    </row>
    <row r="16" spans="1:130" s="114" customFormat="1" x14ac:dyDescent="0.45">
      <c r="A16" s="148"/>
      <c r="B16" s="149" t="s">
        <v>6</v>
      </c>
      <c r="C16" s="178"/>
      <c r="D16" s="178">
        <f t="shared" ref="D16:O16" si="25">SUM(D10:D15)</f>
        <v>2916</v>
      </c>
      <c r="E16" s="178">
        <f t="shared" si="25"/>
        <v>2893</v>
      </c>
      <c r="F16" s="136">
        <f t="shared" si="25"/>
        <v>5809</v>
      </c>
      <c r="G16" s="136">
        <f t="shared" si="25"/>
        <v>88</v>
      </c>
      <c r="H16" s="136">
        <f t="shared" si="25"/>
        <v>83</v>
      </c>
      <c r="I16" s="178">
        <f t="shared" si="25"/>
        <v>171</v>
      </c>
      <c r="J16" s="136">
        <f t="shared" si="25"/>
        <v>151</v>
      </c>
      <c r="K16" s="136">
        <f t="shared" si="25"/>
        <v>142</v>
      </c>
      <c r="L16" s="136">
        <f t="shared" si="25"/>
        <v>293</v>
      </c>
      <c r="M16" s="136">
        <f t="shared" si="25"/>
        <v>135</v>
      </c>
      <c r="N16" s="136">
        <f t="shared" si="25"/>
        <v>155</v>
      </c>
      <c r="O16" s="136">
        <f t="shared" si="25"/>
        <v>290</v>
      </c>
      <c r="P16" s="136">
        <f t="shared" si="1"/>
        <v>374</v>
      </c>
      <c r="Q16" s="136">
        <f t="shared" si="2"/>
        <v>380</v>
      </c>
      <c r="R16" s="201">
        <f t="shared" si="3"/>
        <v>754</v>
      </c>
      <c r="S16" s="136">
        <f t="shared" ref="S16:BH16" si="26">SUM(S10:S15)</f>
        <v>327</v>
      </c>
      <c r="T16" s="136">
        <f t="shared" si="26"/>
        <v>303</v>
      </c>
      <c r="U16" s="136">
        <f t="shared" si="26"/>
        <v>630</v>
      </c>
      <c r="V16" s="136">
        <f t="shared" si="26"/>
        <v>357</v>
      </c>
      <c r="W16" s="136">
        <f t="shared" si="26"/>
        <v>350</v>
      </c>
      <c r="X16" s="136">
        <f t="shared" si="26"/>
        <v>707</v>
      </c>
      <c r="Y16" s="136">
        <f t="shared" si="26"/>
        <v>364</v>
      </c>
      <c r="Z16" s="136">
        <f t="shared" si="26"/>
        <v>373</v>
      </c>
      <c r="AA16" s="136">
        <f t="shared" si="26"/>
        <v>737</v>
      </c>
      <c r="AB16" s="136">
        <f t="shared" si="26"/>
        <v>355</v>
      </c>
      <c r="AC16" s="136">
        <f t="shared" si="26"/>
        <v>318</v>
      </c>
      <c r="AD16" s="136">
        <f t="shared" si="26"/>
        <v>673</v>
      </c>
      <c r="AE16" s="136">
        <f t="shared" si="26"/>
        <v>360</v>
      </c>
      <c r="AF16" s="136">
        <f t="shared" si="26"/>
        <v>321</v>
      </c>
      <c r="AG16" s="136">
        <f t="shared" si="26"/>
        <v>681</v>
      </c>
      <c r="AH16" s="136">
        <f t="shared" si="26"/>
        <v>344</v>
      </c>
      <c r="AI16" s="136">
        <f t="shared" si="26"/>
        <v>342</v>
      </c>
      <c r="AJ16" s="136">
        <f t="shared" si="26"/>
        <v>686</v>
      </c>
      <c r="AK16" s="182">
        <f t="shared" si="26"/>
        <v>2107</v>
      </c>
      <c r="AL16" s="182">
        <f t="shared" si="26"/>
        <v>2007</v>
      </c>
      <c r="AM16" s="182">
        <f t="shared" si="26"/>
        <v>4114</v>
      </c>
      <c r="AN16" s="178">
        <f t="shared" si="26"/>
        <v>103</v>
      </c>
      <c r="AO16" s="178">
        <f t="shared" si="26"/>
        <v>124</v>
      </c>
      <c r="AP16" s="178">
        <f t="shared" si="26"/>
        <v>227</v>
      </c>
      <c r="AQ16" s="178">
        <f t="shared" si="26"/>
        <v>74</v>
      </c>
      <c r="AR16" s="178">
        <f t="shared" si="26"/>
        <v>71</v>
      </c>
      <c r="AS16" s="178">
        <f t="shared" si="26"/>
        <v>145</v>
      </c>
      <c r="AT16" s="178">
        <f t="shared" si="26"/>
        <v>47</v>
      </c>
      <c r="AU16" s="178">
        <f t="shared" si="26"/>
        <v>66</v>
      </c>
      <c r="AV16" s="178">
        <f t="shared" si="26"/>
        <v>113</v>
      </c>
      <c r="AW16" s="178">
        <f t="shared" si="26"/>
        <v>80</v>
      </c>
      <c r="AX16" s="178">
        <f t="shared" si="26"/>
        <v>104</v>
      </c>
      <c r="AY16" s="178">
        <f t="shared" si="26"/>
        <v>184</v>
      </c>
      <c r="AZ16" s="178">
        <f t="shared" si="26"/>
        <v>69</v>
      </c>
      <c r="BA16" s="178">
        <f t="shared" si="26"/>
        <v>80</v>
      </c>
      <c r="BB16" s="178">
        <f t="shared" si="26"/>
        <v>149</v>
      </c>
      <c r="BC16" s="178">
        <f t="shared" si="26"/>
        <v>62</v>
      </c>
      <c r="BD16" s="178">
        <f t="shared" si="26"/>
        <v>61</v>
      </c>
      <c r="BE16" s="178">
        <f t="shared" si="26"/>
        <v>123</v>
      </c>
      <c r="BF16" s="178">
        <f t="shared" si="26"/>
        <v>435</v>
      </c>
      <c r="BG16" s="178">
        <f t="shared" si="26"/>
        <v>506</v>
      </c>
      <c r="BH16" s="178">
        <f t="shared" si="26"/>
        <v>941</v>
      </c>
      <c r="BI16" s="150"/>
      <c r="BJ16" s="150"/>
      <c r="BK16" s="124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</row>
    <row r="17" spans="1:130" s="115" customFormat="1" ht="41.25" customHeight="1" x14ac:dyDescent="0.45">
      <c r="A17" s="125">
        <v>11</v>
      </c>
      <c r="B17" s="292" t="s">
        <v>82</v>
      </c>
      <c r="C17" s="200" t="s">
        <v>583</v>
      </c>
      <c r="D17" s="177">
        <f t="shared" si="5"/>
        <v>1689</v>
      </c>
      <c r="E17" s="177">
        <f t="shared" si="5"/>
        <v>2606</v>
      </c>
      <c r="F17" s="29">
        <f t="shared" ref="F17:F63" si="27">SUM(D17:E17)</f>
        <v>4295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f t="shared" si="7"/>
        <v>0</v>
      </c>
      <c r="M17" s="26">
        <v>0</v>
      </c>
      <c r="N17" s="26">
        <v>0</v>
      </c>
      <c r="O17" s="26">
        <v>0</v>
      </c>
      <c r="P17" s="29">
        <f t="shared" si="1"/>
        <v>0</v>
      </c>
      <c r="Q17" s="29">
        <f t="shared" si="2"/>
        <v>0</v>
      </c>
      <c r="R17" s="26">
        <f t="shared" si="3"/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194">
        <v>367</v>
      </c>
      <c r="AO17" s="194">
        <v>500</v>
      </c>
      <c r="AP17" s="192">
        <v>867</v>
      </c>
      <c r="AQ17" s="194">
        <v>275</v>
      </c>
      <c r="AR17" s="194">
        <v>390</v>
      </c>
      <c r="AS17" s="192">
        <v>665</v>
      </c>
      <c r="AT17" s="194">
        <v>279</v>
      </c>
      <c r="AU17" s="194">
        <v>403</v>
      </c>
      <c r="AV17" s="192">
        <v>682</v>
      </c>
      <c r="AW17" s="194">
        <v>297</v>
      </c>
      <c r="AX17" s="194">
        <v>506</v>
      </c>
      <c r="AY17" s="192">
        <v>803</v>
      </c>
      <c r="AZ17" s="194">
        <v>248</v>
      </c>
      <c r="BA17" s="194">
        <v>410</v>
      </c>
      <c r="BB17" s="192">
        <v>658</v>
      </c>
      <c r="BC17" s="194">
        <v>223</v>
      </c>
      <c r="BD17" s="194">
        <v>397</v>
      </c>
      <c r="BE17" s="192">
        <v>620</v>
      </c>
      <c r="BF17" s="192">
        <v>1689</v>
      </c>
      <c r="BG17" s="192">
        <v>2606</v>
      </c>
      <c r="BH17" s="226">
        <v>4295</v>
      </c>
      <c r="BI17" s="30" t="s">
        <v>75</v>
      </c>
      <c r="BJ17" s="30" t="s">
        <v>592</v>
      </c>
      <c r="BK17" s="124"/>
    </row>
    <row r="18" spans="1:130" s="115" customFormat="1" ht="21.75" x14ac:dyDescent="0.5">
      <c r="A18" s="125">
        <v>12</v>
      </c>
      <c r="B18" s="283" t="s">
        <v>83</v>
      </c>
      <c r="C18" s="200" t="s">
        <v>583</v>
      </c>
      <c r="D18" s="29">
        <v>90</v>
      </c>
      <c r="E18" s="29">
        <v>82</v>
      </c>
      <c r="F18" s="29">
        <v>172</v>
      </c>
      <c r="G18" s="170">
        <v>6</v>
      </c>
      <c r="H18" s="170">
        <v>9</v>
      </c>
      <c r="I18" s="170">
        <v>15</v>
      </c>
      <c r="J18" s="170">
        <v>8</v>
      </c>
      <c r="K18" s="170">
        <v>7</v>
      </c>
      <c r="L18" s="170">
        <v>15</v>
      </c>
      <c r="M18" s="170">
        <v>12</v>
      </c>
      <c r="N18" s="170">
        <v>9</v>
      </c>
      <c r="O18" s="170">
        <v>21</v>
      </c>
      <c r="P18" s="170">
        <v>26</v>
      </c>
      <c r="Q18" s="170">
        <v>25</v>
      </c>
      <c r="R18" s="170">
        <v>51</v>
      </c>
      <c r="S18" s="170">
        <v>10</v>
      </c>
      <c r="T18" s="170">
        <v>9</v>
      </c>
      <c r="U18" s="170">
        <v>19</v>
      </c>
      <c r="V18" s="170">
        <v>11</v>
      </c>
      <c r="W18" s="170">
        <v>12</v>
      </c>
      <c r="X18" s="170">
        <v>23</v>
      </c>
      <c r="Y18" s="170">
        <v>11</v>
      </c>
      <c r="Z18" s="170">
        <v>10</v>
      </c>
      <c r="AA18" s="170">
        <v>21</v>
      </c>
      <c r="AB18" s="170">
        <v>10</v>
      </c>
      <c r="AC18" s="170">
        <v>12</v>
      </c>
      <c r="AD18" s="170">
        <v>22</v>
      </c>
      <c r="AE18" s="170">
        <v>10</v>
      </c>
      <c r="AF18" s="170">
        <v>3</v>
      </c>
      <c r="AG18" s="170">
        <v>13</v>
      </c>
      <c r="AH18" s="170">
        <v>12</v>
      </c>
      <c r="AI18" s="170">
        <v>11</v>
      </c>
      <c r="AJ18" s="170">
        <v>23</v>
      </c>
      <c r="AK18" s="170">
        <v>64</v>
      </c>
      <c r="AL18" s="170">
        <v>57</v>
      </c>
      <c r="AM18" s="170">
        <v>121</v>
      </c>
      <c r="AN18" s="180">
        <v>0</v>
      </c>
      <c r="AO18" s="180">
        <v>0</v>
      </c>
      <c r="AP18" s="180">
        <v>0</v>
      </c>
      <c r="AQ18" s="180">
        <v>0</v>
      </c>
      <c r="AR18" s="180">
        <v>0</v>
      </c>
      <c r="AS18" s="180">
        <v>0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180">
        <v>0</v>
      </c>
      <c r="AZ18" s="180">
        <v>0</v>
      </c>
      <c r="BA18" s="180">
        <v>0</v>
      </c>
      <c r="BB18" s="180">
        <v>0</v>
      </c>
      <c r="BC18" s="180">
        <v>0</v>
      </c>
      <c r="BD18" s="180">
        <v>0</v>
      </c>
      <c r="BE18" s="180">
        <v>0</v>
      </c>
      <c r="BF18" s="180">
        <v>0</v>
      </c>
      <c r="BG18" s="180">
        <v>0</v>
      </c>
      <c r="BH18" s="180">
        <v>0</v>
      </c>
      <c r="BI18" s="30" t="s">
        <v>71</v>
      </c>
      <c r="BJ18" s="154" t="s">
        <v>592</v>
      </c>
      <c r="BK18" s="124"/>
    </row>
    <row r="19" spans="1:130" s="115" customFormat="1" ht="21.75" x14ac:dyDescent="0.5">
      <c r="A19" s="125">
        <v>13</v>
      </c>
      <c r="B19" s="283" t="s">
        <v>666</v>
      </c>
      <c r="C19" s="200" t="s">
        <v>583</v>
      </c>
      <c r="D19" s="29">
        <v>31</v>
      </c>
      <c r="E19" s="29">
        <v>22</v>
      </c>
      <c r="F19" s="29">
        <v>53</v>
      </c>
      <c r="G19" s="170">
        <v>0</v>
      </c>
      <c r="H19" s="170">
        <v>0</v>
      </c>
      <c r="I19" s="170">
        <v>0</v>
      </c>
      <c r="J19" s="170">
        <v>4</v>
      </c>
      <c r="K19" s="170">
        <v>8</v>
      </c>
      <c r="L19" s="170">
        <v>12</v>
      </c>
      <c r="M19" s="170">
        <v>4</v>
      </c>
      <c r="N19" s="170">
        <v>5</v>
      </c>
      <c r="O19" s="170">
        <v>9</v>
      </c>
      <c r="P19" s="170">
        <v>8</v>
      </c>
      <c r="Q19" s="170">
        <v>13</v>
      </c>
      <c r="R19" s="170">
        <v>21</v>
      </c>
      <c r="S19" s="170">
        <v>4</v>
      </c>
      <c r="T19" s="170">
        <v>1</v>
      </c>
      <c r="U19" s="170">
        <v>5</v>
      </c>
      <c r="V19" s="170">
        <v>3</v>
      </c>
      <c r="W19" s="170">
        <v>3</v>
      </c>
      <c r="X19" s="170">
        <v>6</v>
      </c>
      <c r="Y19" s="170">
        <v>4</v>
      </c>
      <c r="Z19" s="170">
        <v>2</v>
      </c>
      <c r="AA19" s="170">
        <v>6</v>
      </c>
      <c r="AB19" s="170">
        <v>4</v>
      </c>
      <c r="AC19" s="170">
        <v>2</v>
      </c>
      <c r="AD19" s="170">
        <v>6</v>
      </c>
      <c r="AE19" s="170">
        <v>4</v>
      </c>
      <c r="AF19" s="170">
        <v>0</v>
      </c>
      <c r="AG19" s="170">
        <v>4</v>
      </c>
      <c r="AH19" s="170">
        <v>4</v>
      </c>
      <c r="AI19" s="170">
        <v>1</v>
      </c>
      <c r="AJ19" s="170">
        <v>5</v>
      </c>
      <c r="AK19" s="170">
        <v>23</v>
      </c>
      <c r="AL19" s="170">
        <v>9</v>
      </c>
      <c r="AM19" s="170">
        <v>32</v>
      </c>
      <c r="AN19" s="180">
        <v>0</v>
      </c>
      <c r="AO19" s="180">
        <v>0</v>
      </c>
      <c r="AP19" s="180">
        <v>0</v>
      </c>
      <c r="AQ19" s="180">
        <v>0</v>
      </c>
      <c r="AR19" s="180">
        <v>0</v>
      </c>
      <c r="AS19" s="180">
        <v>0</v>
      </c>
      <c r="AT19" s="180">
        <v>0</v>
      </c>
      <c r="AU19" s="180">
        <v>0</v>
      </c>
      <c r="AV19" s="180">
        <v>0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  <c r="BC19" s="180">
        <v>0</v>
      </c>
      <c r="BD19" s="180">
        <v>0</v>
      </c>
      <c r="BE19" s="180">
        <v>0</v>
      </c>
      <c r="BF19" s="180">
        <v>0</v>
      </c>
      <c r="BG19" s="180">
        <v>0</v>
      </c>
      <c r="BH19" s="180">
        <v>0</v>
      </c>
      <c r="BI19" s="30" t="s">
        <v>71</v>
      </c>
      <c r="BJ19" s="154" t="s">
        <v>592</v>
      </c>
      <c r="BK19" s="124"/>
    </row>
    <row r="20" spans="1:130" s="115" customFormat="1" ht="21.75" x14ac:dyDescent="0.5">
      <c r="A20" s="125">
        <v>14</v>
      </c>
      <c r="B20" s="283" t="s">
        <v>84</v>
      </c>
      <c r="C20" s="200" t="s">
        <v>583</v>
      </c>
      <c r="D20" s="29">
        <v>186</v>
      </c>
      <c r="E20" s="29">
        <v>154</v>
      </c>
      <c r="F20" s="29">
        <v>340</v>
      </c>
      <c r="G20" s="170">
        <v>0</v>
      </c>
      <c r="H20" s="170">
        <v>0</v>
      </c>
      <c r="I20" s="170">
        <v>0</v>
      </c>
      <c r="J20" s="170">
        <v>12</v>
      </c>
      <c r="K20" s="170">
        <v>15</v>
      </c>
      <c r="L20" s="170">
        <v>27</v>
      </c>
      <c r="M20" s="170">
        <v>16</v>
      </c>
      <c r="N20" s="170">
        <v>11</v>
      </c>
      <c r="O20" s="170">
        <v>27</v>
      </c>
      <c r="P20" s="170">
        <v>28</v>
      </c>
      <c r="Q20" s="170">
        <v>26</v>
      </c>
      <c r="R20" s="170">
        <v>54</v>
      </c>
      <c r="S20" s="170">
        <v>14</v>
      </c>
      <c r="T20" s="170">
        <v>19</v>
      </c>
      <c r="U20" s="170">
        <v>33</v>
      </c>
      <c r="V20" s="170">
        <v>13</v>
      </c>
      <c r="W20" s="170">
        <v>15</v>
      </c>
      <c r="X20" s="170">
        <v>28</v>
      </c>
      <c r="Y20" s="170">
        <v>17</v>
      </c>
      <c r="Z20" s="170">
        <v>8</v>
      </c>
      <c r="AA20" s="170">
        <v>25</v>
      </c>
      <c r="AB20" s="170">
        <v>17</v>
      </c>
      <c r="AC20" s="170">
        <v>11</v>
      </c>
      <c r="AD20" s="170">
        <v>28</v>
      </c>
      <c r="AE20" s="170">
        <v>16</v>
      </c>
      <c r="AF20" s="170">
        <v>19</v>
      </c>
      <c r="AG20" s="170">
        <v>35</v>
      </c>
      <c r="AH20" s="170">
        <v>20</v>
      </c>
      <c r="AI20" s="170">
        <v>11</v>
      </c>
      <c r="AJ20" s="170">
        <v>31</v>
      </c>
      <c r="AK20" s="170">
        <v>97</v>
      </c>
      <c r="AL20" s="170">
        <v>83</v>
      </c>
      <c r="AM20" s="170">
        <v>180</v>
      </c>
      <c r="AN20" s="180">
        <v>15</v>
      </c>
      <c r="AO20" s="180">
        <v>14</v>
      </c>
      <c r="AP20" s="180">
        <v>29</v>
      </c>
      <c r="AQ20" s="180">
        <v>25</v>
      </c>
      <c r="AR20" s="180">
        <v>12</v>
      </c>
      <c r="AS20" s="180">
        <v>37</v>
      </c>
      <c r="AT20" s="180">
        <v>21</v>
      </c>
      <c r="AU20" s="180">
        <v>19</v>
      </c>
      <c r="AV20" s="180">
        <v>40</v>
      </c>
      <c r="AW20" s="180">
        <v>0</v>
      </c>
      <c r="AX20" s="180">
        <v>0</v>
      </c>
      <c r="AY20" s="180">
        <v>0</v>
      </c>
      <c r="AZ20" s="180">
        <v>0</v>
      </c>
      <c r="BA20" s="180">
        <v>0</v>
      </c>
      <c r="BB20" s="180">
        <v>0</v>
      </c>
      <c r="BC20" s="180">
        <v>0</v>
      </c>
      <c r="BD20" s="180">
        <v>0</v>
      </c>
      <c r="BE20" s="180">
        <v>0</v>
      </c>
      <c r="BF20" s="180">
        <v>61</v>
      </c>
      <c r="BG20" s="180">
        <v>45</v>
      </c>
      <c r="BH20" s="180">
        <v>106</v>
      </c>
      <c r="BI20" s="30" t="s">
        <v>71</v>
      </c>
      <c r="BJ20" s="154" t="s">
        <v>591</v>
      </c>
      <c r="BK20" s="124"/>
    </row>
    <row r="21" spans="1:130" s="114" customFormat="1" x14ac:dyDescent="0.45">
      <c r="A21" s="148"/>
      <c r="B21" s="149" t="s">
        <v>6</v>
      </c>
      <c r="C21" s="178"/>
      <c r="D21" s="178">
        <f>SUM(D17:D20)</f>
        <v>1996</v>
      </c>
      <c r="E21" s="178">
        <f t="shared" ref="E21:L21" si="28">SUM(E17:E20)</f>
        <v>2864</v>
      </c>
      <c r="F21" s="136">
        <f t="shared" si="28"/>
        <v>4860</v>
      </c>
      <c r="G21" s="136">
        <f t="shared" si="28"/>
        <v>6</v>
      </c>
      <c r="H21" s="136">
        <f t="shared" si="28"/>
        <v>9</v>
      </c>
      <c r="I21" s="136">
        <f t="shared" si="28"/>
        <v>15</v>
      </c>
      <c r="J21" s="136">
        <f t="shared" si="28"/>
        <v>24</v>
      </c>
      <c r="K21" s="136">
        <f t="shared" si="28"/>
        <v>30</v>
      </c>
      <c r="L21" s="136">
        <f t="shared" si="28"/>
        <v>54</v>
      </c>
      <c r="M21" s="136">
        <f t="shared" ref="M21:BH21" si="29">SUM(M17:M20)</f>
        <v>32</v>
      </c>
      <c r="N21" s="136">
        <f t="shared" si="29"/>
        <v>25</v>
      </c>
      <c r="O21" s="136">
        <f t="shared" si="29"/>
        <v>57</v>
      </c>
      <c r="P21" s="136">
        <f t="shared" si="1"/>
        <v>62</v>
      </c>
      <c r="Q21" s="136">
        <f t="shared" si="2"/>
        <v>64</v>
      </c>
      <c r="R21" s="117">
        <f t="shared" si="3"/>
        <v>126</v>
      </c>
      <c r="S21" s="136">
        <f t="shared" si="29"/>
        <v>28</v>
      </c>
      <c r="T21" s="136">
        <f t="shared" si="29"/>
        <v>29</v>
      </c>
      <c r="U21" s="136">
        <f t="shared" si="29"/>
        <v>57</v>
      </c>
      <c r="V21" s="136">
        <f t="shared" si="29"/>
        <v>27</v>
      </c>
      <c r="W21" s="136">
        <f t="shared" si="29"/>
        <v>30</v>
      </c>
      <c r="X21" s="136">
        <f t="shared" si="29"/>
        <v>57</v>
      </c>
      <c r="Y21" s="136">
        <f t="shared" si="29"/>
        <v>32</v>
      </c>
      <c r="Z21" s="136">
        <f t="shared" si="29"/>
        <v>20</v>
      </c>
      <c r="AA21" s="136">
        <f t="shared" si="29"/>
        <v>52</v>
      </c>
      <c r="AB21" s="136">
        <f t="shared" si="29"/>
        <v>31</v>
      </c>
      <c r="AC21" s="136">
        <f t="shared" si="29"/>
        <v>25</v>
      </c>
      <c r="AD21" s="136">
        <f t="shared" si="29"/>
        <v>56</v>
      </c>
      <c r="AE21" s="136">
        <f t="shared" si="29"/>
        <v>30</v>
      </c>
      <c r="AF21" s="136">
        <f t="shared" si="29"/>
        <v>22</v>
      </c>
      <c r="AG21" s="136">
        <f t="shared" si="29"/>
        <v>52</v>
      </c>
      <c r="AH21" s="136">
        <f t="shared" si="29"/>
        <v>36</v>
      </c>
      <c r="AI21" s="136">
        <f t="shared" si="29"/>
        <v>23</v>
      </c>
      <c r="AJ21" s="136">
        <f t="shared" si="29"/>
        <v>59</v>
      </c>
      <c r="AK21" s="136">
        <f t="shared" si="29"/>
        <v>184</v>
      </c>
      <c r="AL21" s="136">
        <f t="shared" si="29"/>
        <v>149</v>
      </c>
      <c r="AM21" s="136">
        <f t="shared" si="29"/>
        <v>333</v>
      </c>
      <c r="AN21" s="178">
        <f t="shared" si="29"/>
        <v>382</v>
      </c>
      <c r="AO21" s="178">
        <f t="shared" si="29"/>
        <v>514</v>
      </c>
      <c r="AP21" s="178">
        <f t="shared" si="29"/>
        <v>896</v>
      </c>
      <c r="AQ21" s="178">
        <f t="shared" si="29"/>
        <v>300</v>
      </c>
      <c r="AR21" s="178">
        <f t="shared" si="29"/>
        <v>402</v>
      </c>
      <c r="AS21" s="178">
        <f t="shared" si="29"/>
        <v>702</v>
      </c>
      <c r="AT21" s="178">
        <f t="shared" si="29"/>
        <v>300</v>
      </c>
      <c r="AU21" s="178">
        <f t="shared" si="29"/>
        <v>422</v>
      </c>
      <c r="AV21" s="178">
        <f t="shared" si="29"/>
        <v>722</v>
      </c>
      <c r="AW21" s="178">
        <f t="shared" si="29"/>
        <v>297</v>
      </c>
      <c r="AX21" s="178">
        <f t="shared" si="29"/>
        <v>506</v>
      </c>
      <c r="AY21" s="178">
        <f t="shared" si="29"/>
        <v>803</v>
      </c>
      <c r="AZ21" s="178">
        <f t="shared" si="29"/>
        <v>248</v>
      </c>
      <c r="BA21" s="178">
        <f t="shared" si="29"/>
        <v>410</v>
      </c>
      <c r="BB21" s="178">
        <f t="shared" si="29"/>
        <v>658</v>
      </c>
      <c r="BC21" s="178">
        <f t="shared" si="29"/>
        <v>223</v>
      </c>
      <c r="BD21" s="178">
        <f t="shared" si="29"/>
        <v>397</v>
      </c>
      <c r="BE21" s="178">
        <f t="shared" si="29"/>
        <v>620</v>
      </c>
      <c r="BF21" s="178">
        <f t="shared" si="29"/>
        <v>1750</v>
      </c>
      <c r="BG21" s="178">
        <f t="shared" si="29"/>
        <v>2651</v>
      </c>
      <c r="BH21" s="178">
        <f t="shared" si="29"/>
        <v>4401</v>
      </c>
      <c r="BI21" s="150"/>
      <c r="BJ21" s="150"/>
      <c r="BK21" s="124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</row>
    <row r="22" spans="1:130" s="115" customFormat="1" ht="21.75" x14ac:dyDescent="0.5">
      <c r="A22" s="125">
        <v>15</v>
      </c>
      <c r="B22" s="283" t="s">
        <v>85</v>
      </c>
      <c r="C22" s="284" t="s">
        <v>587</v>
      </c>
      <c r="D22" s="285">
        <v>423</v>
      </c>
      <c r="E22" s="285">
        <v>375</v>
      </c>
      <c r="F22" s="285">
        <v>798</v>
      </c>
      <c r="G22" s="170">
        <v>0</v>
      </c>
      <c r="H22" s="170">
        <v>0</v>
      </c>
      <c r="I22" s="170">
        <v>0</v>
      </c>
      <c r="J22" s="170">
        <v>50</v>
      </c>
      <c r="K22" s="170">
        <v>36</v>
      </c>
      <c r="L22" s="170">
        <v>86</v>
      </c>
      <c r="M22" s="170">
        <v>49</v>
      </c>
      <c r="N22" s="170">
        <v>36</v>
      </c>
      <c r="O22" s="170">
        <v>85</v>
      </c>
      <c r="P22" s="170">
        <v>99</v>
      </c>
      <c r="Q22" s="170">
        <v>72</v>
      </c>
      <c r="R22" s="170">
        <v>171</v>
      </c>
      <c r="S22" s="170">
        <v>50</v>
      </c>
      <c r="T22" s="170">
        <v>51</v>
      </c>
      <c r="U22" s="170">
        <v>101</v>
      </c>
      <c r="V22" s="170">
        <v>60</v>
      </c>
      <c r="W22" s="170">
        <v>60</v>
      </c>
      <c r="X22" s="170">
        <v>120</v>
      </c>
      <c r="Y22" s="170">
        <v>47</v>
      </c>
      <c r="Z22" s="170">
        <v>43</v>
      </c>
      <c r="AA22" s="170">
        <v>90</v>
      </c>
      <c r="AB22" s="170">
        <v>61</v>
      </c>
      <c r="AC22" s="170">
        <v>46</v>
      </c>
      <c r="AD22" s="170">
        <v>107</v>
      </c>
      <c r="AE22" s="170">
        <v>55</v>
      </c>
      <c r="AF22" s="170">
        <v>48</v>
      </c>
      <c r="AG22" s="170">
        <v>103</v>
      </c>
      <c r="AH22" s="170">
        <v>51</v>
      </c>
      <c r="AI22" s="170">
        <v>55</v>
      </c>
      <c r="AJ22" s="170">
        <v>106</v>
      </c>
      <c r="AK22" s="170">
        <v>324</v>
      </c>
      <c r="AL22" s="170">
        <v>303</v>
      </c>
      <c r="AM22" s="170">
        <v>627</v>
      </c>
      <c r="AN22" s="180">
        <v>0</v>
      </c>
      <c r="AO22" s="180">
        <v>0</v>
      </c>
      <c r="AP22" s="180">
        <v>0</v>
      </c>
      <c r="AQ22" s="180">
        <v>0</v>
      </c>
      <c r="AR22" s="180">
        <v>0</v>
      </c>
      <c r="AS22" s="180">
        <v>0</v>
      </c>
      <c r="AT22" s="180">
        <v>0</v>
      </c>
      <c r="AU22" s="180">
        <v>0</v>
      </c>
      <c r="AV22" s="180">
        <v>0</v>
      </c>
      <c r="AW22" s="180">
        <v>0</v>
      </c>
      <c r="AX22" s="180">
        <v>0</v>
      </c>
      <c r="AY22" s="180">
        <v>0</v>
      </c>
      <c r="AZ22" s="180">
        <v>0</v>
      </c>
      <c r="BA22" s="180">
        <v>0</v>
      </c>
      <c r="BB22" s="180">
        <v>0</v>
      </c>
      <c r="BC22" s="180">
        <v>0</v>
      </c>
      <c r="BD22" s="180">
        <v>0</v>
      </c>
      <c r="BE22" s="180">
        <v>0</v>
      </c>
      <c r="BF22" s="180">
        <v>0</v>
      </c>
      <c r="BG22" s="180">
        <v>0</v>
      </c>
      <c r="BH22" s="180">
        <v>0</v>
      </c>
      <c r="BI22" s="30" t="s">
        <v>71</v>
      </c>
      <c r="BJ22" s="154" t="s">
        <v>609</v>
      </c>
      <c r="BK22" s="124"/>
    </row>
    <row r="23" spans="1:130" s="115" customFormat="1" ht="21.75" x14ac:dyDescent="0.5">
      <c r="A23" s="125">
        <v>16</v>
      </c>
      <c r="B23" s="283" t="s">
        <v>105</v>
      </c>
      <c r="C23" s="284" t="s">
        <v>587</v>
      </c>
      <c r="D23" s="285">
        <v>289</v>
      </c>
      <c r="E23" s="285">
        <v>265</v>
      </c>
      <c r="F23" s="285">
        <v>554</v>
      </c>
      <c r="G23" s="170">
        <v>0</v>
      </c>
      <c r="H23" s="170">
        <v>0</v>
      </c>
      <c r="I23" s="170">
        <v>0</v>
      </c>
      <c r="J23" s="170">
        <v>24</v>
      </c>
      <c r="K23" s="170">
        <v>27</v>
      </c>
      <c r="L23" s="170">
        <v>51</v>
      </c>
      <c r="M23" s="170">
        <v>29</v>
      </c>
      <c r="N23" s="170">
        <v>26</v>
      </c>
      <c r="O23" s="170">
        <v>55</v>
      </c>
      <c r="P23" s="170">
        <v>53</v>
      </c>
      <c r="Q23" s="170">
        <v>53</v>
      </c>
      <c r="R23" s="170">
        <v>106</v>
      </c>
      <c r="S23" s="170">
        <v>33</v>
      </c>
      <c r="T23" s="170">
        <v>40</v>
      </c>
      <c r="U23" s="170">
        <v>73</v>
      </c>
      <c r="V23" s="170">
        <v>38</v>
      </c>
      <c r="W23" s="170">
        <v>26</v>
      </c>
      <c r="X23" s="170">
        <v>64</v>
      </c>
      <c r="Y23" s="170">
        <v>40</v>
      </c>
      <c r="Z23" s="170">
        <v>36</v>
      </c>
      <c r="AA23" s="170">
        <v>76</v>
      </c>
      <c r="AB23" s="170">
        <v>41</v>
      </c>
      <c r="AC23" s="170">
        <v>35</v>
      </c>
      <c r="AD23" s="170">
        <v>76</v>
      </c>
      <c r="AE23" s="170">
        <v>41</v>
      </c>
      <c r="AF23" s="170">
        <v>38</v>
      </c>
      <c r="AG23" s="170">
        <v>79</v>
      </c>
      <c r="AH23" s="170">
        <v>43</v>
      </c>
      <c r="AI23" s="170">
        <v>37</v>
      </c>
      <c r="AJ23" s="170">
        <v>80</v>
      </c>
      <c r="AK23" s="170">
        <v>236</v>
      </c>
      <c r="AL23" s="170">
        <v>212</v>
      </c>
      <c r="AM23" s="170">
        <v>448</v>
      </c>
      <c r="AN23" s="180">
        <v>0</v>
      </c>
      <c r="AO23" s="180">
        <v>0</v>
      </c>
      <c r="AP23" s="180">
        <v>0</v>
      </c>
      <c r="AQ23" s="180">
        <v>0</v>
      </c>
      <c r="AR23" s="180">
        <v>0</v>
      </c>
      <c r="AS23" s="180">
        <v>0</v>
      </c>
      <c r="AT23" s="180">
        <v>0</v>
      </c>
      <c r="AU23" s="180">
        <v>0</v>
      </c>
      <c r="AV23" s="180">
        <v>0</v>
      </c>
      <c r="AW23" s="180">
        <v>0</v>
      </c>
      <c r="AX23" s="180">
        <v>0</v>
      </c>
      <c r="AY23" s="180">
        <v>0</v>
      </c>
      <c r="AZ23" s="180">
        <v>0</v>
      </c>
      <c r="BA23" s="180">
        <v>0</v>
      </c>
      <c r="BB23" s="180">
        <v>0</v>
      </c>
      <c r="BC23" s="180">
        <v>0</v>
      </c>
      <c r="BD23" s="180">
        <v>0</v>
      </c>
      <c r="BE23" s="180">
        <v>0</v>
      </c>
      <c r="BF23" s="180">
        <v>0</v>
      </c>
      <c r="BG23" s="180">
        <v>0</v>
      </c>
      <c r="BH23" s="180">
        <v>0</v>
      </c>
      <c r="BI23" s="30" t="s">
        <v>71</v>
      </c>
      <c r="BJ23" s="154" t="s">
        <v>610</v>
      </c>
      <c r="BK23" s="124"/>
    </row>
    <row r="24" spans="1:130" s="114" customFormat="1" x14ac:dyDescent="0.45">
      <c r="A24" s="148"/>
      <c r="B24" s="149" t="s">
        <v>6</v>
      </c>
      <c r="C24" s="178"/>
      <c r="D24" s="136">
        <f>SUM(D22:D23)</f>
        <v>712</v>
      </c>
      <c r="E24" s="136">
        <f t="shared" ref="E24:L24" si="30">SUM(E22:E23)</f>
        <v>640</v>
      </c>
      <c r="F24" s="136">
        <f t="shared" si="30"/>
        <v>1352</v>
      </c>
      <c r="G24" s="136">
        <f t="shared" si="30"/>
        <v>0</v>
      </c>
      <c r="H24" s="136">
        <f t="shared" si="30"/>
        <v>0</v>
      </c>
      <c r="I24" s="136">
        <f t="shared" si="30"/>
        <v>0</v>
      </c>
      <c r="J24" s="136">
        <f t="shared" si="30"/>
        <v>74</v>
      </c>
      <c r="K24" s="136">
        <f t="shared" si="30"/>
        <v>63</v>
      </c>
      <c r="L24" s="136">
        <f t="shared" si="30"/>
        <v>137</v>
      </c>
      <c r="M24" s="136">
        <f t="shared" ref="M24:BH24" si="31">SUM(M22:M23)</f>
        <v>78</v>
      </c>
      <c r="N24" s="136">
        <f t="shared" si="31"/>
        <v>62</v>
      </c>
      <c r="O24" s="136">
        <f t="shared" si="31"/>
        <v>140</v>
      </c>
      <c r="P24" s="136">
        <f t="shared" si="1"/>
        <v>152</v>
      </c>
      <c r="Q24" s="136">
        <f t="shared" si="2"/>
        <v>125</v>
      </c>
      <c r="R24" s="117">
        <f t="shared" si="3"/>
        <v>277</v>
      </c>
      <c r="S24" s="136">
        <f t="shared" si="31"/>
        <v>83</v>
      </c>
      <c r="T24" s="136">
        <f t="shared" si="31"/>
        <v>91</v>
      </c>
      <c r="U24" s="136">
        <f t="shared" si="31"/>
        <v>174</v>
      </c>
      <c r="V24" s="136">
        <f t="shared" si="31"/>
        <v>98</v>
      </c>
      <c r="W24" s="136">
        <f t="shared" si="31"/>
        <v>86</v>
      </c>
      <c r="X24" s="136">
        <f t="shared" si="31"/>
        <v>184</v>
      </c>
      <c r="Y24" s="136">
        <f t="shared" si="31"/>
        <v>87</v>
      </c>
      <c r="Z24" s="136">
        <f t="shared" si="31"/>
        <v>79</v>
      </c>
      <c r="AA24" s="136">
        <f t="shared" si="31"/>
        <v>166</v>
      </c>
      <c r="AB24" s="136">
        <f t="shared" si="31"/>
        <v>102</v>
      </c>
      <c r="AC24" s="136">
        <f t="shared" si="31"/>
        <v>81</v>
      </c>
      <c r="AD24" s="136">
        <f t="shared" si="31"/>
        <v>183</v>
      </c>
      <c r="AE24" s="136">
        <f t="shared" si="31"/>
        <v>96</v>
      </c>
      <c r="AF24" s="136">
        <f t="shared" si="31"/>
        <v>86</v>
      </c>
      <c r="AG24" s="136">
        <f t="shared" si="31"/>
        <v>182</v>
      </c>
      <c r="AH24" s="136">
        <f t="shared" si="31"/>
        <v>94</v>
      </c>
      <c r="AI24" s="136">
        <f t="shared" si="31"/>
        <v>92</v>
      </c>
      <c r="AJ24" s="136">
        <f t="shared" si="31"/>
        <v>186</v>
      </c>
      <c r="AK24" s="136">
        <f t="shared" si="31"/>
        <v>560</v>
      </c>
      <c r="AL24" s="136">
        <f t="shared" si="31"/>
        <v>515</v>
      </c>
      <c r="AM24" s="182">
        <f t="shared" si="31"/>
        <v>1075</v>
      </c>
      <c r="AN24" s="178">
        <f t="shared" si="31"/>
        <v>0</v>
      </c>
      <c r="AO24" s="178">
        <f t="shared" si="31"/>
        <v>0</v>
      </c>
      <c r="AP24" s="178">
        <f t="shared" si="31"/>
        <v>0</v>
      </c>
      <c r="AQ24" s="178">
        <f t="shared" si="31"/>
        <v>0</v>
      </c>
      <c r="AR24" s="178">
        <f t="shared" si="31"/>
        <v>0</v>
      </c>
      <c r="AS24" s="178">
        <f t="shared" si="31"/>
        <v>0</v>
      </c>
      <c r="AT24" s="178">
        <f t="shared" si="31"/>
        <v>0</v>
      </c>
      <c r="AU24" s="178">
        <f t="shared" si="31"/>
        <v>0</v>
      </c>
      <c r="AV24" s="178">
        <f t="shared" si="31"/>
        <v>0</v>
      </c>
      <c r="AW24" s="178">
        <f t="shared" si="31"/>
        <v>0</v>
      </c>
      <c r="AX24" s="178">
        <f t="shared" si="31"/>
        <v>0</v>
      </c>
      <c r="AY24" s="178">
        <f t="shared" si="31"/>
        <v>0</v>
      </c>
      <c r="AZ24" s="178">
        <f t="shared" si="31"/>
        <v>0</v>
      </c>
      <c r="BA24" s="178">
        <f t="shared" si="31"/>
        <v>0</v>
      </c>
      <c r="BB24" s="178">
        <f t="shared" si="31"/>
        <v>0</v>
      </c>
      <c r="BC24" s="178">
        <f t="shared" si="31"/>
        <v>0</v>
      </c>
      <c r="BD24" s="178">
        <f t="shared" si="31"/>
        <v>0</v>
      </c>
      <c r="BE24" s="178">
        <f t="shared" si="31"/>
        <v>0</v>
      </c>
      <c r="BF24" s="178">
        <f t="shared" si="31"/>
        <v>0</v>
      </c>
      <c r="BG24" s="178">
        <f t="shared" si="31"/>
        <v>0</v>
      </c>
      <c r="BH24" s="178">
        <f t="shared" si="31"/>
        <v>0</v>
      </c>
      <c r="BI24" s="150"/>
      <c r="BJ24" s="150"/>
      <c r="BK24" s="124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</row>
    <row r="25" spans="1:130" s="115" customFormat="1" ht="21.75" x14ac:dyDescent="0.5">
      <c r="A25" s="125">
        <v>17</v>
      </c>
      <c r="B25" s="283" t="s">
        <v>87</v>
      </c>
      <c r="C25" s="284" t="s">
        <v>584</v>
      </c>
      <c r="D25" s="285">
        <v>38</v>
      </c>
      <c r="E25" s="285">
        <v>43</v>
      </c>
      <c r="F25" s="285">
        <v>81</v>
      </c>
      <c r="G25" s="170">
        <v>3</v>
      </c>
      <c r="H25" s="170">
        <v>4</v>
      </c>
      <c r="I25" s="170">
        <v>7</v>
      </c>
      <c r="J25" s="170">
        <v>4</v>
      </c>
      <c r="K25" s="170">
        <v>10</v>
      </c>
      <c r="L25" s="170">
        <v>14</v>
      </c>
      <c r="M25" s="170">
        <v>3</v>
      </c>
      <c r="N25" s="170">
        <v>7</v>
      </c>
      <c r="O25" s="170">
        <v>10</v>
      </c>
      <c r="P25" s="170">
        <v>10</v>
      </c>
      <c r="Q25" s="170">
        <v>21</v>
      </c>
      <c r="R25" s="170">
        <v>31</v>
      </c>
      <c r="S25" s="170">
        <v>5</v>
      </c>
      <c r="T25" s="170">
        <v>5</v>
      </c>
      <c r="U25" s="170">
        <v>10</v>
      </c>
      <c r="V25" s="170">
        <v>11</v>
      </c>
      <c r="W25" s="170">
        <v>3</v>
      </c>
      <c r="X25" s="170">
        <v>14</v>
      </c>
      <c r="Y25" s="170">
        <v>4</v>
      </c>
      <c r="Z25" s="170">
        <v>4</v>
      </c>
      <c r="AA25" s="170">
        <v>8</v>
      </c>
      <c r="AB25" s="170">
        <v>4</v>
      </c>
      <c r="AC25" s="170">
        <v>2</v>
      </c>
      <c r="AD25" s="170">
        <v>6</v>
      </c>
      <c r="AE25" s="170">
        <v>3</v>
      </c>
      <c r="AF25" s="170">
        <v>4</v>
      </c>
      <c r="AG25" s="170">
        <v>7</v>
      </c>
      <c r="AH25" s="170">
        <v>1</v>
      </c>
      <c r="AI25" s="170">
        <v>4</v>
      </c>
      <c r="AJ25" s="170">
        <v>5</v>
      </c>
      <c r="AK25" s="170">
        <v>28</v>
      </c>
      <c r="AL25" s="170">
        <v>22</v>
      </c>
      <c r="AM25" s="170">
        <v>50</v>
      </c>
      <c r="AN25" s="180">
        <v>0</v>
      </c>
      <c r="AO25" s="180">
        <v>0</v>
      </c>
      <c r="AP25" s="180">
        <v>0</v>
      </c>
      <c r="AQ25" s="180">
        <v>0</v>
      </c>
      <c r="AR25" s="180">
        <v>0</v>
      </c>
      <c r="AS25" s="180">
        <v>0</v>
      </c>
      <c r="AT25" s="180">
        <v>0</v>
      </c>
      <c r="AU25" s="180">
        <v>0</v>
      </c>
      <c r="AV25" s="180">
        <v>0</v>
      </c>
      <c r="AW25" s="180">
        <v>0</v>
      </c>
      <c r="AX25" s="180">
        <v>0</v>
      </c>
      <c r="AY25" s="180">
        <v>0</v>
      </c>
      <c r="AZ25" s="180">
        <v>0</v>
      </c>
      <c r="BA25" s="180">
        <v>0</v>
      </c>
      <c r="BB25" s="180">
        <v>0</v>
      </c>
      <c r="BC25" s="180">
        <v>0</v>
      </c>
      <c r="BD25" s="180">
        <v>0</v>
      </c>
      <c r="BE25" s="180">
        <v>0</v>
      </c>
      <c r="BF25" s="180">
        <v>0</v>
      </c>
      <c r="BG25" s="180">
        <v>0</v>
      </c>
      <c r="BH25" s="180">
        <v>0</v>
      </c>
      <c r="BI25" s="30" t="s">
        <v>71</v>
      </c>
      <c r="BJ25" s="154" t="s">
        <v>599</v>
      </c>
      <c r="BK25" s="124"/>
    </row>
    <row r="26" spans="1:130" s="115" customFormat="1" ht="21.75" x14ac:dyDescent="0.5">
      <c r="A26" s="125">
        <v>18</v>
      </c>
      <c r="B26" s="283" t="s">
        <v>88</v>
      </c>
      <c r="C26" s="284" t="s">
        <v>584</v>
      </c>
      <c r="D26" s="285">
        <v>238</v>
      </c>
      <c r="E26" s="285">
        <v>212</v>
      </c>
      <c r="F26" s="285">
        <v>450</v>
      </c>
      <c r="G26" s="170">
        <v>0</v>
      </c>
      <c r="H26" s="170">
        <v>0</v>
      </c>
      <c r="I26" s="170">
        <v>0</v>
      </c>
      <c r="J26" s="170">
        <v>14</v>
      </c>
      <c r="K26" s="170">
        <v>14</v>
      </c>
      <c r="L26" s="170">
        <v>28</v>
      </c>
      <c r="M26" s="170">
        <v>14</v>
      </c>
      <c r="N26" s="170">
        <v>15</v>
      </c>
      <c r="O26" s="170">
        <v>29</v>
      </c>
      <c r="P26" s="170">
        <v>28</v>
      </c>
      <c r="Q26" s="170">
        <v>29</v>
      </c>
      <c r="R26" s="170">
        <v>57</v>
      </c>
      <c r="S26" s="170">
        <v>21</v>
      </c>
      <c r="T26" s="170">
        <v>21</v>
      </c>
      <c r="U26" s="170">
        <v>42</v>
      </c>
      <c r="V26" s="170">
        <v>37</v>
      </c>
      <c r="W26" s="170">
        <v>23</v>
      </c>
      <c r="X26" s="170">
        <v>60</v>
      </c>
      <c r="Y26" s="170">
        <v>21</v>
      </c>
      <c r="Z26" s="170">
        <v>19</v>
      </c>
      <c r="AA26" s="170">
        <v>40</v>
      </c>
      <c r="AB26" s="170">
        <v>30</v>
      </c>
      <c r="AC26" s="170">
        <v>14</v>
      </c>
      <c r="AD26" s="170">
        <v>44</v>
      </c>
      <c r="AE26" s="170">
        <v>24</v>
      </c>
      <c r="AF26" s="170">
        <v>24</v>
      </c>
      <c r="AG26" s="170">
        <v>48</v>
      </c>
      <c r="AH26" s="170">
        <v>16</v>
      </c>
      <c r="AI26" s="170">
        <v>24</v>
      </c>
      <c r="AJ26" s="170">
        <v>40</v>
      </c>
      <c r="AK26" s="170">
        <v>149</v>
      </c>
      <c r="AL26" s="170">
        <v>125</v>
      </c>
      <c r="AM26" s="170">
        <v>274</v>
      </c>
      <c r="AN26" s="180">
        <v>31</v>
      </c>
      <c r="AO26" s="180">
        <v>18</v>
      </c>
      <c r="AP26" s="180">
        <v>49</v>
      </c>
      <c r="AQ26" s="180">
        <v>16</v>
      </c>
      <c r="AR26" s="180">
        <v>20</v>
      </c>
      <c r="AS26" s="180">
        <v>36</v>
      </c>
      <c r="AT26" s="180">
        <v>14</v>
      </c>
      <c r="AU26" s="180">
        <v>20</v>
      </c>
      <c r="AV26" s="180">
        <v>34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  <c r="BC26" s="180">
        <v>0</v>
      </c>
      <c r="BD26" s="180">
        <v>0</v>
      </c>
      <c r="BE26" s="180">
        <v>0</v>
      </c>
      <c r="BF26" s="180">
        <v>61</v>
      </c>
      <c r="BG26" s="180">
        <v>58</v>
      </c>
      <c r="BH26" s="180">
        <v>119</v>
      </c>
      <c r="BI26" s="30" t="s">
        <v>71</v>
      </c>
      <c r="BJ26" s="154" t="s">
        <v>599</v>
      </c>
      <c r="BK26" s="124"/>
    </row>
    <row r="27" spans="1:130" s="115" customFormat="1" ht="21.75" x14ac:dyDescent="0.5">
      <c r="A27" s="125">
        <v>19</v>
      </c>
      <c r="B27" s="283" t="s">
        <v>89</v>
      </c>
      <c r="C27" s="284" t="s">
        <v>584</v>
      </c>
      <c r="D27" s="285">
        <v>341</v>
      </c>
      <c r="E27" s="285">
        <v>318</v>
      </c>
      <c r="F27" s="285">
        <v>659</v>
      </c>
      <c r="G27" s="170">
        <v>44</v>
      </c>
      <c r="H27" s="170">
        <v>29</v>
      </c>
      <c r="I27" s="170">
        <v>73</v>
      </c>
      <c r="J27" s="170">
        <v>28</v>
      </c>
      <c r="K27" s="170">
        <v>29</v>
      </c>
      <c r="L27" s="170">
        <v>57</v>
      </c>
      <c r="M27" s="170">
        <v>30</v>
      </c>
      <c r="N27" s="170">
        <v>38</v>
      </c>
      <c r="O27" s="170">
        <v>68</v>
      </c>
      <c r="P27" s="170">
        <v>102</v>
      </c>
      <c r="Q27" s="170">
        <v>96</v>
      </c>
      <c r="R27" s="170">
        <v>198</v>
      </c>
      <c r="S27" s="170">
        <v>38</v>
      </c>
      <c r="T27" s="170">
        <v>41</v>
      </c>
      <c r="U27" s="170">
        <v>79</v>
      </c>
      <c r="V27" s="170">
        <v>34</v>
      </c>
      <c r="W27" s="170">
        <v>38</v>
      </c>
      <c r="X27" s="170">
        <v>72</v>
      </c>
      <c r="Y27" s="170">
        <v>36</v>
      </c>
      <c r="Z27" s="170">
        <v>34</v>
      </c>
      <c r="AA27" s="170">
        <v>70</v>
      </c>
      <c r="AB27" s="170">
        <v>46</v>
      </c>
      <c r="AC27" s="170">
        <v>33</v>
      </c>
      <c r="AD27" s="170">
        <v>79</v>
      </c>
      <c r="AE27" s="170">
        <v>47</v>
      </c>
      <c r="AF27" s="170">
        <v>34</v>
      </c>
      <c r="AG27" s="170">
        <v>81</v>
      </c>
      <c r="AH27" s="170">
        <v>38</v>
      </c>
      <c r="AI27" s="170">
        <v>42</v>
      </c>
      <c r="AJ27" s="170">
        <v>80</v>
      </c>
      <c r="AK27" s="170">
        <v>239</v>
      </c>
      <c r="AL27" s="170">
        <v>222</v>
      </c>
      <c r="AM27" s="170">
        <v>461</v>
      </c>
      <c r="AN27" s="180">
        <v>0</v>
      </c>
      <c r="AO27" s="180">
        <v>0</v>
      </c>
      <c r="AP27" s="180">
        <v>0</v>
      </c>
      <c r="AQ27" s="180">
        <v>0</v>
      </c>
      <c r="AR27" s="180">
        <v>0</v>
      </c>
      <c r="AS27" s="180">
        <v>0</v>
      </c>
      <c r="AT27" s="180">
        <v>0</v>
      </c>
      <c r="AU27" s="180">
        <v>0</v>
      </c>
      <c r="AV27" s="180">
        <v>0</v>
      </c>
      <c r="AW27" s="180">
        <v>0</v>
      </c>
      <c r="AX27" s="180">
        <v>0</v>
      </c>
      <c r="AY27" s="180">
        <v>0</v>
      </c>
      <c r="AZ27" s="180">
        <v>0</v>
      </c>
      <c r="BA27" s="180">
        <v>0</v>
      </c>
      <c r="BB27" s="180">
        <v>0</v>
      </c>
      <c r="BC27" s="180">
        <v>0</v>
      </c>
      <c r="BD27" s="180">
        <v>0</v>
      </c>
      <c r="BE27" s="180">
        <v>0</v>
      </c>
      <c r="BF27" s="180">
        <v>0</v>
      </c>
      <c r="BG27" s="180">
        <v>0</v>
      </c>
      <c r="BH27" s="180">
        <v>0</v>
      </c>
      <c r="BI27" s="30" t="s">
        <v>71</v>
      </c>
      <c r="BJ27" s="154" t="s">
        <v>599</v>
      </c>
      <c r="BK27" s="124"/>
    </row>
    <row r="28" spans="1:130" s="114" customFormat="1" x14ac:dyDescent="0.45">
      <c r="A28" s="148"/>
      <c r="B28" s="149" t="s">
        <v>6</v>
      </c>
      <c r="C28" s="178"/>
      <c r="D28" s="136">
        <f t="shared" ref="D28:O28" ca="1" si="32">SUM(D25:D30)</f>
        <v>937</v>
      </c>
      <c r="E28" s="136">
        <f t="shared" ca="1" si="32"/>
        <v>832</v>
      </c>
      <c r="F28" s="136">
        <f t="shared" ca="1" si="32"/>
        <v>1769</v>
      </c>
      <c r="G28" s="136">
        <f t="shared" ca="1" si="32"/>
        <v>31</v>
      </c>
      <c r="H28" s="136">
        <f t="shared" ca="1" si="32"/>
        <v>34</v>
      </c>
      <c r="I28" s="136">
        <f t="shared" ca="1" si="32"/>
        <v>65</v>
      </c>
      <c r="J28" s="136">
        <f t="shared" ca="1" si="32"/>
        <v>58</v>
      </c>
      <c r="K28" s="136">
        <f t="shared" ca="1" si="32"/>
        <v>68</v>
      </c>
      <c r="L28" s="136">
        <f t="shared" ca="1" si="32"/>
        <v>126</v>
      </c>
      <c r="M28" s="136">
        <f t="shared" ca="1" si="32"/>
        <v>67</v>
      </c>
      <c r="N28" s="136">
        <f t="shared" ca="1" si="32"/>
        <v>66</v>
      </c>
      <c r="O28" s="136">
        <f t="shared" ca="1" si="32"/>
        <v>133</v>
      </c>
      <c r="P28" s="136">
        <f t="shared" ca="1" si="1"/>
        <v>156</v>
      </c>
      <c r="Q28" s="136">
        <f t="shared" ca="1" si="2"/>
        <v>168</v>
      </c>
      <c r="R28" s="117">
        <f t="shared" ca="1" si="3"/>
        <v>324</v>
      </c>
      <c r="S28" s="136">
        <f t="shared" ref="S28:BH28" ca="1" si="33">SUM(S25:S30)</f>
        <v>121</v>
      </c>
      <c r="T28" s="136">
        <f t="shared" ca="1" si="33"/>
        <v>86</v>
      </c>
      <c r="U28" s="136">
        <f t="shared" ca="1" si="33"/>
        <v>207</v>
      </c>
      <c r="V28" s="136">
        <f t="shared" ca="1" si="33"/>
        <v>87</v>
      </c>
      <c r="W28" s="136">
        <f t="shared" ca="1" si="33"/>
        <v>75</v>
      </c>
      <c r="X28" s="136">
        <f t="shared" ca="1" si="33"/>
        <v>162</v>
      </c>
      <c r="Y28" s="136">
        <f t="shared" ca="1" si="33"/>
        <v>106</v>
      </c>
      <c r="Z28" s="136">
        <f t="shared" ca="1" si="33"/>
        <v>71</v>
      </c>
      <c r="AA28" s="136">
        <f t="shared" ca="1" si="33"/>
        <v>177</v>
      </c>
      <c r="AB28" s="136">
        <f t="shared" ca="1" si="33"/>
        <v>96</v>
      </c>
      <c r="AC28" s="136">
        <f t="shared" ca="1" si="33"/>
        <v>93</v>
      </c>
      <c r="AD28" s="136">
        <f t="shared" ca="1" si="33"/>
        <v>189</v>
      </c>
      <c r="AE28" s="136">
        <f t="shared" ca="1" si="33"/>
        <v>90</v>
      </c>
      <c r="AF28" s="136">
        <f t="shared" ca="1" si="33"/>
        <v>88</v>
      </c>
      <c r="AG28" s="136">
        <f t="shared" ca="1" si="33"/>
        <v>178</v>
      </c>
      <c r="AH28" s="136">
        <f t="shared" ca="1" si="33"/>
        <v>101</v>
      </c>
      <c r="AI28" s="136">
        <f t="shared" ca="1" si="33"/>
        <v>107</v>
      </c>
      <c r="AJ28" s="136">
        <f t="shared" ca="1" si="33"/>
        <v>208</v>
      </c>
      <c r="AK28" s="136">
        <f t="shared" ca="1" si="33"/>
        <v>601</v>
      </c>
      <c r="AL28" s="136">
        <f t="shared" ca="1" si="33"/>
        <v>520</v>
      </c>
      <c r="AM28" s="136">
        <f t="shared" ca="1" si="33"/>
        <v>1121</v>
      </c>
      <c r="AN28" s="178">
        <f t="shared" ca="1" si="33"/>
        <v>66</v>
      </c>
      <c r="AO28" s="178">
        <f t="shared" ca="1" si="33"/>
        <v>59</v>
      </c>
      <c r="AP28" s="178">
        <f t="shared" ca="1" si="33"/>
        <v>125</v>
      </c>
      <c r="AQ28" s="178">
        <f t="shared" ca="1" si="33"/>
        <v>59</v>
      </c>
      <c r="AR28" s="178">
        <f t="shared" ca="1" si="33"/>
        <v>47</v>
      </c>
      <c r="AS28" s="178">
        <f t="shared" ca="1" si="33"/>
        <v>106</v>
      </c>
      <c r="AT28" s="178">
        <f t="shared" ca="1" si="33"/>
        <v>55</v>
      </c>
      <c r="AU28" s="178">
        <f t="shared" ca="1" si="33"/>
        <v>38</v>
      </c>
      <c r="AV28" s="178">
        <f t="shared" ca="1" si="33"/>
        <v>93</v>
      </c>
      <c r="AW28" s="178">
        <f t="shared" ca="1" si="33"/>
        <v>0</v>
      </c>
      <c r="AX28" s="178">
        <f t="shared" ca="1" si="33"/>
        <v>0</v>
      </c>
      <c r="AY28" s="178">
        <f t="shared" ca="1" si="33"/>
        <v>0</v>
      </c>
      <c r="AZ28" s="178">
        <f t="shared" ca="1" si="33"/>
        <v>0</v>
      </c>
      <c r="BA28" s="178">
        <f t="shared" ca="1" si="33"/>
        <v>0</v>
      </c>
      <c r="BB28" s="178">
        <f t="shared" ca="1" si="33"/>
        <v>0</v>
      </c>
      <c r="BC28" s="178">
        <f t="shared" ca="1" si="33"/>
        <v>0</v>
      </c>
      <c r="BD28" s="178">
        <f t="shared" ca="1" si="33"/>
        <v>0</v>
      </c>
      <c r="BE28" s="178">
        <f t="shared" ca="1" si="33"/>
        <v>0</v>
      </c>
      <c r="BF28" s="178">
        <f t="shared" ca="1" si="33"/>
        <v>180</v>
      </c>
      <c r="BG28" s="178">
        <f t="shared" ca="1" si="33"/>
        <v>144</v>
      </c>
      <c r="BH28" s="178">
        <f t="shared" ca="1" si="33"/>
        <v>324</v>
      </c>
      <c r="BI28" s="150"/>
      <c r="BJ28" s="150"/>
      <c r="BK28" s="124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</row>
    <row r="29" spans="1:130" s="115" customFormat="1" ht="21.75" x14ac:dyDescent="0.5">
      <c r="A29" s="125">
        <v>21</v>
      </c>
      <c r="B29" s="283" t="s">
        <v>90</v>
      </c>
      <c r="C29" s="284" t="s">
        <v>611</v>
      </c>
      <c r="D29" s="285">
        <v>293</v>
      </c>
      <c r="E29" s="285">
        <v>216</v>
      </c>
      <c r="F29" s="285">
        <v>509</v>
      </c>
      <c r="G29" s="170">
        <v>0</v>
      </c>
      <c r="H29" s="170">
        <v>0</v>
      </c>
      <c r="I29" s="170">
        <v>0</v>
      </c>
      <c r="J29" s="170">
        <v>5</v>
      </c>
      <c r="K29" s="170">
        <v>7</v>
      </c>
      <c r="L29" s="170">
        <v>12</v>
      </c>
      <c r="M29" s="170">
        <v>7</v>
      </c>
      <c r="N29" s="170">
        <v>7</v>
      </c>
      <c r="O29" s="170">
        <v>14</v>
      </c>
      <c r="P29" s="170">
        <v>12</v>
      </c>
      <c r="Q29" s="170">
        <v>14</v>
      </c>
      <c r="R29" s="170">
        <v>26</v>
      </c>
      <c r="S29" s="170">
        <v>22</v>
      </c>
      <c r="T29" s="170">
        <v>14</v>
      </c>
      <c r="U29" s="170">
        <v>36</v>
      </c>
      <c r="V29" s="170">
        <v>35</v>
      </c>
      <c r="W29" s="170">
        <v>16</v>
      </c>
      <c r="X29" s="170">
        <v>51</v>
      </c>
      <c r="Y29" s="170">
        <v>21</v>
      </c>
      <c r="Z29" s="170">
        <v>19</v>
      </c>
      <c r="AA29" s="170">
        <v>40</v>
      </c>
      <c r="AB29" s="170">
        <v>28</v>
      </c>
      <c r="AC29" s="170">
        <v>20</v>
      </c>
      <c r="AD29" s="170">
        <v>48</v>
      </c>
      <c r="AE29" s="170">
        <v>21</v>
      </c>
      <c r="AF29" s="170">
        <v>23</v>
      </c>
      <c r="AG29" s="170">
        <v>44</v>
      </c>
      <c r="AH29" s="170">
        <v>30</v>
      </c>
      <c r="AI29" s="170">
        <v>20</v>
      </c>
      <c r="AJ29" s="170">
        <v>50</v>
      </c>
      <c r="AK29" s="170">
        <v>157</v>
      </c>
      <c r="AL29" s="170">
        <v>112</v>
      </c>
      <c r="AM29" s="170">
        <v>269</v>
      </c>
      <c r="AN29" s="180">
        <v>39</v>
      </c>
      <c r="AO29" s="180">
        <v>35</v>
      </c>
      <c r="AP29" s="180">
        <v>74</v>
      </c>
      <c r="AQ29" s="180">
        <v>52</v>
      </c>
      <c r="AR29" s="180">
        <v>28</v>
      </c>
      <c r="AS29" s="180">
        <v>80</v>
      </c>
      <c r="AT29" s="180">
        <v>33</v>
      </c>
      <c r="AU29" s="180">
        <v>27</v>
      </c>
      <c r="AV29" s="180">
        <v>60</v>
      </c>
      <c r="AW29" s="180">
        <v>0</v>
      </c>
      <c r="AX29" s="180">
        <v>0</v>
      </c>
      <c r="AY29" s="180">
        <v>0</v>
      </c>
      <c r="AZ29" s="180">
        <v>0</v>
      </c>
      <c r="BA29" s="180">
        <v>0</v>
      </c>
      <c r="BB29" s="180">
        <v>0</v>
      </c>
      <c r="BC29" s="180">
        <v>0</v>
      </c>
      <c r="BD29" s="180">
        <v>0</v>
      </c>
      <c r="BE29" s="180">
        <v>0</v>
      </c>
      <c r="BF29" s="180">
        <v>124</v>
      </c>
      <c r="BG29" s="180">
        <v>90</v>
      </c>
      <c r="BH29" s="180">
        <v>214</v>
      </c>
      <c r="BI29" s="30" t="s">
        <v>71</v>
      </c>
      <c r="BJ29" s="154" t="s">
        <v>600</v>
      </c>
      <c r="BK29" s="124"/>
    </row>
    <row r="30" spans="1:130" s="115" customFormat="1" ht="21.75" x14ac:dyDescent="0.5">
      <c r="A30" s="125">
        <v>20</v>
      </c>
      <c r="B30" s="283" t="s">
        <v>91</v>
      </c>
      <c r="C30" s="284" t="s">
        <v>612</v>
      </c>
      <c r="D30" s="285">
        <v>68</v>
      </c>
      <c r="E30" s="285">
        <v>62</v>
      </c>
      <c r="F30" s="285">
        <v>130</v>
      </c>
      <c r="G30" s="170">
        <v>0</v>
      </c>
      <c r="H30" s="170">
        <v>0</v>
      </c>
      <c r="I30" s="170">
        <v>0</v>
      </c>
      <c r="J30" s="170">
        <v>1</v>
      </c>
      <c r="K30" s="170">
        <v>4</v>
      </c>
      <c r="L30" s="170">
        <v>5</v>
      </c>
      <c r="M30" s="170">
        <v>5</v>
      </c>
      <c r="N30" s="170">
        <v>1</v>
      </c>
      <c r="O30" s="170">
        <v>6</v>
      </c>
      <c r="P30" s="170">
        <v>6</v>
      </c>
      <c r="Q30" s="170">
        <v>5</v>
      </c>
      <c r="R30" s="170">
        <v>11</v>
      </c>
      <c r="S30" s="170">
        <v>7</v>
      </c>
      <c r="T30" s="170">
        <v>13</v>
      </c>
      <c r="U30" s="170">
        <v>20</v>
      </c>
      <c r="V30" s="170">
        <v>19</v>
      </c>
      <c r="W30" s="170">
        <v>9</v>
      </c>
      <c r="X30" s="170">
        <v>28</v>
      </c>
      <c r="Y30" s="170">
        <v>10</v>
      </c>
      <c r="Z30" s="170">
        <v>6</v>
      </c>
      <c r="AA30" s="170">
        <v>16</v>
      </c>
      <c r="AB30" s="170">
        <v>8</v>
      </c>
      <c r="AC30" s="170">
        <v>8</v>
      </c>
      <c r="AD30" s="170">
        <v>16</v>
      </c>
      <c r="AE30" s="170">
        <v>8</v>
      </c>
      <c r="AF30" s="170">
        <v>12</v>
      </c>
      <c r="AG30" s="170">
        <v>20</v>
      </c>
      <c r="AH30" s="170">
        <v>10</v>
      </c>
      <c r="AI30" s="170">
        <v>9</v>
      </c>
      <c r="AJ30" s="170">
        <v>19</v>
      </c>
      <c r="AK30" s="170">
        <v>62</v>
      </c>
      <c r="AL30" s="170">
        <v>57</v>
      </c>
      <c r="AM30" s="170">
        <v>119</v>
      </c>
      <c r="AN30" s="180">
        <v>0</v>
      </c>
      <c r="AO30" s="180">
        <v>0</v>
      </c>
      <c r="AP30" s="180">
        <v>0</v>
      </c>
      <c r="AQ30" s="180">
        <v>0</v>
      </c>
      <c r="AR30" s="180">
        <v>0</v>
      </c>
      <c r="AS30" s="180">
        <v>0</v>
      </c>
      <c r="AT30" s="180">
        <v>0</v>
      </c>
      <c r="AU30" s="180">
        <v>0</v>
      </c>
      <c r="AV30" s="180">
        <v>0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  <c r="BC30" s="180">
        <v>0</v>
      </c>
      <c r="BD30" s="180">
        <v>0</v>
      </c>
      <c r="BE30" s="180">
        <v>0</v>
      </c>
      <c r="BF30" s="180">
        <v>0</v>
      </c>
      <c r="BG30" s="180">
        <v>0</v>
      </c>
      <c r="BH30" s="180">
        <v>0</v>
      </c>
      <c r="BI30" s="30" t="s">
        <v>71</v>
      </c>
      <c r="BJ30" s="154" t="s">
        <v>608</v>
      </c>
      <c r="BK30" s="124"/>
    </row>
    <row r="31" spans="1:130" s="114" customFormat="1" x14ac:dyDescent="0.45">
      <c r="A31" s="148"/>
      <c r="B31" s="149" t="s">
        <v>6</v>
      </c>
      <c r="C31" s="178"/>
      <c r="D31" s="136">
        <f t="shared" ref="D31:AI31" si="34">D29</f>
        <v>293</v>
      </c>
      <c r="E31" s="136">
        <f t="shared" si="34"/>
        <v>216</v>
      </c>
      <c r="F31" s="136">
        <f t="shared" si="34"/>
        <v>509</v>
      </c>
      <c r="G31" s="136">
        <f t="shared" si="34"/>
        <v>0</v>
      </c>
      <c r="H31" s="136">
        <f t="shared" si="34"/>
        <v>0</v>
      </c>
      <c r="I31" s="136">
        <f t="shared" si="34"/>
        <v>0</v>
      </c>
      <c r="J31" s="136">
        <f t="shared" si="34"/>
        <v>5</v>
      </c>
      <c r="K31" s="136">
        <f t="shared" si="34"/>
        <v>7</v>
      </c>
      <c r="L31" s="117">
        <f t="shared" si="7"/>
        <v>12</v>
      </c>
      <c r="M31" s="136">
        <f t="shared" si="34"/>
        <v>7</v>
      </c>
      <c r="N31" s="136">
        <f t="shared" si="34"/>
        <v>7</v>
      </c>
      <c r="O31" s="136">
        <f t="shared" si="34"/>
        <v>14</v>
      </c>
      <c r="P31" s="136">
        <f t="shared" si="1"/>
        <v>12</v>
      </c>
      <c r="Q31" s="136">
        <f t="shared" si="2"/>
        <v>14</v>
      </c>
      <c r="R31" s="117">
        <f t="shared" si="3"/>
        <v>26</v>
      </c>
      <c r="S31" s="136">
        <f t="shared" si="34"/>
        <v>22</v>
      </c>
      <c r="T31" s="136">
        <f t="shared" si="34"/>
        <v>14</v>
      </c>
      <c r="U31" s="136">
        <f t="shared" si="34"/>
        <v>36</v>
      </c>
      <c r="V31" s="136">
        <f t="shared" si="34"/>
        <v>35</v>
      </c>
      <c r="W31" s="136">
        <f t="shared" si="34"/>
        <v>16</v>
      </c>
      <c r="X31" s="136">
        <f t="shared" si="34"/>
        <v>51</v>
      </c>
      <c r="Y31" s="136">
        <f t="shared" si="34"/>
        <v>21</v>
      </c>
      <c r="Z31" s="136">
        <f t="shared" si="34"/>
        <v>19</v>
      </c>
      <c r="AA31" s="136">
        <f t="shared" si="34"/>
        <v>40</v>
      </c>
      <c r="AB31" s="136">
        <f t="shared" si="34"/>
        <v>28</v>
      </c>
      <c r="AC31" s="136">
        <f t="shared" si="34"/>
        <v>20</v>
      </c>
      <c r="AD31" s="136">
        <f t="shared" si="34"/>
        <v>48</v>
      </c>
      <c r="AE31" s="136">
        <f t="shared" si="34"/>
        <v>21</v>
      </c>
      <c r="AF31" s="136">
        <f t="shared" si="34"/>
        <v>23</v>
      </c>
      <c r="AG31" s="136">
        <f t="shared" si="34"/>
        <v>44</v>
      </c>
      <c r="AH31" s="136">
        <f t="shared" si="34"/>
        <v>30</v>
      </c>
      <c r="AI31" s="136">
        <f t="shared" si="34"/>
        <v>20</v>
      </c>
      <c r="AJ31" s="136">
        <f t="shared" ref="AJ31:BH31" si="35">AJ29</f>
        <v>50</v>
      </c>
      <c r="AK31" s="136">
        <f t="shared" si="35"/>
        <v>157</v>
      </c>
      <c r="AL31" s="136">
        <f t="shared" si="35"/>
        <v>112</v>
      </c>
      <c r="AM31" s="136">
        <f t="shared" si="35"/>
        <v>269</v>
      </c>
      <c r="AN31" s="178">
        <f t="shared" si="35"/>
        <v>39</v>
      </c>
      <c r="AO31" s="178">
        <f t="shared" si="35"/>
        <v>35</v>
      </c>
      <c r="AP31" s="178">
        <f t="shared" si="35"/>
        <v>74</v>
      </c>
      <c r="AQ31" s="178">
        <f t="shared" si="35"/>
        <v>52</v>
      </c>
      <c r="AR31" s="178">
        <f t="shared" si="35"/>
        <v>28</v>
      </c>
      <c r="AS31" s="178">
        <f t="shared" si="35"/>
        <v>80</v>
      </c>
      <c r="AT31" s="178">
        <f t="shared" si="35"/>
        <v>33</v>
      </c>
      <c r="AU31" s="178">
        <f t="shared" si="35"/>
        <v>27</v>
      </c>
      <c r="AV31" s="178">
        <f t="shared" si="35"/>
        <v>60</v>
      </c>
      <c r="AW31" s="178">
        <f t="shared" si="35"/>
        <v>0</v>
      </c>
      <c r="AX31" s="178">
        <f t="shared" si="35"/>
        <v>0</v>
      </c>
      <c r="AY31" s="178">
        <f t="shared" si="35"/>
        <v>0</v>
      </c>
      <c r="AZ31" s="178">
        <f t="shared" si="35"/>
        <v>0</v>
      </c>
      <c r="BA31" s="178">
        <f t="shared" si="35"/>
        <v>0</v>
      </c>
      <c r="BB31" s="178">
        <f t="shared" si="35"/>
        <v>0</v>
      </c>
      <c r="BC31" s="178">
        <f t="shared" si="35"/>
        <v>0</v>
      </c>
      <c r="BD31" s="178">
        <f t="shared" si="35"/>
        <v>0</v>
      </c>
      <c r="BE31" s="178">
        <f t="shared" si="35"/>
        <v>0</v>
      </c>
      <c r="BF31" s="178">
        <f t="shared" si="35"/>
        <v>124</v>
      </c>
      <c r="BG31" s="178">
        <f t="shared" si="35"/>
        <v>90</v>
      </c>
      <c r="BH31" s="178">
        <f t="shared" si="35"/>
        <v>214</v>
      </c>
      <c r="BI31" s="136"/>
      <c r="BJ31" s="136"/>
      <c r="BK31" s="124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</row>
    <row r="32" spans="1:130" s="115" customFormat="1" ht="42" x14ac:dyDescent="0.45">
      <c r="A32" s="125">
        <v>22</v>
      </c>
      <c r="B32" s="296" t="s">
        <v>411</v>
      </c>
      <c r="C32" s="294" t="s">
        <v>412</v>
      </c>
      <c r="D32" s="255">
        <f>+P32+AK32+BF32</f>
        <v>361</v>
      </c>
      <c r="E32" s="255">
        <f>+Q32+AL32+BG32</f>
        <v>368</v>
      </c>
      <c r="F32" s="255">
        <f>SUM(D32:E32)</f>
        <v>729</v>
      </c>
      <c r="G32" s="194">
        <v>123</v>
      </c>
      <c r="H32" s="194">
        <v>132</v>
      </c>
      <c r="I32" s="192">
        <f>SUM(G32:H32)</f>
        <v>255</v>
      </c>
      <c r="J32" s="25">
        <v>121</v>
      </c>
      <c r="K32" s="25">
        <v>133</v>
      </c>
      <c r="L32" s="26">
        <f t="shared" si="7"/>
        <v>254</v>
      </c>
      <c r="M32" s="25">
        <v>117</v>
      </c>
      <c r="N32" s="30">
        <v>103</v>
      </c>
      <c r="O32" s="26">
        <f>SUM(M32:N32)</f>
        <v>220</v>
      </c>
      <c r="P32" s="29">
        <f t="shared" si="1"/>
        <v>361</v>
      </c>
      <c r="Q32" s="29">
        <f t="shared" si="2"/>
        <v>368</v>
      </c>
      <c r="R32" s="26">
        <f t="shared" si="3"/>
        <v>729</v>
      </c>
      <c r="S32" s="25">
        <v>0</v>
      </c>
      <c r="T32" s="25">
        <v>0</v>
      </c>
      <c r="U32" s="26">
        <f>SUM(S32:T32)</f>
        <v>0</v>
      </c>
      <c r="V32" s="25">
        <v>0</v>
      </c>
      <c r="W32" s="25">
        <v>0</v>
      </c>
      <c r="X32" s="26">
        <f t="shared" ref="X32" si="36">SUM(V32:W32)</f>
        <v>0</v>
      </c>
      <c r="Y32" s="25">
        <v>0</v>
      </c>
      <c r="Z32" s="25">
        <v>0</v>
      </c>
      <c r="AA32" s="26">
        <f t="shared" ref="AA32" si="37">SUM(Y32:Z32)</f>
        <v>0</v>
      </c>
      <c r="AB32" s="25">
        <v>0</v>
      </c>
      <c r="AC32" s="25">
        <v>0</v>
      </c>
      <c r="AD32" s="26">
        <f t="shared" ref="AD32" si="38">SUM(AB32:AC32)</f>
        <v>0</v>
      </c>
      <c r="AE32" s="25">
        <v>0</v>
      </c>
      <c r="AF32" s="25">
        <v>0</v>
      </c>
      <c r="AG32" s="26">
        <f t="shared" ref="AG32" si="39">SUM(AE32:AF32)</f>
        <v>0</v>
      </c>
      <c r="AH32" s="25">
        <v>0</v>
      </c>
      <c r="AI32" s="25">
        <v>0</v>
      </c>
      <c r="AJ32" s="26">
        <f t="shared" ref="AJ32" si="40">SUM(AH32:AI32)</f>
        <v>0</v>
      </c>
      <c r="AK32" s="26">
        <f>+S32+V32+Y32+AB32+AE32+AH32</f>
        <v>0</v>
      </c>
      <c r="AL32" s="26">
        <f>+T32+W32+Z32+AC32+AF32+AI32</f>
        <v>0</v>
      </c>
      <c r="AM32" s="26">
        <f>SUM(AK32:AL32)</f>
        <v>0</v>
      </c>
      <c r="AN32" s="194">
        <v>0</v>
      </c>
      <c r="AO32" s="194">
        <v>0</v>
      </c>
      <c r="AP32" s="192">
        <f>SUM(AN32:AO32)</f>
        <v>0</v>
      </c>
      <c r="AQ32" s="194">
        <v>0</v>
      </c>
      <c r="AR32" s="194">
        <v>0</v>
      </c>
      <c r="AS32" s="192">
        <f t="shared" ref="AS32" si="41">SUM(AQ32:AR32)</f>
        <v>0</v>
      </c>
      <c r="AT32" s="194">
        <v>0</v>
      </c>
      <c r="AU32" s="194">
        <v>0</v>
      </c>
      <c r="AV32" s="192">
        <f t="shared" ref="AV32" si="42">SUM(AT32:AU32)</f>
        <v>0</v>
      </c>
      <c r="AW32" s="194">
        <v>0</v>
      </c>
      <c r="AX32" s="194">
        <v>0</v>
      </c>
      <c r="AY32" s="192">
        <f t="shared" ref="AY32" si="43">SUM(AW32:AX32)</f>
        <v>0</v>
      </c>
      <c r="AZ32" s="194">
        <v>0</v>
      </c>
      <c r="BA32" s="194">
        <v>0</v>
      </c>
      <c r="BB32" s="192">
        <f t="shared" ref="BB32" si="44">SUM(AZ32:BA32)</f>
        <v>0</v>
      </c>
      <c r="BC32" s="194">
        <v>0</v>
      </c>
      <c r="BD32" s="194">
        <v>0</v>
      </c>
      <c r="BE32" s="192">
        <f t="shared" ref="BE32" si="45">SUM(BC32:BD32)</f>
        <v>0</v>
      </c>
      <c r="BF32" s="192">
        <f>+AN32+AQ32+AT32+AW32+AZ32+BC32</f>
        <v>0</v>
      </c>
      <c r="BG32" s="192">
        <f>+AO32+AR32+AU32+AX32+BA32+BD32</f>
        <v>0</v>
      </c>
      <c r="BH32" s="192">
        <f>SUM(BF32:BG32)</f>
        <v>0</v>
      </c>
      <c r="BI32" s="30"/>
      <c r="BJ32" s="30"/>
      <c r="BK32" s="124"/>
    </row>
    <row r="33" spans="1:130" s="114" customFormat="1" x14ac:dyDescent="0.45">
      <c r="A33" s="148"/>
      <c r="B33" s="149" t="s">
        <v>6</v>
      </c>
      <c r="C33" s="178"/>
      <c r="D33" s="136">
        <f>D32</f>
        <v>361</v>
      </c>
      <c r="E33" s="136">
        <f t="shared" ref="E33:BJ33" si="46">E32</f>
        <v>368</v>
      </c>
      <c r="F33" s="136">
        <f t="shared" si="46"/>
        <v>729</v>
      </c>
      <c r="G33" s="178">
        <f t="shared" si="46"/>
        <v>123</v>
      </c>
      <c r="H33" s="178">
        <f t="shared" si="46"/>
        <v>132</v>
      </c>
      <c r="I33" s="178">
        <f t="shared" si="46"/>
        <v>255</v>
      </c>
      <c r="J33" s="136">
        <f t="shared" si="46"/>
        <v>121</v>
      </c>
      <c r="K33" s="136">
        <f t="shared" si="46"/>
        <v>133</v>
      </c>
      <c r="L33" s="117">
        <f t="shared" si="7"/>
        <v>254</v>
      </c>
      <c r="M33" s="136">
        <f t="shared" si="46"/>
        <v>117</v>
      </c>
      <c r="N33" s="136">
        <f t="shared" si="46"/>
        <v>103</v>
      </c>
      <c r="O33" s="136">
        <f t="shared" si="46"/>
        <v>220</v>
      </c>
      <c r="P33" s="136">
        <f t="shared" si="1"/>
        <v>361</v>
      </c>
      <c r="Q33" s="136">
        <f t="shared" si="2"/>
        <v>368</v>
      </c>
      <c r="R33" s="117">
        <f t="shared" si="3"/>
        <v>729</v>
      </c>
      <c r="S33" s="136">
        <f t="shared" si="46"/>
        <v>0</v>
      </c>
      <c r="T33" s="136">
        <f t="shared" si="46"/>
        <v>0</v>
      </c>
      <c r="U33" s="136">
        <f t="shared" si="46"/>
        <v>0</v>
      </c>
      <c r="V33" s="136">
        <f t="shared" si="46"/>
        <v>0</v>
      </c>
      <c r="W33" s="136">
        <f t="shared" si="46"/>
        <v>0</v>
      </c>
      <c r="X33" s="136">
        <f t="shared" si="46"/>
        <v>0</v>
      </c>
      <c r="Y33" s="136">
        <f t="shared" si="46"/>
        <v>0</v>
      </c>
      <c r="Z33" s="136">
        <f t="shared" si="46"/>
        <v>0</v>
      </c>
      <c r="AA33" s="136">
        <f t="shared" si="46"/>
        <v>0</v>
      </c>
      <c r="AB33" s="136">
        <f t="shared" si="46"/>
        <v>0</v>
      </c>
      <c r="AC33" s="136">
        <f t="shared" si="46"/>
        <v>0</v>
      </c>
      <c r="AD33" s="136">
        <f t="shared" si="46"/>
        <v>0</v>
      </c>
      <c r="AE33" s="136">
        <f t="shared" si="46"/>
        <v>0</v>
      </c>
      <c r="AF33" s="136">
        <f t="shared" si="46"/>
        <v>0</v>
      </c>
      <c r="AG33" s="136">
        <f t="shared" si="46"/>
        <v>0</v>
      </c>
      <c r="AH33" s="136">
        <f t="shared" si="46"/>
        <v>0</v>
      </c>
      <c r="AI33" s="136">
        <f t="shared" si="46"/>
        <v>0</v>
      </c>
      <c r="AJ33" s="136">
        <f t="shared" si="46"/>
        <v>0</v>
      </c>
      <c r="AK33" s="136">
        <f t="shared" si="46"/>
        <v>0</v>
      </c>
      <c r="AL33" s="136">
        <f t="shared" si="46"/>
        <v>0</v>
      </c>
      <c r="AM33" s="136">
        <f t="shared" si="46"/>
        <v>0</v>
      </c>
      <c r="AN33" s="178">
        <f t="shared" si="46"/>
        <v>0</v>
      </c>
      <c r="AO33" s="178">
        <f t="shared" si="46"/>
        <v>0</v>
      </c>
      <c r="AP33" s="178">
        <f t="shared" si="46"/>
        <v>0</v>
      </c>
      <c r="AQ33" s="178">
        <f t="shared" si="46"/>
        <v>0</v>
      </c>
      <c r="AR33" s="178">
        <f t="shared" si="46"/>
        <v>0</v>
      </c>
      <c r="AS33" s="178">
        <f t="shared" si="46"/>
        <v>0</v>
      </c>
      <c r="AT33" s="178">
        <f t="shared" si="46"/>
        <v>0</v>
      </c>
      <c r="AU33" s="178">
        <f t="shared" si="46"/>
        <v>0</v>
      </c>
      <c r="AV33" s="178">
        <f t="shared" si="46"/>
        <v>0</v>
      </c>
      <c r="AW33" s="178">
        <f t="shared" si="46"/>
        <v>0</v>
      </c>
      <c r="AX33" s="178">
        <f t="shared" si="46"/>
        <v>0</v>
      </c>
      <c r="AY33" s="178">
        <f t="shared" si="46"/>
        <v>0</v>
      </c>
      <c r="AZ33" s="178">
        <f t="shared" si="46"/>
        <v>0</v>
      </c>
      <c r="BA33" s="178">
        <f t="shared" si="46"/>
        <v>0</v>
      </c>
      <c r="BB33" s="178">
        <f t="shared" si="46"/>
        <v>0</v>
      </c>
      <c r="BC33" s="178">
        <f t="shared" si="46"/>
        <v>0</v>
      </c>
      <c r="BD33" s="178">
        <f t="shared" si="46"/>
        <v>0</v>
      </c>
      <c r="BE33" s="178">
        <f t="shared" si="46"/>
        <v>0</v>
      </c>
      <c r="BF33" s="178">
        <f t="shared" si="46"/>
        <v>0</v>
      </c>
      <c r="BG33" s="178">
        <f t="shared" si="46"/>
        <v>0</v>
      </c>
      <c r="BH33" s="178">
        <f t="shared" si="46"/>
        <v>0</v>
      </c>
      <c r="BI33" s="136">
        <f t="shared" si="46"/>
        <v>0</v>
      </c>
      <c r="BJ33" s="136">
        <f t="shared" si="46"/>
        <v>0</v>
      </c>
      <c r="BK33" s="124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</row>
    <row r="34" spans="1:130" s="115" customFormat="1" ht="21.75" x14ac:dyDescent="0.5">
      <c r="A34" s="125">
        <v>23</v>
      </c>
      <c r="B34" s="283" t="s">
        <v>92</v>
      </c>
      <c r="C34" s="284" t="s">
        <v>585</v>
      </c>
      <c r="D34" s="285">
        <v>518</v>
      </c>
      <c r="E34" s="285">
        <v>536</v>
      </c>
      <c r="F34" s="285">
        <v>1054</v>
      </c>
      <c r="G34" s="170">
        <v>0</v>
      </c>
      <c r="H34" s="170">
        <v>0</v>
      </c>
      <c r="I34" s="170">
        <v>0</v>
      </c>
      <c r="J34" s="170">
        <v>38</v>
      </c>
      <c r="K34" s="170">
        <v>30</v>
      </c>
      <c r="L34" s="170">
        <v>68</v>
      </c>
      <c r="M34" s="170">
        <v>53</v>
      </c>
      <c r="N34" s="170">
        <v>35</v>
      </c>
      <c r="O34" s="170">
        <v>88</v>
      </c>
      <c r="P34" s="170">
        <v>91</v>
      </c>
      <c r="Q34" s="170">
        <v>65</v>
      </c>
      <c r="R34" s="170">
        <v>156</v>
      </c>
      <c r="S34" s="170">
        <v>66</v>
      </c>
      <c r="T34" s="170">
        <v>75</v>
      </c>
      <c r="U34" s="170">
        <v>141</v>
      </c>
      <c r="V34" s="170">
        <v>63</v>
      </c>
      <c r="W34" s="170">
        <v>89</v>
      </c>
      <c r="X34" s="170">
        <v>152</v>
      </c>
      <c r="Y34" s="170">
        <v>73</v>
      </c>
      <c r="Z34" s="170">
        <v>85</v>
      </c>
      <c r="AA34" s="170">
        <v>158</v>
      </c>
      <c r="AB34" s="170">
        <v>80</v>
      </c>
      <c r="AC34" s="170">
        <v>78</v>
      </c>
      <c r="AD34" s="170">
        <v>158</v>
      </c>
      <c r="AE34" s="170">
        <v>75</v>
      </c>
      <c r="AF34" s="170">
        <v>70</v>
      </c>
      <c r="AG34" s="170">
        <v>145</v>
      </c>
      <c r="AH34" s="170">
        <v>70</v>
      </c>
      <c r="AI34" s="170">
        <v>74</v>
      </c>
      <c r="AJ34" s="170">
        <v>144</v>
      </c>
      <c r="AK34" s="170">
        <v>427</v>
      </c>
      <c r="AL34" s="170">
        <v>471</v>
      </c>
      <c r="AM34" s="170">
        <v>898</v>
      </c>
      <c r="AN34" s="180">
        <v>0</v>
      </c>
      <c r="AO34" s="180">
        <v>0</v>
      </c>
      <c r="AP34" s="180">
        <v>0</v>
      </c>
      <c r="AQ34" s="180">
        <v>0</v>
      </c>
      <c r="AR34" s="180">
        <v>0</v>
      </c>
      <c r="AS34" s="180">
        <v>0</v>
      </c>
      <c r="AT34" s="180">
        <v>0</v>
      </c>
      <c r="AU34" s="180">
        <v>0</v>
      </c>
      <c r="AV34" s="180">
        <v>0</v>
      </c>
      <c r="AW34" s="180">
        <v>0</v>
      </c>
      <c r="AX34" s="180">
        <v>0</v>
      </c>
      <c r="AY34" s="180">
        <v>0</v>
      </c>
      <c r="AZ34" s="180">
        <v>0</v>
      </c>
      <c r="BA34" s="180">
        <v>0</v>
      </c>
      <c r="BB34" s="180">
        <v>0</v>
      </c>
      <c r="BC34" s="180">
        <v>0</v>
      </c>
      <c r="BD34" s="180">
        <v>0</v>
      </c>
      <c r="BE34" s="180">
        <v>0</v>
      </c>
      <c r="BF34" s="180">
        <v>0</v>
      </c>
      <c r="BG34" s="180">
        <v>0</v>
      </c>
      <c r="BH34" s="180">
        <v>0</v>
      </c>
      <c r="BI34" s="30" t="s">
        <v>71</v>
      </c>
      <c r="BJ34" s="154" t="s">
        <v>601</v>
      </c>
      <c r="BK34" s="124"/>
    </row>
    <row r="35" spans="1:130" s="115" customFormat="1" ht="21.75" x14ac:dyDescent="0.5">
      <c r="A35" s="125">
        <v>16</v>
      </c>
      <c r="B35" s="283" t="s">
        <v>86</v>
      </c>
      <c r="C35" s="284" t="s">
        <v>587</v>
      </c>
      <c r="D35" s="285">
        <v>417</v>
      </c>
      <c r="E35" s="285">
        <v>374</v>
      </c>
      <c r="F35" s="285">
        <v>791</v>
      </c>
      <c r="G35" s="170">
        <v>0</v>
      </c>
      <c r="H35" s="170">
        <v>0</v>
      </c>
      <c r="I35" s="170">
        <v>0</v>
      </c>
      <c r="J35" s="170">
        <v>19</v>
      </c>
      <c r="K35" s="170">
        <v>21</v>
      </c>
      <c r="L35" s="170">
        <v>40</v>
      </c>
      <c r="M35" s="170">
        <v>22</v>
      </c>
      <c r="N35" s="170">
        <v>32</v>
      </c>
      <c r="O35" s="170">
        <v>54</v>
      </c>
      <c r="P35" s="170">
        <v>41</v>
      </c>
      <c r="Q35" s="170">
        <v>53</v>
      </c>
      <c r="R35" s="170">
        <v>94</v>
      </c>
      <c r="S35" s="170">
        <v>56</v>
      </c>
      <c r="T35" s="170">
        <v>55</v>
      </c>
      <c r="U35" s="170">
        <v>111</v>
      </c>
      <c r="V35" s="170">
        <v>64</v>
      </c>
      <c r="W35" s="170">
        <v>51</v>
      </c>
      <c r="X35" s="170">
        <v>115</v>
      </c>
      <c r="Y35" s="170">
        <v>64</v>
      </c>
      <c r="Z35" s="170">
        <v>50</v>
      </c>
      <c r="AA35" s="170">
        <v>114</v>
      </c>
      <c r="AB35" s="170">
        <v>61</v>
      </c>
      <c r="AC35" s="170">
        <v>50</v>
      </c>
      <c r="AD35" s="170">
        <v>111</v>
      </c>
      <c r="AE35" s="170">
        <v>72</v>
      </c>
      <c r="AF35" s="170">
        <v>62</v>
      </c>
      <c r="AG35" s="170">
        <v>134</v>
      </c>
      <c r="AH35" s="170">
        <v>59</v>
      </c>
      <c r="AI35" s="170">
        <v>53</v>
      </c>
      <c r="AJ35" s="170">
        <v>112</v>
      </c>
      <c r="AK35" s="170">
        <v>376</v>
      </c>
      <c r="AL35" s="170">
        <v>321</v>
      </c>
      <c r="AM35" s="170">
        <v>697</v>
      </c>
      <c r="AN35" s="180">
        <v>0</v>
      </c>
      <c r="AO35" s="180">
        <v>0</v>
      </c>
      <c r="AP35" s="180">
        <v>0</v>
      </c>
      <c r="AQ35" s="180">
        <v>0</v>
      </c>
      <c r="AR35" s="180">
        <v>0</v>
      </c>
      <c r="AS35" s="180">
        <v>0</v>
      </c>
      <c r="AT35" s="180">
        <v>0</v>
      </c>
      <c r="AU35" s="180">
        <v>0</v>
      </c>
      <c r="AV35" s="180">
        <v>0</v>
      </c>
      <c r="AW35" s="180">
        <v>0</v>
      </c>
      <c r="AX35" s="180">
        <v>0</v>
      </c>
      <c r="AY35" s="180">
        <v>0</v>
      </c>
      <c r="AZ35" s="180">
        <v>0</v>
      </c>
      <c r="BA35" s="180">
        <v>0</v>
      </c>
      <c r="BB35" s="180">
        <v>0</v>
      </c>
      <c r="BC35" s="180">
        <v>0</v>
      </c>
      <c r="BD35" s="180">
        <v>0</v>
      </c>
      <c r="BE35" s="180">
        <v>0</v>
      </c>
      <c r="BF35" s="180">
        <v>0</v>
      </c>
      <c r="BG35" s="180">
        <v>0</v>
      </c>
      <c r="BH35" s="180">
        <v>0</v>
      </c>
      <c r="BI35" s="30" t="s">
        <v>71</v>
      </c>
      <c r="BJ35" s="154" t="s">
        <v>606</v>
      </c>
      <c r="BK35" s="124"/>
    </row>
    <row r="36" spans="1:130" s="114" customFormat="1" x14ac:dyDescent="0.45">
      <c r="A36" s="148"/>
      <c r="B36" s="149" t="s">
        <v>6</v>
      </c>
      <c r="C36" s="178"/>
      <c r="D36" s="136">
        <f>D34</f>
        <v>518</v>
      </c>
      <c r="E36" s="136">
        <f t="shared" ref="E36:BH36" si="47">E34</f>
        <v>536</v>
      </c>
      <c r="F36" s="136">
        <f t="shared" si="47"/>
        <v>1054</v>
      </c>
      <c r="G36" s="136">
        <f t="shared" si="47"/>
        <v>0</v>
      </c>
      <c r="H36" s="136">
        <f t="shared" si="47"/>
        <v>0</v>
      </c>
      <c r="I36" s="136">
        <f t="shared" si="47"/>
        <v>0</v>
      </c>
      <c r="J36" s="136">
        <f t="shared" si="47"/>
        <v>38</v>
      </c>
      <c r="K36" s="136">
        <f t="shared" si="47"/>
        <v>30</v>
      </c>
      <c r="L36" s="117">
        <f t="shared" si="7"/>
        <v>68</v>
      </c>
      <c r="M36" s="136">
        <f t="shared" si="47"/>
        <v>53</v>
      </c>
      <c r="N36" s="136">
        <f t="shared" si="47"/>
        <v>35</v>
      </c>
      <c r="O36" s="136">
        <f t="shared" si="47"/>
        <v>88</v>
      </c>
      <c r="P36" s="136">
        <f t="shared" si="1"/>
        <v>91</v>
      </c>
      <c r="Q36" s="136">
        <f t="shared" si="2"/>
        <v>65</v>
      </c>
      <c r="R36" s="117">
        <f t="shared" si="3"/>
        <v>156</v>
      </c>
      <c r="S36" s="136">
        <f t="shared" si="47"/>
        <v>66</v>
      </c>
      <c r="T36" s="136">
        <f t="shared" si="47"/>
        <v>75</v>
      </c>
      <c r="U36" s="136">
        <f t="shared" si="47"/>
        <v>141</v>
      </c>
      <c r="V36" s="136">
        <f t="shared" si="47"/>
        <v>63</v>
      </c>
      <c r="W36" s="136">
        <f t="shared" si="47"/>
        <v>89</v>
      </c>
      <c r="X36" s="136">
        <f t="shared" si="47"/>
        <v>152</v>
      </c>
      <c r="Y36" s="136">
        <f t="shared" si="47"/>
        <v>73</v>
      </c>
      <c r="Z36" s="136">
        <f t="shared" si="47"/>
        <v>85</v>
      </c>
      <c r="AA36" s="136">
        <f t="shared" si="47"/>
        <v>158</v>
      </c>
      <c r="AB36" s="136">
        <f t="shared" si="47"/>
        <v>80</v>
      </c>
      <c r="AC36" s="136">
        <f t="shared" si="47"/>
        <v>78</v>
      </c>
      <c r="AD36" s="136">
        <f t="shared" si="47"/>
        <v>158</v>
      </c>
      <c r="AE36" s="136">
        <f t="shared" si="47"/>
        <v>75</v>
      </c>
      <c r="AF36" s="136">
        <f t="shared" si="47"/>
        <v>70</v>
      </c>
      <c r="AG36" s="136">
        <f t="shared" si="47"/>
        <v>145</v>
      </c>
      <c r="AH36" s="136">
        <f t="shared" si="47"/>
        <v>70</v>
      </c>
      <c r="AI36" s="136">
        <f t="shared" si="47"/>
        <v>74</v>
      </c>
      <c r="AJ36" s="136">
        <f t="shared" si="47"/>
        <v>144</v>
      </c>
      <c r="AK36" s="136">
        <f t="shared" si="47"/>
        <v>427</v>
      </c>
      <c r="AL36" s="136">
        <f t="shared" si="47"/>
        <v>471</v>
      </c>
      <c r="AM36" s="136">
        <f t="shared" si="47"/>
        <v>898</v>
      </c>
      <c r="AN36" s="178">
        <f t="shared" si="47"/>
        <v>0</v>
      </c>
      <c r="AO36" s="178">
        <f t="shared" si="47"/>
        <v>0</v>
      </c>
      <c r="AP36" s="178">
        <f t="shared" si="47"/>
        <v>0</v>
      </c>
      <c r="AQ36" s="178">
        <f t="shared" si="47"/>
        <v>0</v>
      </c>
      <c r="AR36" s="178">
        <f t="shared" si="47"/>
        <v>0</v>
      </c>
      <c r="AS36" s="178">
        <f t="shared" si="47"/>
        <v>0</v>
      </c>
      <c r="AT36" s="178">
        <f t="shared" si="47"/>
        <v>0</v>
      </c>
      <c r="AU36" s="178">
        <f t="shared" si="47"/>
        <v>0</v>
      </c>
      <c r="AV36" s="178">
        <f t="shared" si="47"/>
        <v>0</v>
      </c>
      <c r="AW36" s="178">
        <f t="shared" si="47"/>
        <v>0</v>
      </c>
      <c r="AX36" s="178">
        <f t="shared" si="47"/>
        <v>0</v>
      </c>
      <c r="AY36" s="178">
        <f t="shared" si="47"/>
        <v>0</v>
      </c>
      <c r="AZ36" s="178">
        <f t="shared" si="47"/>
        <v>0</v>
      </c>
      <c r="BA36" s="178">
        <f t="shared" si="47"/>
        <v>0</v>
      </c>
      <c r="BB36" s="178">
        <f t="shared" si="47"/>
        <v>0</v>
      </c>
      <c r="BC36" s="178">
        <f t="shared" si="47"/>
        <v>0</v>
      </c>
      <c r="BD36" s="178">
        <f t="shared" si="47"/>
        <v>0</v>
      </c>
      <c r="BE36" s="178">
        <f t="shared" si="47"/>
        <v>0</v>
      </c>
      <c r="BF36" s="178">
        <f t="shared" si="47"/>
        <v>0</v>
      </c>
      <c r="BG36" s="178">
        <f t="shared" si="47"/>
        <v>0</v>
      </c>
      <c r="BH36" s="178">
        <f t="shared" si="47"/>
        <v>0</v>
      </c>
      <c r="BI36" s="150"/>
      <c r="BJ36" s="150"/>
      <c r="BK36" s="124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  <c r="DB36" s="115"/>
      <c r="DC36" s="115"/>
      <c r="DD36" s="115"/>
      <c r="DE36" s="115"/>
      <c r="DF36" s="115"/>
      <c r="DG36" s="115"/>
      <c r="DH36" s="115"/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</row>
    <row r="37" spans="1:130" s="115" customFormat="1" ht="21.75" x14ac:dyDescent="0.5">
      <c r="A37" s="125">
        <v>24</v>
      </c>
      <c r="B37" s="283" t="s">
        <v>93</v>
      </c>
      <c r="C37" s="284" t="s">
        <v>402</v>
      </c>
      <c r="D37" s="285">
        <v>261</v>
      </c>
      <c r="E37" s="285">
        <v>270</v>
      </c>
      <c r="F37" s="285">
        <v>531</v>
      </c>
      <c r="G37" s="170">
        <v>0</v>
      </c>
      <c r="H37" s="170">
        <v>0</v>
      </c>
      <c r="I37" s="170">
        <v>0</v>
      </c>
      <c r="J37" s="170">
        <v>25</v>
      </c>
      <c r="K37" s="170">
        <v>21</v>
      </c>
      <c r="L37" s="170">
        <v>46</v>
      </c>
      <c r="M37" s="170">
        <v>21</v>
      </c>
      <c r="N37" s="170">
        <v>30</v>
      </c>
      <c r="O37" s="170">
        <v>51</v>
      </c>
      <c r="P37" s="170">
        <v>46</v>
      </c>
      <c r="Q37" s="170">
        <v>51</v>
      </c>
      <c r="R37" s="170">
        <v>97</v>
      </c>
      <c r="S37" s="170">
        <v>32</v>
      </c>
      <c r="T37" s="170">
        <v>39</v>
      </c>
      <c r="U37" s="170">
        <v>71</v>
      </c>
      <c r="V37" s="170">
        <v>40</v>
      </c>
      <c r="W37" s="170">
        <v>36</v>
      </c>
      <c r="X37" s="170">
        <v>76</v>
      </c>
      <c r="Y37" s="170">
        <v>43</v>
      </c>
      <c r="Z37" s="170">
        <v>35</v>
      </c>
      <c r="AA37" s="170">
        <v>78</v>
      </c>
      <c r="AB37" s="170">
        <v>27</v>
      </c>
      <c r="AC37" s="170">
        <v>40</v>
      </c>
      <c r="AD37" s="170">
        <v>67</v>
      </c>
      <c r="AE37" s="170">
        <v>38</v>
      </c>
      <c r="AF37" s="170">
        <v>38</v>
      </c>
      <c r="AG37" s="170">
        <v>76</v>
      </c>
      <c r="AH37" s="170">
        <v>35</v>
      </c>
      <c r="AI37" s="170">
        <v>31</v>
      </c>
      <c r="AJ37" s="170">
        <v>66</v>
      </c>
      <c r="AK37" s="170">
        <v>215</v>
      </c>
      <c r="AL37" s="170">
        <v>219</v>
      </c>
      <c r="AM37" s="170">
        <v>434</v>
      </c>
      <c r="AN37" s="180">
        <v>0</v>
      </c>
      <c r="AO37" s="180">
        <v>0</v>
      </c>
      <c r="AP37" s="180">
        <v>0</v>
      </c>
      <c r="AQ37" s="180">
        <v>0</v>
      </c>
      <c r="AR37" s="180">
        <v>0</v>
      </c>
      <c r="AS37" s="180">
        <v>0</v>
      </c>
      <c r="AT37" s="180">
        <v>0</v>
      </c>
      <c r="AU37" s="180">
        <v>0</v>
      </c>
      <c r="AV37" s="180">
        <v>0</v>
      </c>
      <c r="AW37" s="180">
        <v>0</v>
      </c>
      <c r="AX37" s="180">
        <v>0</v>
      </c>
      <c r="AY37" s="180">
        <v>0</v>
      </c>
      <c r="AZ37" s="180">
        <v>0</v>
      </c>
      <c r="BA37" s="180">
        <v>0</v>
      </c>
      <c r="BB37" s="180">
        <v>0</v>
      </c>
      <c r="BC37" s="180">
        <v>0</v>
      </c>
      <c r="BD37" s="180">
        <v>0</v>
      </c>
      <c r="BE37" s="180">
        <v>0</v>
      </c>
      <c r="BF37" s="180">
        <v>0</v>
      </c>
      <c r="BG37" s="180">
        <v>0</v>
      </c>
      <c r="BH37" s="180">
        <v>0</v>
      </c>
      <c r="BI37" s="30" t="s">
        <v>71</v>
      </c>
      <c r="BJ37" s="154" t="s">
        <v>607</v>
      </c>
      <c r="BK37" s="124"/>
    </row>
    <row r="38" spans="1:130" s="115" customFormat="1" ht="21.75" x14ac:dyDescent="0.5">
      <c r="A38" s="125">
        <v>25</v>
      </c>
      <c r="B38" s="283" t="s">
        <v>668</v>
      </c>
      <c r="C38" s="200" t="s">
        <v>402</v>
      </c>
      <c r="D38" s="29">
        <f t="shared" si="5"/>
        <v>73</v>
      </c>
      <c r="E38" s="29">
        <f t="shared" si="5"/>
        <v>67</v>
      </c>
      <c r="F38" s="29">
        <f t="shared" si="27"/>
        <v>140</v>
      </c>
      <c r="G38" s="170">
        <v>3</v>
      </c>
      <c r="H38" s="170">
        <v>3</v>
      </c>
      <c r="I38" s="170">
        <v>6</v>
      </c>
      <c r="J38" s="170">
        <v>6</v>
      </c>
      <c r="K38" s="170">
        <v>3</v>
      </c>
      <c r="L38" s="170">
        <v>9</v>
      </c>
      <c r="M38" s="170">
        <v>7</v>
      </c>
      <c r="N38" s="170">
        <v>4</v>
      </c>
      <c r="O38" s="170">
        <v>11</v>
      </c>
      <c r="P38" s="170">
        <v>16</v>
      </c>
      <c r="Q38" s="170">
        <v>10</v>
      </c>
      <c r="R38" s="170">
        <v>26</v>
      </c>
      <c r="S38" s="170">
        <v>13</v>
      </c>
      <c r="T38" s="170">
        <v>13</v>
      </c>
      <c r="U38" s="170">
        <v>26</v>
      </c>
      <c r="V38" s="170">
        <v>9</v>
      </c>
      <c r="W38" s="170">
        <v>8</v>
      </c>
      <c r="X38" s="170">
        <v>17</v>
      </c>
      <c r="Y38" s="170">
        <v>9</v>
      </c>
      <c r="Z38" s="170">
        <v>7</v>
      </c>
      <c r="AA38" s="170">
        <v>16</v>
      </c>
      <c r="AB38" s="170">
        <v>9</v>
      </c>
      <c r="AC38" s="170">
        <v>9</v>
      </c>
      <c r="AD38" s="170">
        <v>8</v>
      </c>
      <c r="AE38" s="170">
        <v>9</v>
      </c>
      <c r="AF38" s="170">
        <v>10</v>
      </c>
      <c r="AG38" s="170">
        <v>9</v>
      </c>
      <c r="AH38" s="170">
        <v>8</v>
      </c>
      <c r="AI38" s="170">
        <v>10</v>
      </c>
      <c r="AJ38" s="170">
        <v>18</v>
      </c>
      <c r="AK38" s="170">
        <v>57</v>
      </c>
      <c r="AL38" s="170">
        <v>57</v>
      </c>
      <c r="AM38" s="170">
        <v>114</v>
      </c>
      <c r="AN38" s="180">
        <v>0</v>
      </c>
      <c r="AO38" s="180">
        <v>0</v>
      </c>
      <c r="AP38" s="180">
        <v>0</v>
      </c>
      <c r="AQ38" s="180">
        <v>0</v>
      </c>
      <c r="AR38" s="180">
        <v>0</v>
      </c>
      <c r="AS38" s="180">
        <v>0</v>
      </c>
      <c r="AT38" s="180">
        <v>0</v>
      </c>
      <c r="AU38" s="180">
        <v>0</v>
      </c>
      <c r="AV38" s="180">
        <v>0</v>
      </c>
      <c r="AW38" s="180">
        <v>0</v>
      </c>
      <c r="AX38" s="180">
        <v>0</v>
      </c>
      <c r="AY38" s="180">
        <v>0</v>
      </c>
      <c r="AZ38" s="180">
        <v>0</v>
      </c>
      <c r="BA38" s="180">
        <v>0</v>
      </c>
      <c r="BB38" s="180">
        <v>0</v>
      </c>
      <c r="BC38" s="180">
        <v>0</v>
      </c>
      <c r="BD38" s="180">
        <v>0</v>
      </c>
      <c r="BE38" s="180">
        <v>0</v>
      </c>
      <c r="BF38" s="180">
        <v>0</v>
      </c>
      <c r="BG38" s="180">
        <v>0</v>
      </c>
      <c r="BH38" s="180">
        <v>0</v>
      </c>
      <c r="BI38" s="30" t="s">
        <v>71</v>
      </c>
      <c r="BJ38" s="280" t="s">
        <v>607</v>
      </c>
      <c r="BK38" s="124"/>
    </row>
    <row r="39" spans="1:130" s="115" customFormat="1" x14ac:dyDescent="0.45">
      <c r="A39" s="125">
        <v>26</v>
      </c>
      <c r="B39" s="290" t="s">
        <v>94</v>
      </c>
      <c r="C39" s="284" t="s">
        <v>402</v>
      </c>
      <c r="D39" s="291">
        <f t="shared" si="5"/>
        <v>1634</v>
      </c>
      <c r="E39" s="291">
        <f t="shared" si="5"/>
        <v>1914</v>
      </c>
      <c r="F39" s="285">
        <f t="shared" si="27"/>
        <v>3548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f t="shared" si="7"/>
        <v>0</v>
      </c>
      <c r="M39" s="26">
        <v>0</v>
      </c>
      <c r="N39" s="26">
        <v>0</v>
      </c>
      <c r="O39" s="26">
        <v>0</v>
      </c>
      <c r="P39" s="29">
        <f t="shared" si="1"/>
        <v>0</v>
      </c>
      <c r="Q39" s="29">
        <f t="shared" si="2"/>
        <v>0</v>
      </c>
      <c r="R39" s="26">
        <f t="shared" si="3"/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197">
        <v>263</v>
      </c>
      <c r="AO39" s="197">
        <v>300</v>
      </c>
      <c r="AP39" s="192">
        <v>563</v>
      </c>
      <c r="AQ39" s="197">
        <v>261</v>
      </c>
      <c r="AR39" s="197">
        <v>284</v>
      </c>
      <c r="AS39" s="192">
        <v>545</v>
      </c>
      <c r="AT39" s="197">
        <v>288</v>
      </c>
      <c r="AU39" s="197">
        <v>304</v>
      </c>
      <c r="AV39" s="192">
        <v>592</v>
      </c>
      <c r="AW39" s="197">
        <v>297</v>
      </c>
      <c r="AX39" s="197">
        <v>352</v>
      </c>
      <c r="AY39" s="192">
        <v>649</v>
      </c>
      <c r="AZ39" s="197">
        <v>260</v>
      </c>
      <c r="BA39" s="197">
        <v>345</v>
      </c>
      <c r="BB39" s="192">
        <v>605</v>
      </c>
      <c r="BC39" s="197">
        <v>265</v>
      </c>
      <c r="BD39" s="197">
        <v>329</v>
      </c>
      <c r="BE39" s="192">
        <v>594</v>
      </c>
      <c r="BF39" s="198">
        <v>1634</v>
      </c>
      <c r="BG39" s="198">
        <v>1914</v>
      </c>
      <c r="BH39" s="226">
        <v>3548</v>
      </c>
      <c r="BI39" s="30" t="s">
        <v>71</v>
      </c>
      <c r="BJ39" s="151" t="s">
        <v>607</v>
      </c>
      <c r="BK39" s="124"/>
    </row>
    <row r="40" spans="1:130" s="114" customFormat="1" x14ac:dyDescent="0.45">
      <c r="A40" s="148"/>
      <c r="B40" s="149" t="s">
        <v>6</v>
      </c>
      <c r="C40" s="178"/>
      <c r="D40" s="178">
        <f>SUM(D37:D39)</f>
        <v>1968</v>
      </c>
      <c r="E40" s="178">
        <f t="shared" ref="E40:L40" si="48">SUM(E37:E39)</f>
        <v>2251</v>
      </c>
      <c r="F40" s="136">
        <f t="shared" si="48"/>
        <v>4219</v>
      </c>
      <c r="G40" s="136">
        <f t="shared" si="48"/>
        <v>3</v>
      </c>
      <c r="H40" s="136">
        <f t="shared" si="48"/>
        <v>3</v>
      </c>
      <c r="I40" s="136">
        <f t="shared" si="48"/>
        <v>6</v>
      </c>
      <c r="J40" s="136">
        <f t="shared" si="48"/>
        <v>31</v>
      </c>
      <c r="K40" s="136">
        <f t="shared" si="48"/>
        <v>24</v>
      </c>
      <c r="L40" s="136">
        <f t="shared" si="48"/>
        <v>55</v>
      </c>
      <c r="M40" s="136">
        <f t="shared" ref="M40:AI40" si="49">SUM(M37:M39)</f>
        <v>28</v>
      </c>
      <c r="N40" s="136">
        <f t="shared" si="49"/>
        <v>34</v>
      </c>
      <c r="O40" s="136">
        <f t="shared" si="49"/>
        <v>62</v>
      </c>
      <c r="P40" s="136">
        <f t="shared" si="1"/>
        <v>62</v>
      </c>
      <c r="Q40" s="136">
        <f t="shared" si="2"/>
        <v>61</v>
      </c>
      <c r="R40" s="117">
        <f t="shared" si="3"/>
        <v>123</v>
      </c>
      <c r="S40" s="136">
        <f t="shared" si="49"/>
        <v>45</v>
      </c>
      <c r="T40" s="136">
        <f t="shared" si="49"/>
        <v>52</v>
      </c>
      <c r="U40" s="136">
        <f t="shared" si="49"/>
        <v>97</v>
      </c>
      <c r="V40" s="136">
        <f t="shared" si="49"/>
        <v>49</v>
      </c>
      <c r="W40" s="136">
        <f t="shared" si="49"/>
        <v>44</v>
      </c>
      <c r="X40" s="136">
        <f t="shared" si="49"/>
        <v>93</v>
      </c>
      <c r="Y40" s="136">
        <f t="shared" si="49"/>
        <v>52</v>
      </c>
      <c r="Z40" s="136">
        <f t="shared" si="49"/>
        <v>42</v>
      </c>
      <c r="AA40" s="136">
        <f t="shared" si="49"/>
        <v>94</v>
      </c>
      <c r="AB40" s="136">
        <f t="shared" si="49"/>
        <v>36</v>
      </c>
      <c r="AC40" s="136">
        <f t="shared" si="49"/>
        <v>49</v>
      </c>
      <c r="AD40" s="136">
        <f t="shared" si="49"/>
        <v>75</v>
      </c>
      <c r="AE40" s="136">
        <f t="shared" si="49"/>
        <v>47</v>
      </c>
      <c r="AF40" s="136">
        <f t="shared" si="49"/>
        <v>48</v>
      </c>
      <c r="AG40" s="136">
        <f t="shared" si="49"/>
        <v>85</v>
      </c>
      <c r="AH40" s="136">
        <f t="shared" si="49"/>
        <v>43</v>
      </c>
      <c r="AI40" s="136">
        <f t="shared" si="49"/>
        <v>41</v>
      </c>
      <c r="AJ40" s="136">
        <f t="shared" ref="AJ40:BJ40" si="50">SUM(AJ37:AJ39)</f>
        <v>84</v>
      </c>
      <c r="AK40" s="136">
        <f t="shared" si="50"/>
        <v>272</v>
      </c>
      <c r="AL40" s="136">
        <f t="shared" si="50"/>
        <v>276</v>
      </c>
      <c r="AM40" s="136">
        <f>SUM(AM37:AM39)</f>
        <v>548</v>
      </c>
      <c r="AN40" s="178">
        <f t="shared" si="50"/>
        <v>263</v>
      </c>
      <c r="AO40" s="178">
        <f t="shared" si="50"/>
        <v>300</v>
      </c>
      <c r="AP40" s="178">
        <f t="shared" si="50"/>
        <v>563</v>
      </c>
      <c r="AQ40" s="178">
        <f t="shared" si="50"/>
        <v>261</v>
      </c>
      <c r="AR40" s="178">
        <f t="shared" si="50"/>
        <v>284</v>
      </c>
      <c r="AS40" s="178">
        <f t="shared" si="50"/>
        <v>545</v>
      </c>
      <c r="AT40" s="178">
        <f t="shared" si="50"/>
        <v>288</v>
      </c>
      <c r="AU40" s="178">
        <f t="shared" si="50"/>
        <v>304</v>
      </c>
      <c r="AV40" s="178">
        <f t="shared" si="50"/>
        <v>592</v>
      </c>
      <c r="AW40" s="178">
        <f t="shared" si="50"/>
        <v>297</v>
      </c>
      <c r="AX40" s="178">
        <f t="shared" si="50"/>
        <v>352</v>
      </c>
      <c r="AY40" s="178">
        <f t="shared" si="50"/>
        <v>649</v>
      </c>
      <c r="AZ40" s="178">
        <f t="shared" si="50"/>
        <v>260</v>
      </c>
      <c r="BA40" s="178">
        <f t="shared" si="50"/>
        <v>345</v>
      </c>
      <c r="BB40" s="178">
        <f t="shared" si="50"/>
        <v>605</v>
      </c>
      <c r="BC40" s="178">
        <f t="shared" si="50"/>
        <v>265</v>
      </c>
      <c r="BD40" s="178">
        <f t="shared" si="50"/>
        <v>329</v>
      </c>
      <c r="BE40" s="178">
        <f t="shared" si="50"/>
        <v>594</v>
      </c>
      <c r="BF40" s="178">
        <f t="shared" si="50"/>
        <v>1634</v>
      </c>
      <c r="BG40" s="178">
        <f t="shared" si="50"/>
        <v>1914</v>
      </c>
      <c r="BH40" s="178">
        <f t="shared" si="50"/>
        <v>3548</v>
      </c>
      <c r="BI40" s="136">
        <f t="shared" si="50"/>
        <v>0</v>
      </c>
      <c r="BJ40" s="136">
        <f t="shared" si="50"/>
        <v>0</v>
      </c>
      <c r="BK40" s="124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</row>
    <row r="41" spans="1:130" s="115" customFormat="1" ht="42" x14ac:dyDescent="0.45">
      <c r="A41" s="125">
        <v>27</v>
      </c>
      <c r="B41" s="296" t="s">
        <v>425</v>
      </c>
      <c r="C41" s="294" t="s">
        <v>427</v>
      </c>
      <c r="D41" s="255">
        <f t="shared" ref="D41:E41" si="51">+P41+AK41+BF41</f>
        <v>79</v>
      </c>
      <c r="E41" s="255">
        <f t="shared" si="51"/>
        <v>81</v>
      </c>
      <c r="F41" s="255">
        <f t="shared" ref="F41" si="52">SUM(D41:E41)</f>
        <v>160</v>
      </c>
      <c r="G41" s="25">
        <v>30</v>
      </c>
      <c r="H41" s="25">
        <v>31</v>
      </c>
      <c r="I41" s="26">
        <f>SUM(G41:H41)</f>
        <v>61</v>
      </c>
      <c r="J41" s="25">
        <v>25</v>
      </c>
      <c r="K41" s="25">
        <v>24</v>
      </c>
      <c r="L41" s="26">
        <f t="shared" ref="L41" si="53">SUM(J41:K41)</f>
        <v>49</v>
      </c>
      <c r="M41" s="25">
        <v>24</v>
      </c>
      <c r="N41" s="30">
        <v>26</v>
      </c>
      <c r="O41" s="26">
        <f>SUM(M41:N41)</f>
        <v>50</v>
      </c>
      <c r="P41" s="29">
        <f t="shared" si="1"/>
        <v>79</v>
      </c>
      <c r="Q41" s="29">
        <f t="shared" si="2"/>
        <v>81</v>
      </c>
      <c r="R41" s="26">
        <f t="shared" si="3"/>
        <v>160</v>
      </c>
      <c r="S41" s="25">
        <v>0</v>
      </c>
      <c r="T41" s="25">
        <v>0</v>
      </c>
      <c r="U41" s="26">
        <f>SUM(S41:T41)</f>
        <v>0</v>
      </c>
      <c r="V41" s="25">
        <v>0</v>
      </c>
      <c r="W41" s="25">
        <v>0</v>
      </c>
      <c r="X41" s="26">
        <f>SUM(V41:W41)</f>
        <v>0</v>
      </c>
      <c r="Y41" s="25">
        <v>0</v>
      </c>
      <c r="Z41" s="25">
        <v>0</v>
      </c>
      <c r="AA41" s="26">
        <f>SUM(Y41:Z41)</f>
        <v>0</v>
      </c>
      <c r="AB41" s="25">
        <v>0</v>
      </c>
      <c r="AC41" s="25">
        <v>0</v>
      </c>
      <c r="AD41" s="26">
        <f>SUM(AB41:AC41)</f>
        <v>0</v>
      </c>
      <c r="AE41" s="25">
        <v>0</v>
      </c>
      <c r="AF41" s="25">
        <v>0</v>
      </c>
      <c r="AG41" s="26">
        <f>SUM(AE41:AF41)</f>
        <v>0</v>
      </c>
      <c r="AH41" s="25">
        <v>0</v>
      </c>
      <c r="AI41" s="25">
        <v>0</v>
      </c>
      <c r="AJ41" s="26">
        <f>SUM(AH41:AI41)</f>
        <v>0</v>
      </c>
      <c r="AK41" s="26">
        <f>+S41+V41+Y41+AB41+AE41+AH41</f>
        <v>0</v>
      </c>
      <c r="AL41" s="26">
        <f>+T41+W41+Z41+AC41+AF41+AI41</f>
        <v>0</v>
      </c>
      <c r="AM41" s="26">
        <f>SUM(AK41:AL41)</f>
        <v>0</v>
      </c>
      <c r="AN41" s="194">
        <v>0</v>
      </c>
      <c r="AO41" s="194">
        <v>0</v>
      </c>
      <c r="AP41" s="192">
        <f t="shared" ref="AP41" si="54">SUM(AN41:AO41)</f>
        <v>0</v>
      </c>
      <c r="AQ41" s="194">
        <v>0</v>
      </c>
      <c r="AR41" s="194">
        <v>0</v>
      </c>
      <c r="AS41" s="192">
        <f>SUM(AQ41:AR41)</f>
        <v>0</v>
      </c>
      <c r="AT41" s="194">
        <v>0</v>
      </c>
      <c r="AU41" s="194">
        <v>0</v>
      </c>
      <c r="AV41" s="192">
        <f>SUM(AT41:AU41)</f>
        <v>0</v>
      </c>
      <c r="AW41" s="194">
        <v>0</v>
      </c>
      <c r="AX41" s="194">
        <v>0</v>
      </c>
      <c r="AY41" s="192">
        <f>SUM(AW41:AX41)</f>
        <v>0</v>
      </c>
      <c r="AZ41" s="194">
        <v>0</v>
      </c>
      <c r="BA41" s="194">
        <v>0</v>
      </c>
      <c r="BB41" s="192">
        <f>SUM(AZ41:BA41)</f>
        <v>0</v>
      </c>
      <c r="BC41" s="194">
        <v>0</v>
      </c>
      <c r="BD41" s="194">
        <v>0</v>
      </c>
      <c r="BE41" s="192">
        <f>SUM(BC41:BD41)</f>
        <v>0</v>
      </c>
      <c r="BF41" s="192">
        <f t="shared" ref="BF41:BG41" si="55">+AN41+AQ41+AT41+AW41+AZ41+BC41</f>
        <v>0</v>
      </c>
      <c r="BG41" s="192">
        <f t="shared" si="55"/>
        <v>0</v>
      </c>
      <c r="BH41" s="192">
        <f>SUM(BF41:BG41)</f>
        <v>0</v>
      </c>
      <c r="BI41" s="30"/>
      <c r="BJ41" s="30" t="s">
        <v>667</v>
      </c>
      <c r="BK41" s="124"/>
    </row>
    <row r="42" spans="1:130" s="114" customFormat="1" x14ac:dyDescent="0.45">
      <c r="A42" s="148"/>
      <c r="B42" s="149" t="s">
        <v>6</v>
      </c>
      <c r="C42" s="178"/>
      <c r="D42" s="136">
        <f>D41</f>
        <v>79</v>
      </c>
      <c r="E42" s="136">
        <f t="shared" ref="E42:BH42" si="56">E41</f>
        <v>81</v>
      </c>
      <c r="F42" s="136">
        <f t="shared" si="56"/>
        <v>160</v>
      </c>
      <c r="G42" s="136">
        <f t="shared" si="56"/>
        <v>30</v>
      </c>
      <c r="H42" s="136">
        <f t="shared" si="56"/>
        <v>31</v>
      </c>
      <c r="I42" s="136">
        <f t="shared" si="56"/>
        <v>61</v>
      </c>
      <c r="J42" s="136">
        <f t="shared" si="56"/>
        <v>25</v>
      </c>
      <c r="K42" s="136">
        <f t="shared" si="56"/>
        <v>24</v>
      </c>
      <c r="L42" s="117">
        <f t="shared" si="7"/>
        <v>49</v>
      </c>
      <c r="M42" s="136">
        <f t="shared" si="56"/>
        <v>24</v>
      </c>
      <c r="N42" s="136">
        <f t="shared" si="56"/>
        <v>26</v>
      </c>
      <c r="O42" s="136">
        <f t="shared" si="56"/>
        <v>50</v>
      </c>
      <c r="P42" s="136">
        <f t="shared" si="1"/>
        <v>79</v>
      </c>
      <c r="Q42" s="136">
        <f t="shared" si="2"/>
        <v>81</v>
      </c>
      <c r="R42" s="117">
        <f t="shared" si="3"/>
        <v>160</v>
      </c>
      <c r="S42" s="136">
        <f t="shared" si="56"/>
        <v>0</v>
      </c>
      <c r="T42" s="136">
        <f t="shared" si="56"/>
        <v>0</v>
      </c>
      <c r="U42" s="136">
        <f t="shared" si="56"/>
        <v>0</v>
      </c>
      <c r="V42" s="136">
        <f t="shared" si="56"/>
        <v>0</v>
      </c>
      <c r="W42" s="136">
        <f t="shared" si="56"/>
        <v>0</v>
      </c>
      <c r="X42" s="136">
        <f t="shared" si="56"/>
        <v>0</v>
      </c>
      <c r="Y42" s="136">
        <f t="shared" si="56"/>
        <v>0</v>
      </c>
      <c r="Z42" s="136">
        <f t="shared" si="56"/>
        <v>0</v>
      </c>
      <c r="AA42" s="136">
        <f t="shared" si="56"/>
        <v>0</v>
      </c>
      <c r="AB42" s="136">
        <f t="shared" si="56"/>
        <v>0</v>
      </c>
      <c r="AC42" s="136">
        <f t="shared" si="56"/>
        <v>0</v>
      </c>
      <c r="AD42" s="136">
        <f t="shared" si="56"/>
        <v>0</v>
      </c>
      <c r="AE42" s="136">
        <f t="shared" si="56"/>
        <v>0</v>
      </c>
      <c r="AF42" s="136">
        <f t="shared" si="56"/>
        <v>0</v>
      </c>
      <c r="AG42" s="136">
        <f t="shared" si="56"/>
        <v>0</v>
      </c>
      <c r="AH42" s="136">
        <f t="shared" si="56"/>
        <v>0</v>
      </c>
      <c r="AI42" s="136">
        <f t="shared" si="56"/>
        <v>0</v>
      </c>
      <c r="AJ42" s="136">
        <f t="shared" si="56"/>
        <v>0</v>
      </c>
      <c r="AK42" s="136">
        <f t="shared" si="56"/>
        <v>0</v>
      </c>
      <c r="AL42" s="136">
        <f t="shared" si="56"/>
        <v>0</v>
      </c>
      <c r="AM42" s="136">
        <f t="shared" si="56"/>
        <v>0</v>
      </c>
      <c r="AN42" s="178">
        <f t="shared" si="56"/>
        <v>0</v>
      </c>
      <c r="AO42" s="178">
        <f t="shared" si="56"/>
        <v>0</v>
      </c>
      <c r="AP42" s="178">
        <f t="shared" si="56"/>
        <v>0</v>
      </c>
      <c r="AQ42" s="178">
        <f t="shared" si="56"/>
        <v>0</v>
      </c>
      <c r="AR42" s="178">
        <f t="shared" si="56"/>
        <v>0</v>
      </c>
      <c r="AS42" s="178">
        <f t="shared" si="56"/>
        <v>0</v>
      </c>
      <c r="AT42" s="178">
        <f t="shared" si="56"/>
        <v>0</v>
      </c>
      <c r="AU42" s="178">
        <f t="shared" si="56"/>
        <v>0</v>
      </c>
      <c r="AV42" s="178">
        <f t="shared" si="56"/>
        <v>0</v>
      </c>
      <c r="AW42" s="178">
        <f t="shared" si="56"/>
        <v>0</v>
      </c>
      <c r="AX42" s="178">
        <f t="shared" si="56"/>
        <v>0</v>
      </c>
      <c r="AY42" s="178">
        <f t="shared" si="56"/>
        <v>0</v>
      </c>
      <c r="AZ42" s="178">
        <f t="shared" si="56"/>
        <v>0</v>
      </c>
      <c r="BA42" s="178">
        <f t="shared" si="56"/>
        <v>0</v>
      </c>
      <c r="BB42" s="178">
        <f t="shared" si="56"/>
        <v>0</v>
      </c>
      <c r="BC42" s="178">
        <f t="shared" si="56"/>
        <v>0</v>
      </c>
      <c r="BD42" s="178">
        <f t="shared" si="56"/>
        <v>0</v>
      </c>
      <c r="BE42" s="178">
        <f t="shared" si="56"/>
        <v>0</v>
      </c>
      <c r="BF42" s="178">
        <f t="shared" si="56"/>
        <v>0</v>
      </c>
      <c r="BG42" s="178">
        <f t="shared" si="56"/>
        <v>0</v>
      </c>
      <c r="BH42" s="178">
        <f t="shared" si="56"/>
        <v>0</v>
      </c>
      <c r="BI42" s="150"/>
      <c r="BJ42" s="150"/>
      <c r="BK42" s="124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</row>
    <row r="43" spans="1:130" s="115" customFormat="1" ht="21.75" x14ac:dyDescent="0.5">
      <c r="A43" s="125">
        <v>28</v>
      </c>
      <c r="B43" s="283" t="s">
        <v>95</v>
      </c>
      <c r="C43" s="284" t="s">
        <v>363</v>
      </c>
      <c r="D43" s="285">
        <v>197</v>
      </c>
      <c r="E43" s="285">
        <v>168</v>
      </c>
      <c r="F43" s="285">
        <v>365</v>
      </c>
      <c r="G43" s="170">
        <v>0</v>
      </c>
      <c r="H43" s="170">
        <v>0</v>
      </c>
      <c r="I43" s="170">
        <v>0</v>
      </c>
      <c r="J43" s="170">
        <v>24</v>
      </c>
      <c r="K43" s="170">
        <v>25</v>
      </c>
      <c r="L43" s="170">
        <v>49</v>
      </c>
      <c r="M43" s="170">
        <v>36</v>
      </c>
      <c r="N43" s="170">
        <v>21</v>
      </c>
      <c r="O43" s="170">
        <v>57</v>
      </c>
      <c r="P43" s="170">
        <v>60</v>
      </c>
      <c r="Q43" s="170">
        <v>46</v>
      </c>
      <c r="R43" s="170">
        <v>106</v>
      </c>
      <c r="S43" s="170">
        <v>21</v>
      </c>
      <c r="T43" s="170">
        <v>22</v>
      </c>
      <c r="U43" s="170">
        <v>43</v>
      </c>
      <c r="V43" s="170">
        <v>35</v>
      </c>
      <c r="W43" s="170">
        <v>18</v>
      </c>
      <c r="X43" s="170">
        <v>53</v>
      </c>
      <c r="Y43" s="170">
        <v>16</v>
      </c>
      <c r="Z43" s="170">
        <v>21</v>
      </c>
      <c r="AA43" s="170">
        <v>37</v>
      </c>
      <c r="AB43" s="170">
        <v>28</v>
      </c>
      <c r="AC43" s="170">
        <v>16</v>
      </c>
      <c r="AD43" s="170">
        <v>44</v>
      </c>
      <c r="AE43" s="170">
        <v>17</v>
      </c>
      <c r="AF43" s="170">
        <v>23</v>
      </c>
      <c r="AG43" s="170">
        <v>40</v>
      </c>
      <c r="AH43" s="170">
        <v>20</v>
      </c>
      <c r="AI43" s="170">
        <v>22</v>
      </c>
      <c r="AJ43" s="170">
        <v>42</v>
      </c>
      <c r="AK43" s="170">
        <v>137</v>
      </c>
      <c r="AL43" s="170">
        <v>122</v>
      </c>
      <c r="AM43" s="170">
        <v>259</v>
      </c>
      <c r="AN43" s="180">
        <v>0</v>
      </c>
      <c r="AO43" s="180">
        <v>0</v>
      </c>
      <c r="AP43" s="180">
        <v>0</v>
      </c>
      <c r="AQ43" s="180">
        <v>0</v>
      </c>
      <c r="AR43" s="180">
        <v>0</v>
      </c>
      <c r="AS43" s="180">
        <v>0</v>
      </c>
      <c r="AT43" s="180">
        <v>0</v>
      </c>
      <c r="AU43" s="180">
        <v>0</v>
      </c>
      <c r="AV43" s="180">
        <v>0</v>
      </c>
      <c r="AW43" s="180">
        <v>0</v>
      </c>
      <c r="AX43" s="180">
        <v>0</v>
      </c>
      <c r="AY43" s="180">
        <v>0</v>
      </c>
      <c r="AZ43" s="180">
        <v>0</v>
      </c>
      <c r="BA43" s="180">
        <v>0</v>
      </c>
      <c r="BB43" s="180">
        <v>0</v>
      </c>
      <c r="BC43" s="180">
        <v>0</v>
      </c>
      <c r="BD43" s="180">
        <v>0</v>
      </c>
      <c r="BE43" s="180">
        <v>0</v>
      </c>
      <c r="BF43" s="180">
        <v>0</v>
      </c>
      <c r="BG43" s="180">
        <v>0</v>
      </c>
      <c r="BH43" s="180">
        <v>0</v>
      </c>
      <c r="BI43" s="30" t="s">
        <v>71</v>
      </c>
      <c r="BJ43" s="154" t="s">
        <v>603</v>
      </c>
      <c r="BK43" s="124"/>
    </row>
    <row r="44" spans="1:130" s="115" customFormat="1" ht="21.75" x14ac:dyDescent="0.5">
      <c r="A44" s="125">
        <v>29</v>
      </c>
      <c r="B44" s="283" t="s">
        <v>96</v>
      </c>
      <c r="C44" s="284" t="s">
        <v>363</v>
      </c>
      <c r="D44" s="285">
        <v>91</v>
      </c>
      <c r="E44" s="285">
        <v>80</v>
      </c>
      <c r="F44" s="285">
        <v>171</v>
      </c>
      <c r="G44" s="170">
        <v>0</v>
      </c>
      <c r="H44" s="170">
        <v>0</v>
      </c>
      <c r="I44" s="170">
        <v>0</v>
      </c>
      <c r="J44" s="170">
        <v>13</v>
      </c>
      <c r="K44" s="170">
        <v>10</v>
      </c>
      <c r="L44" s="170">
        <v>23</v>
      </c>
      <c r="M44" s="170">
        <v>10</v>
      </c>
      <c r="N44" s="170">
        <v>12</v>
      </c>
      <c r="O44" s="170">
        <v>22</v>
      </c>
      <c r="P44" s="170">
        <v>23</v>
      </c>
      <c r="Q44" s="170">
        <v>22</v>
      </c>
      <c r="R44" s="170">
        <v>45</v>
      </c>
      <c r="S44" s="170">
        <v>13</v>
      </c>
      <c r="T44" s="170">
        <v>11</v>
      </c>
      <c r="U44" s="170">
        <v>24</v>
      </c>
      <c r="V44" s="170">
        <v>11</v>
      </c>
      <c r="W44" s="170">
        <v>6</v>
      </c>
      <c r="X44" s="170">
        <v>17</v>
      </c>
      <c r="Y44" s="170">
        <v>11</v>
      </c>
      <c r="Z44" s="170">
        <v>17</v>
      </c>
      <c r="AA44" s="170">
        <v>28</v>
      </c>
      <c r="AB44" s="170">
        <v>13</v>
      </c>
      <c r="AC44" s="170">
        <v>9</v>
      </c>
      <c r="AD44" s="170">
        <v>22</v>
      </c>
      <c r="AE44" s="170">
        <v>8</v>
      </c>
      <c r="AF44" s="170">
        <v>10</v>
      </c>
      <c r="AG44" s="170">
        <v>18</v>
      </c>
      <c r="AH44" s="170">
        <v>12</v>
      </c>
      <c r="AI44" s="170">
        <v>5</v>
      </c>
      <c r="AJ44" s="170">
        <v>17</v>
      </c>
      <c r="AK44" s="170">
        <v>68</v>
      </c>
      <c r="AL44" s="170">
        <v>58</v>
      </c>
      <c r="AM44" s="170">
        <v>126</v>
      </c>
      <c r="AN44" s="180">
        <v>0</v>
      </c>
      <c r="AO44" s="180">
        <v>0</v>
      </c>
      <c r="AP44" s="180">
        <v>0</v>
      </c>
      <c r="AQ44" s="180">
        <v>0</v>
      </c>
      <c r="AR44" s="180">
        <v>0</v>
      </c>
      <c r="AS44" s="180">
        <v>0</v>
      </c>
      <c r="AT44" s="180">
        <v>0</v>
      </c>
      <c r="AU44" s="180">
        <v>0</v>
      </c>
      <c r="AV44" s="180">
        <v>0</v>
      </c>
      <c r="AW44" s="180">
        <v>0</v>
      </c>
      <c r="AX44" s="180">
        <v>0</v>
      </c>
      <c r="AY44" s="180">
        <v>0</v>
      </c>
      <c r="AZ44" s="180">
        <v>0</v>
      </c>
      <c r="BA44" s="180">
        <v>0</v>
      </c>
      <c r="BB44" s="180">
        <v>0</v>
      </c>
      <c r="BC44" s="180">
        <v>0</v>
      </c>
      <c r="BD44" s="180">
        <v>0</v>
      </c>
      <c r="BE44" s="180">
        <v>0</v>
      </c>
      <c r="BF44" s="180">
        <v>0</v>
      </c>
      <c r="BG44" s="180">
        <v>0</v>
      </c>
      <c r="BH44" s="180">
        <v>0</v>
      </c>
      <c r="BI44" s="30" t="s">
        <v>71</v>
      </c>
      <c r="BJ44" s="154" t="s">
        <v>604</v>
      </c>
      <c r="BK44" s="124"/>
    </row>
    <row r="45" spans="1:130" s="115" customFormat="1" x14ac:dyDescent="0.45">
      <c r="A45" s="125">
        <v>30</v>
      </c>
      <c r="B45" s="290" t="s">
        <v>320</v>
      </c>
      <c r="C45" s="284" t="s">
        <v>363</v>
      </c>
      <c r="D45" s="291">
        <f t="shared" si="5"/>
        <v>1015</v>
      </c>
      <c r="E45" s="291">
        <f t="shared" si="5"/>
        <v>1119</v>
      </c>
      <c r="F45" s="285">
        <f t="shared" si="27"/>
        <v>2134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f t="shared" si="7"/>
        <v>0</v>
      </c>
      <c r="M45" s="26">
        <v>0</v>
      </c>
      <c r="N45" s="26">
        <v>0</v>
      </c>
      <c r="O45" s="26">
        <v>0</v>
      </c>
      <c r="P45" s="29">
        <f t="shared" si="1"/>
        <v>0</v>
      </c>
      <c r="Q45" s="29">
        <f t="shared" si="2"/>
        <v>0</v>
      </c>
      <c r="R45" s="26">
        <f t="shared" si="3"/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199">
        <v>226</v>
      </c>
      <c r="AO45" s="199">
        <v>251</v>
      </c>
      <c r="AP45" s="192">
        <v>477</v>
      </c>
      <c r="AQ45" s="199">
        <v>227</v>
      </c>
      <c r="AR45" s="199">
        <v>230</v>
      </c>
      <c r="AS45" s="192">
        <v>457</v>
      </c>
      <c r="AT45" s="199">
        <v>176</v>
      </c>
      <c r="AU45" s="199">
        <v>166</v>
      </c>
      <c r="AV45" s="192">
        <v>342</v>
      </c>
      <c r="AW45" s="199">
        <v>144</v>
      </c>
      <c r="AX45" s="199">
        <v>163</v>
      </c>
      <c r="AY45" s="192">
        <v>307</v>
      </c>
      <c r="AZ45" s="199">
        <v>125</v>
      </c>
      <c r="BA45" s="199">
        <v>155</v>
      </c>
      <c r="BB45" s="192">
        <v>280</v>
      </c>
      <c r="BC45" s="199">
        <v>117</v>
      </c>
      <c r="BD45" s="199">
        <v>154</v>
      </c>
      <c r="BE45" s="192">
        <v>271</v>
      </c>
      <c r="BF45" s="195">
        <v>1015</v>
      </c>
      <c r="BG45" s="195">
        <v>1119</v>
      </c>
      <c r="BH45" s="226">
        <v>2134</v>
      </c>
      <c r="BI45" s="30" t="s">
        <v>71</v>
      </c>
      <c r="BJ45" s="30" t="s">
        <v>603</v>
      </c>
      <c r="BK45" s="124"/>
    </row>
    <row r="46" spans="1:130" s="114" customFormat="1" x14ac:dyDescent="0.45">
      <c r="A46" s="148"/>
      <c r="B46" s="149" t="s">
        <v>6</v>
      </c>
      <c r="C46" s="178"/>
      <c r="D46" s="178">
        <f>SUM(D43:D45)</f>
        <v>1303</v>
      </c>
      <c r="E46" s="178">
        <f t="shared" ref="E46:L46" si="57">SUM(E43:E45)</f>
        <v>1367</v>
      </c>
      <c r="F46" s="136">
        <f t="shared" si="57"/>
        <v>2670</v>
      </c>
      <c r="G46" s="136">
        <f t="shared" si="57"/>
        <v>0</v>
      </c>
      <c r="H46" s="136">
        <f t="shared" si="57"/>
        <v>0</v>
      </c>
      <c r="I46" s="136">
        <f t="shared" si="57"/>
        <v>0</v>
      </c>
      <c r="J46" s="136">
        <f t="shared" si="57"/>
        <v>37</v>
      </c>
      <c r="K46" s="136">
        <f t="shared" si="57"/>
        <v>35</v>
      </c>
      <c r="L46" s="136">
        <f t="shared" si="57"/>
        <v>72</v>
      </c>
      <c r="M46" s="136">
        <f t="shared" ref="M46:BH46" si="58">SUM(M43:M45)</f>
        <v>46</v>
      </c>
      <c r="N46" s="136">
        <f t="shared" si="58"/>
        <v>33</v>
      </c>
      <c r="O46" s="136">
        <f t="shared" si="58"/>
        <v>79</v>
      </c>
      <c r="P46" s="136">
        <f t="shared" si="1"/>
        <v>83</v>
      </c>
      <c r="Q46" s="136">
        <f t="shared" si="2"/>
        <v>68</v>
      </c>
      <c r="R46" s="117">
        <f t="shared" si="3"/>
        <v>151</v>
      </c>
      <c r="S46" s="136">
        <f t="shared" si="58"/>
        <v>34</v>
      </c>
      <c r="T46" s="136">
        <f t="shared" si="58"/>
        <v>33</v>
      </c>
      <c r="U46" s="136">
        <f t="shared" si="58"/>
        <v>67</v>
      </c>
      <c r="V46" s="136">
        <f t="shared" si="58"/>
        <v>46</v>
      </c>
      <c r="W46" s="136">
        <f t="shared" si="58"/>
        <v>24</v>
      </c>
      <c r="X46" s="136">
        <f t="shared" si="58"/>
        <v>70</v>
      </c>
      <c r="Y46" s="136">
        <f t="shared" si="58"/>
        <v>27</v>
      </c>
      <c r="Z46" s="136">
        <f t="shared" si="58"/>
        <v>38</v>
      </c>
      <c r="AA46" s="136">
        <f t="shared" si="58"/>
        <v>65</v>
      </c>
      <c r="AB46" s="136">
        <f t="shared" si="58"/>
        <v>41</v>
      </c>
      <c r="AC46" s="136">
        <f t="shared" si="58"/>
        <v>25</v>
      </c>
      <c r="AD46" s="136">
        <f t="shared" si="58"/>
        <v>66</v>
      </c>
      <c r="AE46" s="136">
        <f t="shared" si="58"/>
        <v>25</v>
      </c>
      <c r="AF46" s="136">
        <f t="shared" si="58"/>
        <v>33</v>
      </c>
      <c r="AG46" s="136">
        <f t="shared" si="58"/>
        <v>58</v>
      </c>
      <c r="AH46" s="136">
        <f t="shared" si="58"/>
        <v>32</v>
      </c>
      <c r="AI46" s="136">
        <f t="shared" si="58"/>
        <v>27</v>
      </c>
      <c r="AJ46" s="136">
        <f t="shared" si="58"/>
        <v>59</v>
      </c>
      <c r="AK46" s="136">
        <f t="shared" si="58"/>
        <v>205</v>
      </c>
      <c r="AL46" s="136">
        <f t="shared" si="58"/>
        <v>180</v>
      </c>
      <c r="AM46" s="136">
        <f t="shared" si="58"/>
        <v>385</v>
      </c>
      <c r="AN46" s="178">
        <f t="shared" si="58"/>
        <v>226</v>
      </c>
      <c r="AO46" s="178">
        <f t="shared" si="58"/>
        <v>251</v>
      </c>
      <c r="AP46" s="178">
        <f t="shared" si="58"/>
        <v>477</v>
      </c>
      <c r="AQ46" s="178">
        <f t="shared" si="58"/>
        <v>227</v>
      </c>
      <c r="AR46" s="178">
        <f t="shared" si="58"/>
        <v>230</v>
      </c>
      <c r="AS46" s="178">
        <f t="shared" si="58"/>
        <v>457</v>
      </c>
      <c r="AT46" s="178">
        <f t="shared" si="58"/>
        <v>176</v>
      </c>
      <c r="AU46" s="178">
        <f t="shared" si="58"/>
        <v>166</v>
      </c>
      <c r="AV46" s="178">
        <f t="shared" si="58"/>
        <v>342</v>
      </c>
      <c r="AW46" s="178">
        <f t="shared" si="58"/>
        <v>144</v>
      </c>
      <c r="AX46" s="178">
        <f t="shared" si="58"/>
        <v>163</v>
      </c>
      <c r="AY46" s="178">
        <f t="shared" si="58"/>
        <v>307</v>
      </c>
      <c r="AZ46" s="178">
        <f t="shared" si="58"/>
        <v>125</v>
      </c>
      <c r="BA46" s="178">
        <f t="shared" si="58"/>
        <v>155</v>
      </c>
      <c r="BB46" s="178">
        <f t="shared" si="58"/>
        <v>280</v>
      </c>
      <c r="BC46" s="178">
        <f t="shared" si="58"/>
        <v>117</v>
      </c>
      <c r="BD46" s="178">
        <f t="shared" si="58"/>
        <v>154</v>
      </c>
      <c r="BE46" s="178">
        <f t="shared" si="58"/>
        <v>271</v>
      </c>
      <c r="BF46" s="178">
        <f t="shared" si="58"/>
        <v>1015</v>
      </c>
      <c r="BG46" s="178">
        <f t="shared" si="58"/>
        <v>1119</v>
      </c>
      <c r="BH46" s="178">
        <f t="shared" si="58"/>
        <v>2134</v>
      </c>
      <c r="BI46" s="150"/>
      <c r="BJ46" s="150"/>
      <c r="BK46" s="124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5"/>
      <c r="CY46" s="115"/>
      <c r="CZ46" s="115"/>
      <c r="DA46" s="115"/>
      <c r="DB46" s="115"/>
      <c r="DC46" s="115"/>
      <c r="DD46" s="115"/>
      <c r="DE46" s="115"/>
      <c r="DF46" s="115"/>
      <c r="DG46" s="115"/>
      <c r="DH46" s="115"/>
      <c r="DI46" s="115"/>
      <c r="DJ46" s="115"/>
      <c r="DK46" s="115"/>
      <c r="DL46" s="115"/>
      <c r="DM46" s="115"/>
      <c r="DN46" s="115"/>
      <c r="DO46" s="115"/>
      <c r="DP46" s="115"/>
      <c r="DQ46" s="115"/>
      <c r="DR46" s="115"/>
      <c r="DS46" s="115"/>
      <c r="DT46" s="115"/>
      <c r="DU46" s="115"/>
      <c r="DV46" s="115"/>
      <c r="DW46" s="115"/>
      <c r="DX46" s="115"/>
      <c r="DY46" s="115"/>
      <c r="DZ46" s="115"/>
    </row>
    <row r="47" spans="1:130" s="115" customFormat="1" ht="21.75" x14ac:dyDescent="0.5">
      <c r="A47" s="126">
        <v>31</v>
      </c>
      <c r="B47" s="289" t="s">
        <v>97</v>
      </c>
      <c r="C47" s="284" t="s">
        <v>586</v>
      </c>
      <c r="D47" s="285">
        <v>399</v>
      </c>
      <c r="E47" s="285">
        <v>394</v>
      </c>
      <c r="F47" s="285">
        <v>793</v>
      </c>
      <c r="G47" s="170">
        <v>15</v>
      </c>
      <c r="H47" s="170">
        <v>15</v>
      </c>
      <c r="I47" s="170">
        <v>30</v>
      </c>
      <c r="J47" s="170">
        <v>39</v>
      </c>
      <c r="K47" s="170">
        <v>29</v>
      </c>
      <c r="L47" s="170">
        <v>68</v>
      </c>
      <c r="M47" s="170">
        <v>47</v>
      </c>
      <c r="N47" s="170">
        <v>47</v>
      </c>
      <c r="O47" s="170">
        <v>94</v>
      </c>
      <c r="P47" s="170">
        <v>101</v>
      </c>
      <c r="Q47" s="170">
        <v>91</v>
      </c>
      <c r="R47" s="170">
        <v>192</v>
      </c>
      <c r="S47" s="170">
        <v>47</v>
      </c>
      <c r="T47" s="170">
        <v>42</v>
      </c>
      <c r="U47" s="170">
        <v>89</v>
      </c>
      <c r="V47" s="170">
        <v>50</v>
      </c>
      <c r="W47" s="170">
        <v>44</v>
      </c>
      <c r="X47" s="170">
        <v>94</v>
      </c>
      <c r="Y47" s="170">
        <v>48</v>
      </c>
      <c r="Z47" s="170">
        <v>43</v>
      </c>
      <c r="AA47" s="170">
        <v>91</v>
      </c>
      <c r="AB47" s="170">
        <v>48</v>
      </c>
      <c r="AC47" s="170">
        <v>52</v>
      </c>
      <c r="AD47" s="170">
        <v>100</v>
      </c>
      <c r="AE47" s="170">
        <v>52</v>
      </c>
      <c r="AF47" s="170">
        <v>61</v>
      </c>
      <c r="AG47" s="170">
        <v>113</v>
      </c>
      <c r="AH47" s="170">
        <v>53</v>
      </c>
      <c r="AI47" s="170">
        <v>61</v>
      </c>
      <c r="AJ47" s="170">
        <v>114</v>
      </c>
      <c r="AK47" s="170">
        <v>298</v>
      </c>
      <c r="AL47" s="170">
        <v>303</v>
      </c>
      <c r="AM47" s="170">
        <v>601</v>
      </c>
      <c r="AN47" s="180">
        <v>0</v>
      </c>
      <c r="AO47" s="180">
        <v>0</v>
      </c>
      <c r="AP47" s="180">
        <v>0</v>
      </c>
      <c r="AQ47" s="180">
        <v>0</v>
      </c>
      <c r="AR47" s="180">
        <v>0</v>
      </c>
      <c r="AS47" s="180">
        <v>0</v>
      </c>
      <c r="AT47" s="180">
        <v>0</v>
      </c>
      <c r="AU47" s="180">
        <v>0</v>
      </c>
      <c r="AV47" s="180">
        <v>0</v>
      </c>
      <c r="AW47" s="180">
        <v>0</v>
      </c>
      <c r="AX47" s="180">
        <v>0</v>
      </c>
      <c r="AY47" s="180">
        <v>0</v>
      </c>
      <c r="AZ47" s="180">
        <v>0</v>
      </c>
      <c r="BA47" s="180">
        <v>0</v>
      </c>
      <c r="BB47" s="180">
        <v>0</v>
      </c>
      <c r="BC47" s="180">
        <v>0</v>
      </c>
      <c r="BD47" s="180">
        <v>0</v>
      </c>
      <c r="BE47" s="180">
        <v>0</v>
      </c>
      <c r="BF47" s="180">
        <v>0</v>
      </c>
      <c r="BG47" s="180">
        <v>0</v>
      </c>
      <c r="BH47" s="180">
        <v>0</v>
      </c>
      <c r="BI47" s="30" t="s">
        <v>71</v>
      </c>
      <c r="BJ47" s="154" t="s">
        <v>602</v>
      </c>
      <c r="BK47" s="124"/>
    </row>
    <row r="48" spans="1:130" s="115" customFormat="1" ht="21.75" x14ac:dyDescent="0.5">
      <c r="A48" s="125">
        <v>32</v>
      </c>
      <c r="B48" s="283" t="s">
        <v>98</v>
      </c>
      <c r="C48" s="284" t="s">
        <v>586</v>
      </c>
      <c r="D48" s="285">
        <v>119</v>
      </c>
      <c r="E48" s="285">
        <v>86</v>
      </c>
      <c r="F48" s="285">
        <v>205</v>
      </c>
      <c r="G48" s="170">
        <v>0</v>
      </c>
      <c r="H48" s="170">
        <v>0</v>
      </c>
      <c r="I48" s="170">
        <v>0</v>
      </c>
      <c r="J48" s="170">
        <v>17</v>
      </c>
      <c r="K48" s="170">
        <v>12</v>
      </c>
      <c r="L48" s="170">
        <v>29</v>
      </c>
      <c r="M48" s="170">
        <v>17</v>
      </c>
      <c r="N48" s="170">
        <v>8</v>
      </c>
      <c r="O48" s="170">
        <v>25</v>
      </c>
      <c r="P48" s="170">
        <v>34</v>
      </c>
      <c r="Q48" s="170">
        <v>20</v>
      </c>
      <c r="R48" s="170">
        <v>54</v>
      </c>
      <c r="S48" s="170">
        <v>18</v>
      </c>
      <c r="T48" s="170">
        <v>14</v>
      </c>
      <c r="U48" s="170">
        <v>32</v>
      </c>
      <c r="V48" s="170">
        <v>15</v>
      </c>
      <c r="W48" s="170">
        <v>9</v>
      </c>
      <c r="X48" s="170">
        <v>24</v>
      </c>
      <c r="Y48" s="170">
        <v>19</v>
      </c>
      <c r="Z48" s="170">
        <v>11</v>
      </c>
      <c r="AA48" s="170">
        <v>30</v>
      </c>
      <c r="AB48" s="170">
        <v>9</v>
      </c>
      <c r="AC48" s="170">
        <v>8</v>
      </c>
      <c r="AD48" s="170">
        <v>17</v>
      </c>
      <c r="AE48" s="170">
        <v>16</v>
      </c>
      <c r="AF48" s="170">
        <v>7</v>
      </c>
      <c r="AG48" s="170">
        <v>23</v>
      </c>
      <c r="AH48" s="170">
        <v>8</v>
      </c>
      <c r="AI48" s="170">
        <v>17</v>
      </c>
      <c r="AJ48" s="170">
        <v>25</v>
      </c>
      <c r="AK48" s="170">
        <v>85</v>
      </c>
      <c r="AL48" s="170">
        <v>66</v>
      </c>
      <c r="AM48" s="170">
        <v>151</v>
      </c>
      <c r="AN48" s="180">
        <v>0</v>
      </c>
      <c r="AO48" s="180">
        <v>0</v>
      </c>
      <c r="AP48" s="180">
        <v>0</v>
      </c>
      <c r="AQ48" s="180">
        <v>0</v>
      </c>
      <c r="AR48" s="180">
        <v>0</v>
      </c>
      <c r="AS48" s="180">
        <v>0</v>
      </c>
      <c r="AT48" s="180">
        <v>0</v>
      </c>
      <c r="AU48" s="180">
        <v>0</v>
      </c>
      <c r="AV48" s="180">
        <v>0</v>
      </c>
      <c r="AW48" s="180">
        <v>0</v>
      </c>
      <c r="AX48" s="180">
        <v>0</v>
      </c>
      <c r="AY48" s="180">
        <v>0</v>
      </c>
      <c r="AZ48" s="180">
        <v>0</v>
      </c>
      <c r="BA48" s="180">
        <v>0</v>
      </c>
      <c r="BB48" s="180">
        <v>0</v>
      </c>
      <c r="BC48" s="180">
        <v>0</v>
      </c>
      <c r="BD48" s="180">
        <v>0</v>
      </c>
      <c r="BE48" s="180">
        <v>0</v>
      </c>
      <c r="BF48" s="180">
        <v>0</v>
      </c>
      <c r="BG48" s="180">
        <v>0</v>
      </c>
      <c r="BH48" s="180">
        <v>0</v>
      </c>
      <c r="BI48" s="30" t="s">
        <v>71</v>
      </c>
      <c r="BJ48" s="154" t="s">
        <v>602</v>
      </c>
      <c r="BK48" s="124"/>
    </row>
    <row r="49" spans="1:130" s="114" customFormat="1" x14ac:dyDescent="0.45">
      <c r="A49" s="148"/>
      <c r="B49" s="149" t="s">
        <v>6</v>
      </c>
      <c r="C49" s="178"/>
      <c r="D49" s="136">
        <f>SUM(D47:D48)</f>
        <v>518</v>
      </c>
      <c r="E49" s="136">
        <f t="shared" ref="E49:L49" si="59">SUM(E47:E48)</f>
        <v>480</v>
      </c>
      <c r="F49" s="136">
        <f t="shared" si="59"/>
        <v>998</v>
      </c>
      <c r="G49" s="136">
        <f t="shared" si="59"/>
        <v>15</v>
      </c>
      <c r="H49" s="136">
        <f t="shared" si="59"/>
        <v>15</v>
      </c>
      <c r="I49" s="136">
        <f t="shared" si="59"/>
        <v>30</v>
      </c>
      <c r="J49" s="136">
        <f t="shared" si="59"/>
        <v>56</v>
      </c>
      <c r="K49" s="136">
        <f t="shared" si="59"/>
        <v>41</v>
      </c>
      <c r="L49" s="136">
        <f t="shared" si="59"/>
        <v>97</v>
      </c>
      <c r="M49" s="136">
        <f t="shared" ref="M49:BH49" si="60">SUM(M47:M48)</f>
        <v>64</v>
      </c>
      <c r="N49" s="136">
        <f t="shared" si="60"/>
        <v>55</v>
      </c>
      <c r="O49" s="136">
        <f t="shared" si="60"/>
        <v>119</v>
      </c>
      <c r="P49" s="136">
        <f t="shared" si="1"/>
        <v>135</v>
      </c>
      <c r="Q49" s="136">
        <f t="shared" si="2"/>
        <v>111</v>
      </c>
      <c r="R49" s="117">
        <f t="shared" si="3"/>
        <v>246</v>
      </c>
      <c r="S49" s="136">
        <f t="shared" si="60"/>
        <v>65</v>
      </c>
      <c r="T49" s="136">
        <f t="shared" si="60"/>
        <v>56</v>
      </c>
      <c r="U49" s="136">
        <f t="shared" si="60"/>
        <v>121</v>
      </c>
      <c r="V49" s="136">
        <f t="shared" si="60"/>
        <v>65</v>
      </c>
      <c r="W49" s="136">
        <f t="shared" si="60"/>
        <v>53</v>
      </c>
      <c r="X49" s="136">
        <f t="shared" si="60"/>
        <v>118</v>
      </c>
      <c r="Y49" s="136">
        <f t="shared" si="60"/>
        <v>67</v>
      </c>
      <c r="Z49" s="136">
        <f t="shared" si="60"/>
        <v>54</v>
      </c>
      <c r="AA49" s="136">
        <f t="shared" si="60"/>
        <v>121</v>
      </c>
      <c r="AB49" s="136">
        <f t="shared" si="60"/>
        <v>57</v>
      </c>
      <c r="AC49" s="136">
        <f t="shared" si="60"/>
        <v>60</v>
      </c>
      <c r="AD49" s="136">
        <f t="shared" si="60"/>
        <v>117</v>
      </c>
      <c r="AE49" s="136">
        <f t="shared" si="60"/>
        <v>68</v>
      </c>
      <c r="AF49" s="136">
        <f t="shared" si="60"/>
        <v>68</v>
      </c>
      <c r="AG49" s="136">
        <f t="shared" si="60"/>
        <v>136</v>
      </c>
      <c r="AH49" s="136">
        <f t="shared" si="60"/>
        <v>61</v>
      </c>
      <c r="AI49" s="136">
        <f t="shared" si="60"/>
        <v>78</v>
      </c>
      <c r="AJ49" s="136">
        <f t="shared" si="60"/>
        <v>139</v>
      </c>
      <c r="AK49" s="136">
        <f t="shared" si="60"/>
        <v>383</v>
      </c>
      <c r="AL49" s="136">
        <f t="shared" si="60"/>
        <v>369</v>
      </c>
      <c r="AM49" s="136">
        <f t="shared" si="60"/>
        <v>752</v>
      </c>
      <c r="AN49" s="178">
        <f t="shared" si="60"/>
        <v>0</v>
      </c>
      <c r="AO49" s="178">
        <f t="shared" si="60"/>
        <v>0</v>
      </c>
      <c r="AP49" s="178">
        <f t="shared" si="60"/>
        <v>0</v>
      </c>
      <c r="AQ49" s="178">
        <f t="shared" si="60"/>
        <v>0</v>
      </c>
      <c r="AR49" s="178">
        <f t="shared" si="60"/>
        <v>0</v>
      </c>
      <c r="AS49" s="178">
        <f t="shared" si="60"/>
        <v>0</v>
      </c>
      <c r="AT49" s="178">
        <f t="shared" si="60"/>
        <v>0</v>
      </c>
      <c r="AU49" s="178">
        <f t="shared" si="60"/>
        <v>0</v>
      </c>
      <c r="AV49" s="178">
        <f t="shared" si="60"/>
        <v>0</v>
      </c>
      <c r="AW49" s="178">
        <f t="shared" si="60"/>
        <v>0</v>
      </c>
      <c r="AX49" s="178">
        <f t="shared" si="60"/>
        <v>0</v>
      </c>
      <c r="AY49" s="178">
        <f t="shared" si="60"/>
        <v>0</v>
      </c>
      <c r="AZ49" s="178">
        <f t="shared" si="60"/>
        <v>0</v>
      </c>
      <c r="BA49" s="178">
        <f t="shared" si="60"/>
        <v>0</v>
      </c>
      <c r="BB49" s="178">
        <f t="shared" si="60"/>
        <v>0</v>
      </c>
      <c r="BC49" s="178">
        <f t="shared" si="60"/>
        <v>0</v>
      </c>
      <c r="BD49" s="178">
        <f t="shared" si="60"/>
        <v>0</v>
      </c>
      <c r="BE49" s="178">
        <f t="shared" si="60"/>
        <v>0</v>
      </c>
      <c r="BF49" s="178">
        <f t="shared" si="60"/>
        <v>0</v>
      </c>
      <c r="BG49" s="178">
        <f t="shared" si="60"/>
        <v>0</v>
      </c>
      <c r="BH49" s="178">
        <f t="shared" si="60"/>
        <v>0</v>
      </c>
      <c r="BI49" s="150"/>
      <c r="BJ49" s="150"/>
      <c r="BK49" s="124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5"/>
      <c r="DB49" s="115"/>
      <c r="DC49" s="115"/>
      <c r="DD49" s="115"/>
      <c r="DE49" s="115"/>
      <c r="DF49" s="115"/>
      <c r="DG49" s="115"/>
      <c r="DH49" s="115"/>
      <c r="DI49" s="115"/>
      <c r="DJ49" s="115"/>
      <c r="DK49" s="115"/>
      <c r="DL49" s="115"/>
      <c r="DM49" s="115"/>
      <c r="DN49" s="115"/>
      <c r="DO49" s="115"/>
      <c r="DP49" s="115"/>
      <c r="DQ49" s="115"/>
      <c r="DR49" s="115"/>
      <c r="DS49" s="115"/>
      <c r="DT49" s="115"/>
      <c r="DU49" s="115"/>
      <c r="DV49" s="115"/>
      <c r="DW49" s="115"/>
      <c r="DX49" s="115"/>
      <c r="DY49" s="115"/>
      <c r="DZ49" s="115"/>
    </row>
    <row r="50" spans="1:130" s="115" customFormat="1" ht="21.75" x14ac:dyDescent="0.5">
      <c r="A50" s="125">
        <v>33</v>
      </c>
      <c r="B50" s="283" t="s">
        <v>99</v>
      </c>
      <c r="C50" s="284" t="s">
        <v>364</v>
      </c>
      <c r="D50" s="285">
        <v>101</v>
      </c>
      <c r="E50" s="285">
        <v>69</v>
      </c>
      <c r="F50" s="285">
        <v>170</v>
      </c>
      <c r="G50" s="170">
        <v>0</v>
      </c>
      <c r="H50" s="170">
        <v>0</v>
      </c>
      <c r="I50" s="170">
        <v>0</v>
      </c>
      <c r="J50" s="170">
        <v>8</v>
      </c>
      <c r="K50" s="170">
        <v>5</v>
      </c>
      <c r="L50" s="170">
        <v>13</v>
      </c>
      <c r="M50" s="170">
        <v>11</v>
      </c>
      <c r="N50" s="170">
        <v>5</v>
      </c>
      <c r="O50" s="170">
        <v>16</v>
      </c>
      <c r="P50" s="170">
        <v>19</v>
      </c>
      <c r="Q50" s="170">
        <v>10</v>
      </c>
      <c r="R50" s="170">
        <v>29</v>
      </c>
      <c r="S50" s="170">
        <v>8</v>
      </c>
      <c r="T50" s="170">
        <v>1</v>
      </c>
      <c r="U50" s="170">
        <v>9</v>
      </c>
      <c r="V50" s="170">
        <v>6</v>
      </c>
      <c r="W50" s="170">
        <v>3</v>
      </c>
      <c r="X50" s="170">
        <v>9</v>
      </c>
      <c r="Y50" s="170">
        <v>12</v>
      </c>
      <c r="Z50" s="170">
        <v>4</v>
      </c>
      <c r="AA50" s="170">
        <v>16</v>
      </c>
      <c r="AB50" s="170">
        <v>10</v>
      </c>
      <c r="AC50" s="170">
        <v>6</v>
      </c>
      <c r="AD50" s="170">
        <v>16</v>
      </c>
      <c r="AE50" s="170">
        <v>13</v>
      </c>
      <c r="AF50" s="170">
        <v>11</v>
      </c>
      <c r="AG50" s="170">
        <v>24</v>
      </c>
      <c r="AH50" s="170">
        <v>4</v>
      </c>
      <c r="AI50" s="170">
        <v>12</v>
      </c>
      <c r="AJ50" s="170">
        <v>16</v>
      </c>
      <c r="AK50" s="170">
        <v>53</v>
      </c>
      <c r="AL50" s="170">
        <v>37</v>
      </c>
      <c r="AM50" s="170">
        <v>90</v>
      </c>
      <c r="AN50" s="180">
        <v>9</v>
      </c>
      <c r="AO50" s="180">
        <v>7</v>
      </c>
      <c r="AP50" s="180">
        <v>16</v>
      </c>
      <c r="AQ50" s="180">
        <v>3</v>
      </c>
      <c r="AR50" s="180">
        <v>6</v>
      </c>
      <c r="AS50" s="180">
        <v>9</v>
      </c>
      <c r="AT50" s="180">
        <v>17</v>
      </c>
      <c r="AU50" s="180">
        <v>9</v>
      </c>
      <c r="AV50" s="180">
        <v>26</v>
      </c>
      <c r="AW50" s="180">
        <v>0</v>
      </c>
      <c r="AX50" s="180">
        <v>0</v>
      </c>
      <c r="AY50" s="180">
        <v>0</v>
      </c>
      <c r="AZ50" s="180">
        <v>0</v>
      </c>
      <c r="BA50" s="180">
        <v>0</v>
      </c>
      <c r="BB50" s="180">
        <v>0</v>
      </c>
      <c r="BC50" s="180">
        <v>0</v>
      </c>
      <c r="BD50" s="180">
        <v>0</v>
      </c>
      <c r="BE50" s="180">
        <v>0</v>
      </c>
      <c r="BF50" s="180">
        <v>29</v>
      </c>
      <c r="BG50" s="180">
        <v>22</v>
      </c>
      <c r="BH50" s="180">
        <v>51</v>
      </c>
      <c r="BI50" s="30" t="s">
        <v>71</v>
      </c>
      <c r="BJ50" s="154" t="s">
        <v>605</v>
      </c>
      <c r="BK50" s="124"/>
    </row>
    <row r="51" spans="1:130" s="115" customFormat="1" ht="21.75" x14ac:dyDescent="0.5">
      <c r="A51" s="125">
        <v>34</v>
      </c>
      <c r="B51" s="283" t="s">
        <v>100</v>
      </c>
      <c r="C51" s="284" t="s">
        <v>364</v>
      </c>
      <c r="D51" s="285">
        <v>56</v>
      </c>
      <c r="E51" s="285">
        <v>60</v>
      </c>
      <c r="F51" s="285">
        <v>116</v>
      </c>
      <c r="G51" s="170">
        <v>0</v>
      </c>
      <c r="H51" s="170">
        <v>0</v>
      </c>
      <c r="I51" s="170">
        <v>0</v>
      </c>
      <c r="J51" s="170">
        <v>9</v>
      </c>
      <c r="K51" s="170">
        <v>7</v>
      </c>
      <c r="L51" s="170">
        <v>16</v>
      </c>
      <c r="M51" s="170">
        <v>11</v>
      </c>
      <c r="N51" s="170">
        <v>13</v>
      </c>
      <c r="O51" s="170">
        <v>24</v>
      </c>
      <c r="P51" s="170">
        <v>20</v>
      </c>
      <c r="Q51" s="170">
        <v>20</v>
      </c>
      <c r="R51" s="170">
        <v>40</v>
      </c>
      <c r="S51" s="170">
        <v>9</v>
      </c>
      <c r="T51" s="170">
        <v>6</v>
      </c>
      <c r="U51" s="170">
        <v>15</v>
      </c>
      <c r="V51" s="170">
        <v>3</v>
      </c>
      <c r="W51" s="170">
        <v>9</v>
      </c>
      <c r="X51" s="170">
        <v>12</v>
      </c>
      <c r="Y51" s="170">
        <v>6</v>
      </c>
      <c r="Z51" s="170">
        <v>7</v>
      </c>
      <c r="AA51" s="170">
        <v>13</v>
      </c>
      <c r="AB51" s="170">
        <v>10</v>
      </c>
      <c r="AC51" s="170">
        <v>4</v>
      </c>
      <c r="AD51" s="170">
        <v>14</v>
      </c>
      <c r="AE51" s="170">
        <v>4</v>
      </c>
      <c r="AF51" s="170">
        <v>6</v>
      </c>
      <c r="AG51" s="170">
        <v>10</v>
      </c>
      <c r="AH51" s="170">
        <v>4</v>
      </c>
      <c r="AI51" s="170">
        <v>8</v>
      </c>
      <c r="AJ51" s="170">
        <v>12</v>
      </c>
      <c r="AK51" s="170">
        <v>36</v>
      </c>
      <c r="AL51" s="170">
        <v>40</v>
      </c>
      <c r="AM51" s="170">
        <v>76</v>
      </c>
      <c r="AN51" s="180">
        <v>0</v>
      </c>
      <c r="AO51" s="180">
        <v>0</v>
      </c>
      <c r="AP51" s="180">
        <v>0</v>
      </c>
      <c r="AQ51" s="180">
        <v>0</v>
      </c>
      <c r="AR51" s="180">
        <v>0</v>
      </c>
      <c r="AS51" s="180">
        <v>0</v>
      </c>
      <c r="AT51" s="180">
        <v>0</v>
      </c>
      <c r="AU51" s="180">
        <v>0</v>
      </c>
      <c r="AV51" s="180">
        <v>0</v>
      </c>
      <c r="AW51" s="180">
        <v>0</v>
      </c>
      <c r="AX51" s="180">
        <v>0</v>
      </c>
      <c r="AY51" s="180">
        <v>0</v>
      </c>
      <c r="AZ51" s="180">
        <v>0</v>
      </c>
      <c r="BA51" s="180">
        <v>0</v>
      </c>
      <c r="BB51" s="180">
        <v>0</v>
      </c>
      <c r="BC51" s="180">
        <v>0</v>
      </c>
      <c r="BD51" s="180">
        <v>0</v>
      </c>
      <c r="BE51" s="180">
        <v>0</v>
      </c>
      <c r="BF51" s="180">
        <v>0</v>
      </c>
      <c r="BG51" s="180">
        <v>0</v>
      </c>
      <c r="BH51" s="180">
        <v>0</v>
      </c>
      <c r="BI51" s="30" t="s">
        <v>71</v>
      </c>
      <c r="BJ51" s="154" t="s">
        <v>605</v>
      </c>
      <c r="BK51" s="124"/>
    </row>
    <row r="52" spans="1:130" s="115" customFormat="1" ht="21.75" x14ac:dyDescent="0.5">
      <c r="A52" s="125">
        <v>35</v>
      </c>
      <c r="B52" s="283" t="s">
        <v>101</v>
      </c>
      <c r="C52" s="284" t="s">
        <v>364</v>
      </c>
      <c r="D52" s="285">
        <v>86</v>
      </c>
      <c r="E52" s="285">
        <v>64</v>
      </c>
      <c r="F52" s="285">
        <v>150</v>
      </c>
      <c r="G52" s="170">
        <v>0</v>
      </c>
      <c r="H52" s="170">
        <v>0</v>
      </c>
      <c r="I52" s="170">
        <v>0</v>
      </c>
      <c r="J52" s="170">
        <v>9</v>
      </c>
      <c r="K52" s="170">
        <v>8</v>
      </c>
      <c r="L52" s="170">
        <v>17</v>
      </c>
      <c r="M52" s="170">
        <v>8</v>
      </c>
      <c r="N52" s="170">
        <v>8</v>
      </c>
      <c r="O52" s="170">
        <v>16</v>
      </c>
      <c r="P52" s="170">
        <v>17</v>
      </c>
      <c r="Q52" s="170">
        <v>16</v>
      </c>
      <c r="R52" s="170">
        <v>33</v>
      </c>
      <c r="S52" s="170">
        <v>9</v>
      </c>
      <c r="T52" s="170">
        <v>10</v>
      </c>
      <c r="U52" s="170">
        <v>19</v>
      </c>
      <c r="V52" s="170">
        <v>15</v>
      </c>
      <c r="W52" s="170">
        <v>12</v>
      </c>
      <c r="X52" s="170">
        <v>27</v>
      </c>
      <c r="Y52" s="170">
        <v>13</v>
      </c>
      <c r="Z52" s="170">
        <v>5</v>
      </c>
      <c r="AA52" s="170">
        <v>18</v>
      </c>
      <c r="AB52" s="170">
        <v>9</v>
      </c>
      <c r="AC52" s="170">
        <v>9</v>
      </c>
      <c r="AD52" s="170">
        <v>18</v>
      </c>
      <c r="AE52" s="170">
        <v>10</v>
      </c>
      <c r="AF52" s="170">
        <v>6</v>
      </c>
      <c r="AG52" s="170">
        <v>16</v>
      </c>
      <c r="AH52" s="170">
        <v>13</v>
      </c>
      <c r="AI52" s="170">
        <v>6</v>
      </c>
      <c r="AJ52" s="170">
        <v>19</v>
      </c>
      <c r="AK52" s="170">
        <v>69</v>
      </c>
      <c r="AL52" s="170">
        <v>48</v>
      </c>
      <c r="AM52" s="170">
        <v>117</v>
      </c>
      <c r="AN52" s="180">
        <v>0</v>
      </c>
      <c r="AO52" s="180">
        <v>0</v>
      </c>
      <c r="AP52" s="180">
        <v>0</v>
      </c>
      <c r="AQ52" s="180">
        <v>0</v>
      </c>
      <c r="AR52" s="180">
        <v>0</v>
      </c>
      <c r="AS52" s="180">
        <v>0</v>
      </c>
      <c r="AT52" s="180">
        <v>0</v>
      </c>
      <c r="AU52" s="180">
        <v>0</v>
      </c>
      <c r="AV52" s="180">
        <v>0</v>
      </c>
      <c r="AW52" s="180">
        <v>0</v>
      </c>
      <c r="AX52" s="180">
        <v>0</v>
      </c>
      <c r="AY52" s="180">
        <v>0</v>
      </c>
      <c r="AZ52" s="180">
        <v>0</v>
      </c>
      <c r="BA52" s="180">
        <v>0</v>
      </c>
      <c r="BB52" s="180">
        <v>0</v>
      </c>
      <c r="BC52" s="180">
        <v>0</v>
      </c>
      <c r="BD52" s="180">
        <v>0</v>
      </c>
      <c r="BE52" s="180">
        <v>0</v>
      </c>
      <c r="BF52" s="180">
        <v>0</v>
      </c>
      <c r="BG52" s="180">
        <v>0</v>
      </c>
      <c r="BH52" s="180">
        <v>0</v>
      </c>
      <c r="BI52" s="30" t="s">
        <v>71</v>
      </c>
      <c r="BJ52" s="154" t="s">
        <v>605</v>
      </c>
      <c r="BK52" s="124"/>
    </row>
    <row r="53" spans="1:130" s="114" customFormat="1" x14ac:dyDescent="0.45">
      <c r="A53" s="148"/>
      <c r="B53" s="149" t="s">
        <v>6</v>
      </c>
      <c r="C53" s="178"/>
      <c r="D53" s="136">
        <f>SUM(D50:D52)</f>
        <v>243</v>
      </c>
      <c r="E53" s="136">
        <f t="shared" ref="E53:BJ53" si="61">SUM(E50:E52)</f>
        <v>193</v>
      </c>
      <c r="F53" s="136">
        <f t="shared" si="61"/>
        <v>436</v>
      </c>
      <c r="G53" s="136">
        <f t="shared" si="61"/>
        <v>0</v>
      </c>
      <c r="H53" s="136">
        <f t="shared" si="61"/>
        <v>0</v>
      </c>
      <c r="I53" s="136">
        <f t="shared" si="61"/>
        <v>0</v>
      </c>
      <c r="J53" s="136">
        <f t="shared" si="61"/>
        <v>26</v>
      </c>
      <c r="K53" s="136">
        <f t="shared" si="61"/>
        <v>20</v>
      </c>
      <c r="L53" s="136">
        <f t="shared" si="61"/>
        <v>46</v>
      </c>
      <c r="M53" s="136">
        <f t="shared" si="61"/>
        <v>30</v>
      </c>
      <c r="N53" s="136">
        <f t="shared" si="61"/>
        <v>26</v>
      </c>
      <c r="O53" s="136">
        <f t="shared" si="61"/>
        <v>56</v>
      </c>
      <c r="P53" s="136">
        <f t="shared" si="61"/>
        <v>56</v>
      </c>
      <c r="Q53" s="136">
        <f t="shared" si="61"/>
        <v>46</v>
      </c>
      <c r="R53" s="136">
        <f t="shared" si="61"/>
        <v>102</v>
      </c>
      <c r="S53" s="136">
        <f t="shared" si="61"/>
        <v>26</v>
      </c>
      <c r="T53" s="136">
        <f t="shared" si="61"/>
        <v>17</v>
      </c>
      <c r="U53" s="136">
        <f t="shared" si="61"/>
        <v>43</v>
      </c>
      <c r="V53" s="136">
        <f t="shared" si="61"/>
        <v>24</v>
      </c>
      <c r="W53" s="136">
        <f t="shared" si="61"/>
        <v>24</v>
      </c>
      <c r="X53" s="136">
        <f t="shared" si="61"/>
        <v>48</v>
      </c>
      <c r="Y53" s="136">
        <f t="shared" si="61"/>
        <v>31</v>
      </c>
      <c r="Z53" s="136">
        <f t="shared" si="61"/>
        <v>16</v>
      </c>
      <c r="AA53" s="136">
        <f t="shared" si="61"/>
        <v>47</v>
      </c>
      <c r="AB53" s="136">
        <f t="shared" si="61"/>
        <v>29</v>
      </c>
      <c r="AC53" s="136">
        <f t="shared" si="61"/>
        <v>19</v>
      </c>
      <c r="AD53" s="136">
        <f t="shared" si="61"/>
        <v>48</v>
      </c>
      <c r="AE53" s="136">
        <f t="shared" si="61"/>
        <v>27</v>
      </c>
      <c r="AF53" s="136">
        <f t="shared" si="61"/>
        <v>23</v>
      </c>
      <c r="AG53" s="136">
        <f t="shared" si="61"/>
        <v>50</v>
      </c>
      <c r="AH53" s="136">
        <f t="shared" si="61"/>
        <v>21</v>
      </c>
      <c r="AI53" s="136">
        <f t="shared" si="61"/>
        <v>26</v>
      </c>
      <c r="AJ53" s="136">
        <f t="shared" si="61"/>
        <v>47</v>
      </c>
      <c r="AK53" s="136">
        <f t="shared" si="61"/>
        <v>158</v>
      </c>
      <c r="AL53" s="136">
        <f t="shared" si="61"/>
        <v>125</v>
      </c>
      <c r="AM53" s="136">
        <f t="shared" si="61"/>
        <v>283</v>
      </c>
      <c r="AN53" s="178">
        <f t="shared" si="61"/>
        <v>9</v>
      </c>
      <c r="AO53" s="178">
        <f t="shared" si="61"/>
        <v>7</v>
      </c>
      <c r="AP53" s="178">
        <f t="shared" si="61"/>
        <v>16</v>
      </c>
      <c r="AQ53" s="178">
        <f t="shared" si="61"/>
        <v>3</v>
      </c>
      <c r="AR53" s="178">
        <f t="shared" si="61"/>
        <v>6</v>
      </c>
      <c r="AS53" s="178">
        <f t="shared" si="61"/>
        <v>9</v>
      </c>
      <c r="AT53" s="178">
        <f t="shared" si="61"/>
        <v>17</v>
      </c>
      <c r="AU53" s="178">
        <f t="shared" si="61"/>
        <v>9</v>
      </c>
      <c r="AV53" s="178">
        <f t="shared" si="61"/>
        <v>26</v>
      </c>
      <c r="AW53" s="178">
        <f t="shared" si="61"/>
        <v>0</v>
      </c>
      <c r="AX53" s="178">
        <f t="shared" si="61"/>
        <v>0</v>
      </c>
      <c r="AY53" s="178">
        <f t="shared" si="61"/>
        <v>0</v>
      </c>
      <c r="AZ53" s="178">
        <f t="shared" si="61"/>
        <v>0</v>
      </c>
      <c r="BA53" s="178">
        <f t="shared" si="61"/>
        <v>0</v>
      </c>
      <c r="BB53" s="178">
        <f t="shared" si="61"/>
        <v>0</v>
      </c>
      <c r="BC53" s="178">
        <f t="shared" si="61"/>
        <v>0</v>
      </c>
      <c r="BD53" s="178">
        <f t="shared" si="61"/>
        <v>0</v>
      </c>
      <c r="BE53" s="178">
        <f t="shared" si="61"/>
        <v>0</v>
      </c>
      <c r="BF53" s="178">
        <f t="shared" si="61"/>
        <v>29</v>
      </c>
      <c r="BG53" s="178">
        <f t="shared" si="61"/>
        <v>22</v>
      </c>
      <c r="BH53" s="178">
        <f t="shared" si="61"/>
        <v>51</v>
      </c>
      <c r="BI53" s="136">
        <f t="shared" si="61"/>
        <v>0</v>
      </c>
      <c r="BJ53" s="136">
        <f t="shared" si="61"/>
        <v>0</v>
      </c>
      <c r="BK53" s="124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  <c r="DB53" s="115"/>
      <c r="DC53" s="115"/>
      <c r="DD53" s="115"/>
      <c r="DE53" s="115"/>
      <c r="DF53" s="115"/>
      <c r="DG53" s="115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</row>
    <row r="54" spans="1:130" s="115" customFormat="1" ht="21.75" x14ac:dyDescent="0.5">
      <c r="A54" s="125">
        <v>36</v>
      </c>
      <c r="B54" s="283" t="s">
        <v>103</v>
      </c>
      <c r="C54" s="284" t="s">
        <v>365</v>
      </c>
      <c r="D54" s="285">
        <v>79</v>
      </c>
      <c r="E54" s="285">
        <v>61</v>
      </c>
      <c r="F54" s="285">
        <v>140</v>
      </c>
      <c r="G54" s="170">
        <v>4</v>
      </c>
      <c r="H54" s="170">
        <v>4</v>
      </c>
      <c r="I54" s="170">
        <v>8</v>
      </c>
      <c r="J54" s="170">
        <v>4</v>
      </c>
      <c r="K54" s="170">
        <v>7</v>
      </c>
      <c r="L54" s="170">
        <v>11</v>
      </c>
      <c r="M54" s="170">
        <v>6</v>
      </c>
      <c r="N54" s="170">
        <v>5</v>
      </c>
      <c r="O54" s="170">
        <v>11</v>
      </c>
      <c r="P54" s="170">
        <v>14</v>
      </c>
      <c r="Q54" s="170">
        <v>16</v>
      </c>
      <c r="R54" s="170">
        <v>30</v>
      </c>
      <c r="S54" s="170">
        <v>11</v>
      </c>
      <c r="T54" s="170">
        <v>4</v>
      </c>
      <c r="U54" s="170">
        <v>15</v>
      </c>
      <c r="V54" s="170">
        <v>6</v>
      </c>
      <c r="W54" s="170">
        <v>3</v>
      </c>
      <c r="X54" s="170">
        <v>9</v>
      </c>
      <c r="Y54" s="170">
        <v>7</v>
      </c>
      <c r="Z54" s="170">
        <v>5</v>
      </c>
      <c r="AA54" s="170">
        <v>12</v>
      </c>
      <c r="AB54" s="170">
        <v>3</v>
      </c>
      <c r="AC54" s="170">
        <v>3</v>
      </c>
      <c r="AD54" s="170">
        <v>6</v>
      </c>
      <c r="AE54" s="170">
        <v>7</v>
      </c>
      <c r="AF54" s="170">
        <v>9</v>
      </c>
      <c r="AG54" s="170">
        <v>16</v>
      </c>
      <c r="AH54" s="170">
        <v>10</v>
      </c>
      <c r="AI54" s="170">
        <v>7</v>
      </c>
      <c r="AJ54" s="170">
        <v>17</v>
      </c>
      <c r="AK54" s="170">
        <v>44</v>
      </c>
      <c r="AL54" s="170">
        <v>31</v>
      </c>
      <c r="AM54" s="170">
        <v>75</v>
      </c>
      <c r="AN54" s="180">
        <v>9</v>
      </c>
      <c r="AO54" s="180">
        <v>5</v>
      </c>
      <c r="AP54" s="180">
        <v>14</v>
      </c>
      <c r="AQ54" s="180">
        <v>9</v>
      </c>
      <c r="AR54" s="180">
        <v>5</v>
      </c>
      <c r="AS54" s="180">
        <v>14</v>
      </c>
      <c r="AT54" s="180">
        <v>3</v>
      </c>
      <c r="AU54" s="180">
        <v>4</v>
      </c>
      <c r="AV54" s="180">
        <v>7</v>
      </c>
      <c r="AW54" s="180">
        <v>0</v>
      </c>
      <c r="AX54" s="180">
        <v>0</v>
      </c>
      <c r="AY54" s="180">
        <v>0</v>
      </c>
      <c r="AZ54" s="180">
        <v>0</v>
      </c>
      <c r="BA54" s="180">
        <v>0</v>
      </c>
      <c r="BB54" s="180">
        <v>0</v>
      </c>
      <c r="BC54" s="180">
        <v>0</v>
      </c>
      <c r="BD54" s="180">
        <v>0</v>
      </c>
      <c r="BE54" s="180">
        <v>0</v>
      </c>
      <c r="BF54" s="180">
        <v>21</v>
      </c>
      <c r="BG54" s="180">
        <v>14</v>
      </c>
      <c r="BH54" s="180">
        <v>35</v>
      </c>
      <c r="BI54" s="30" t="s">
        <v>71</v>
      </c>
      <c r="BJ54" s="154" t="s">
        <v>595</v>
      </c>
      <c r="BK54" s="124"/>
      <c r="BL54" s="124"/>
    </row>
    <row r="55" spans="1:130" s="115" customFormat="1" ht="21.75" x14ac:dyDescent="0.5">
      <c r="A55" s="125">
        <v>41</v>
      </c>
      <c r="B55" s="283" t="s">
        <v>102</v>
      </c>
      <c r="C55" s="284" t="s">
        <v>71</v>
      </c>
      <c r="D55" s="285">
        <v>110</v>
      </c>
      <c r="E55" s="285">
        <v>126</v>
      </c>
      <c r="F55" s="285">
        <v>236</v>
      </c>
      <c r="G55" s="170">
        <v>0</v>
      </c>
      <c r="H55" s="170">
        <v>0</v>
      </c>
      <c r="I55" s="170">
        <v>0</v>
      </c>
      <c r="J55" s="170">
        <v>15</v>
      </c>
      <c r="K55" s="170">
        <v>15</v>
      </c>
      <c r="L55" s="170">
        <v>30</v>
      </c>
      <c r="M55" s="170">
        <v>9</v>
      </c>
      <c r="N55" s="170">
        <v>16</v>
      </c>
      <c r="O55" s="170">
        <v>25</v>
      </c>
      <c r="P55" s="170">
        <v>24</v>
      </c>
      <c r="Q55" s="170">
        <v>31</v>
      </c>
      <c r="R55" s="170">
        <v>55</v>
      </c>
      <c r="S55" s="170">
        <v>10</v>
      </c>
      <c r="T55" s="170">
        <v>11</v>
      </c>
      <c r="U55" s="170">
        <v>21</v>
      </c>
      <c r="V55" s="170">
        <v>16</v>
      </c>
      <c r="W55" s="170">
        <v>16</v>
      </c>
      <c r="X55" s="170">
        <v>32</v>
      </c>
      <c r="Y55" s="170">
        <v>16</v>
      </c>
      <c r="Z55" s="170">
        <v>19</v>
      </c>
      <c r="AA55" s="170">
        <v>35</v>
      </c>
      <c r="AB55" s="170">
        <v>11</v>
      </c>
      <c r="AC55" s="170">
        <v>18</v>
      </c>
      <c r="AD55" s="170">
        <v>29</v>
      </c>
      <c r="AE55" s="170">
        <v>22</v>
      </c>
      <c r="AF55" s="170">
        <v>18</v>
      </c>
      <c r="AG55" s="170">
        <v>40</v>
      </c>
      <c r="AH55" s="170">
        <v>11</v>
      </c>
      <c r="AI55" s="170">
        <v>13</v>
      </c>
      <c r="AJ55" s="170">
        <v>24</v>
      </c>
      <c r="AK55" s="170">
        <v>86</v>
      </c>
      <c r="AL55" s="170">
        <v>95</v>
      </c>
      <c r="AM55" s="170">
        <v>181</v>
      </c>
      <c r="AN55" s="180">
        <v>0</v>
      </c>
      <c r="AO55" s="180">
        <v>0</v>
      </c>
      <c r="AP55" s="180">
        <v>0</v>
      </c>
      <c r="AQ55" s="180">
        <v>0</v>
      </c>
      <c r="AR55" s="180">
        <v>0</v>
      </c>
      <c r="AS55" s="180">
        <v>0</v>
      </c>
      <c r="AT55" s="180">
        <v>0</v>
      </c>
      <c r="AU55" s="180">
        <v>0</v>
      </c>
      <c r="AV55" s="180">
        <v>0</v>
      </c>
      <c r="AW55" s="180">
        <v>0</v>
      </c>
      <c r="AX55" s="180">
        <v>0</v>
      </c>
      <c r="AY55" s="180">
        <v>0</v>
      </c>
      <c r="AZ55" s="180">
        <v>0</v>
      </c>
      <c r="BA55" s="180">
        <v>0</v>
      </c>
      <c r="BB55" s="180">
        <v>0</v>
      </c>
      <c r="BC55" s="180">
        <v>0</v>
      </c>
      <c r="BD55" s="180">
        <v>0</v>
      </c>
      <c r="BE55" s="180">
        <v>0</v>
      </c>
      <c r="BF55" s="180">
        <v>0</v>
      </c>
      <c r="BG55" s="180">
        <v>0</v>
      </c>
      <c r="BH55" s="180">
        <v>0</v>
      </c>
      <c r="BI55" s="30" t="s">
        <v>71</v>
      </c>
      <c r="BJ55" s="154" t="s">
        <v>595</v>
      </c>
      <c r="BK55" s="124"/>
    </row>
    <row r="56" spans="1:130" s="114" customFormat="1" x14ac:dyDescent="0.45">
      <c r="A56" s="148"/>
      <c r="B56" s="149" t="s">
        <v>6</v>
      </c>
      <c r="C56" s="178"/>
      <c r="D56" s="136">
        <f>D54</f>
        <v>79</v>
      </c>
      <c r="E56" s="136">
        <f t="shared" ref="E56:BH56" si="62">E54</f>
        <v>61</v>
      </c>
      <c r="F56" s="136">
        <f t="shared" si="62"/>
        <v>140</v>
      </c>
      <c r="G56" s="136">
        <f t="shared" si="62"/>
        <v>4</v>
      </c>
      <c r="H56" s="136">
        <f t="shared" si="62"/>
        <v>4</v>
      </c>
      <c r="I56" s="136">
        <f t="shared" si="62"/>
        <v>8</v>
      </c>
      <c r="J56" s="136">
        <f t="shared" si="62"/>
        <v>4</v>
      </c>
      <c r="K56" s="136">
        <f t="shared" si="62"/>
        <v>7</v>
      </c>
      <c r="L56" s="117">
        <f t="shared" si="7"/>
        <v>11</v>
      </c>
      <c r="M56" s="136">
        <f t="shared" si="62"/>
        <v>6</v>
      </c>
      <c r="N56" s="136">
        <f t="shared" si="62"/>
        <v>5</v>
      </c>
      <c r="O56" s="136">
        <f t="shared" si="62"/>
        <v>11</v>
      </c>
      <c r="P56" s="136">
        <f t="shared" si="1"/>
        <v>14</v>
      </c>
      <c r="Q56" s="136">
        <f t="shared" si="2"/>
        <v>16</v>
      </c>
      <c r="R56" s="117">
        <f t="shared" si="3"/>
        <v>30</v>
      </c>
      <c r="S56" s="136">
        <f t="shared" si="62"/>
        <v>11</v>
      </c>
      <c r="T56" s="136">
        <f t="shared" si="62"/>
        <v>4</v>
      </c>
      <c r="U56" s="136">
        <f t="shared" si="62"/>
        <v>15</v>
      </c>
      <c r="V56" s="136">
        <f t="shared" si="62"/>
        <v>6</v>
      </c>
      <c r="W56" s="136">
        <f t="shared" si="62"/>
        <v>3</v>
      </c>
      <c r="X56" s="136">
        <f t="shared" si="62"/>
        <v>9</v>
      </c>
      <c r="Y56" s="136">
        <f t="shared" si="62"/>
        <v>7</v>
      </c>
      <c r="Z56" s="136">
        <f t="shared" si="62"/>
        <v>5</v>
      </c>
      <c r="AA56" s="136">
        <f t="shared" si="62"/>
        <v>12</v>
      </c>
      <c r="AB56" s="136">
        <f t="shared" si="62"/>
        <v>3</v>
      </c>
      <c r="AC56" s="136">
        <f t="shared" si="62"/>
        <v>3</v>
      </c>
      <c r="AD56" s="136">
        <f t="shared" si="62"/>
        <v>6</v>
      </c>
      <c r="AE56" s="136">
        <f t="shared" si="62"/>
        <v>7</v>
      </c>
      <c r="AF56" s="136">
        <f t="shared" si="62"/>
        <v>9</v>
      </c>
      <c r="AG56" s="136">
        <f t="shared" si="62"/>
        <v>16</v>
      </c>
      <c r="AH56" s="136">
        <f t="shared" si="62"/>
        <v>10</v>
      </c>
      <c r="AI56" s="136">
        <f t="shared" si="62"/>
        <v>7</v>
      </c>
      <c r="AJ56" s="136">
        <f t="shared" si="62"/>
        <v>17</v>
      </c>
      <c r="AK56" s="136">
        <f t="shared" si="62"/>
        <v>44</v>
      </c>
      <c r="AL56" s="136">
        <f t="shared" si="62"/>
        <v>31</v>
      </c>
      <c r="AM56" s="136">
        <f t="shared" si="62"/>
        <v>75</v>
      </c>
      <c r="AN56" s="178">
        <f t="shared" si="62"/>
        <v>9</v>
      </c>
      <c r="AO56" s="178">
        <f t="shared" si="62"/>
        <v>5</v>
      </c>
      <c r="AP56" s="178">
        <f t="shared" si="62"/>
        <v>14</v>
      </c>
      <c r="AQ56" s="178">
        <f t="shared" si="62"/>
        <v>9</v>
      </c>
      <c r="AR56" s="178">
        <f t="shared" si="62"/>
        <v>5</v>
      </c>
      <c r="AS56" s="178">
        <f t="shared" si="62"/>
        <v>14</v>
      </c>
      <c r="AT56" s="178">
        <f t="shared" si="62"/>
        <v>3</v>
      </c>
      <c r="AU56" s="178">
        <f t="shared" si="62"/>
        <v>4</v>
      </c>
      <c r="AV56" s="178">
        <f t="shared" si="62"/>
        <v>7</v>
      </c>
      <c r="AW56" s="178">
        <f t="shared" si="62"/>
        <v>0</v>
      </c>
      <c r="AX56" s="178">
        <f t="shared" si="62"/>
        <v>0</v>
      </c>
      <c r="AY56" s="178">
        <f t="shared" si="62"/>
        <v>0</v>
      </c>
      <c r="AZ56" s="178">
        <f t="shared" si="62"/>
        <v>0</v>
      </c>
      <c r="BA56" s="178">
        <f t="shared" si="62"/>
        <v>0</v>
      </c>
      <c r="BB56" s="178">
        <f t="shared" si="62"/>
        <v>0</v>
      </c>
      <c r="BC56" s="178">
        <f t="shared" si="62"/>
        <v>0</v>
      </c>
      <c r="BD56" s="178">
        <f t="shared" si="62"/>
        <v>0</v>
      </c>
      <c r="BE56" s="178">
        <f t="shared" si="62"/>
        <v>0</v>
      </c>
      <c r="BF56" s="178">
        <f t="shared" si="62"/>
        <v>21</v>
      </c>
      <c r="BG56" s="178">
        <f t="shared" si="62"/>
        <v>14</v>
      </c>
      <c r="BH56" s="178">
        <f t="shared" si="62"/>
        <v>35</v>
      </c>
      <c r="BI56" s="150"/>
      <c r="BJ56" s="150"/>
      <c r="BK56" s="124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</row>
    <row r="57" spans="1:130" s="115" customFormat="1" ht="21.75" x14ac:dyDescent="0.5">
      <c r="A57" s="125">
        <v>37</v>
      </c>
      <c r="B57" s="283" t="s">
        <v>105</v>
      </c>
      <c r="C57" s="284" t="s">
        <v>444</v>
      </c>
      <c r="D57" s="285">
        <f>+P57+AK57+BF57</f>
        <v>274</v>
      </c>
      <c r="E57" s="285">
        <f>+Q57+AL57+BG57</f>
        <v>261</v>
      </c>
      <c r="F57" s="285">
        <f t="shared" si="27"/>
        <v>535</v>
      </c>
      <c r="G57" s="170">
        <v>0</v>
      </c>
      <c r="H57" s="170">
        <v>0</v>
      </c>
      <c r="I57" s="170">
        <v>0</v>
      </c>
      <c r="J57" s="170">
        <v>21</v>
      </c>
      <c r="K57" s="170">
        <v>31</v>
      </c>
      <c r="L57" s="170">
        <v>52</v>
      </c>
      <c r="M57" s="170">
        <v>36</v>
      </c>
      <c r="N57" s="170">
        <v>31</v>
      </c>
      <c r="O57" s="170">
        <v>67</v>
      </c>
      <c r="P57" s="170">
        <f t="shared" ref="P57" si="63">SUM(M57+J57+G57)</f>
        <v>57</v>
      </c>
      <c r="Q57" s="170">
        <v>62</v>
      </c>
      <c r="R57" s="170">
        <v>119</v>
      </c>
      <c r="S57" s="170">
        <v>39</v>
      </c>
      <c r="T57" s="170">
        <v>33</v>
      </c>
      <c r="U57" s="170">
        <v>72</v>
      </c>
      <c r="V57" s="170">
        <v>34</v>
      </c>
      <c r="W57" s="170">
        <v>33</v>
      </c>
      <c r="X57" s="170">
        <v>67</v>
      </c>
      <c r="Y57" s="170">
        <v>41</v>
      </c>
      <c r="Z57" s="170">
        <v>33</v>
      </c>
      <c r="AA57" s="170">
        <v>74</v>
      </c>
      <c r="AB57" s="170">
        <v>45</v>
      </c>
      <c r="AC57" s="170">
        <v>34</v>
      </c>
      <c r="AD57" s="170">
        <v>79</v>
      </c>
      <c r="AE57" s="170">
        <v>35</v>
      </c>
      <c r="AF57" s="170">
        <v>35</v>
      </c>
      <c r="AG57" s="170">
        <v>70</v>
      </c>
      <c r="AH57" s="170">
        <v>23</v>
      </c>
      <c r="AI57" s="170">
        <v>31</v>
      </c>
      <c r="AJ57" s="170">
        <v>54</v>
      </c>
      <c r="AK57" s="170">
        <f t="shared" ref="AK57:AL57" si="64">SUM(AH57+AE57+AB57+Y57+V57+S57)</f>
        <v>217</v>
      </c>
      <c r="AL57" s="170">
        <f t="shared" si="64"/>
        <v>199</v>
      </c>
      <c r="AM57" s="170">
        <f t="shared" ref="AM57" si="65">SUM(AK57:AL57)</f>
        <v>416</v>
      </c>
      <c r="AN57" s="180">
        <v>0</v>
      </c>
      <c r="AO57" s="180">
        <v>0</v>
      </c>
      <c r="AP57" s="180">
        <v>0</v>
      </c>
      <c r="AQ57" s="180">
        <v>0</v>
      </c>
      <c r="AR57" s="180">
        <v>0</v>
      </c>
      <c r="AS57" s="180">
        <v>0</v>
      </c>
      <c r="AT57" s="180">
        <v>0</v>
      </c>
      <c r="AU57" s="180">
        <v>0</v>
      </c>
      <c r="AV57" s="180">
        <v>0</v>
      </c>
      <c r="AW57" s="180">
        <v>0</v>
      </c>
      <c r="AX57" s="180">
        <v>0</v>
      </c>
      <c r="AY57" s="180">
        <v>0</v>
      </c>
      <c r="AZ57" s="180">
        <v>0</v>
      </c>
      <c r="BA57" s="180">
        <v>0</v>
      </c>
      <c r="BB57" s="180">
        <v>0</v>
      </c>
      <c r="BC57" s="180">
        <v>0</v>
      </c>
      <c r="BD57" s="180">
        <v>0</v>
      </c>
      <c r="BE57" s="180">
        <v>0</v>
      </c>
      <c r="BF57" s="180">
        <f t="shared" ref="BF57:BG57" si="66">SUM(BC57+AZ57+AW57+AT57+AQ57+AN57)</f>
        <v>0</v>
      </c>
      <c r="BG57" s="180">
        <f t="shared" si="66"/>
        <v>0</v>
      </c>
      <c r="BH57" s="180">
        <f t="shared" ref="BH57" si="67">SUM(AP57+AS57+AV57+AY57+BB57+BE57)</f>
        <v>0</v>
      </c>
      <c r="BI57" s="30" t="s">
        <v>71</v>
      </c>
      <c r="BJ57" s="30" t="s">
        <v>104</v>
      </c>
      <c r="BK57" s="124"/>
    </row>
    <row r="58" spans="1:130" s="115" customFormat="1" x14ac:dyDescent="0.45">
      <c r="A58" s="125">
        <v>38</v>
      </c>
      <c r="B58" s="175" t="s">
        <v>443</v>
      </c>
      <c r="C58" s="200" t="s">
        <v>444</v>
      </c>
      <c r="D58" s="29">
        <f>+P58+AK58+BF58</f>
        <v>123</v>
      </c>
      <c r="E58" s="29">
        <f>+Q58+AL58+BG58</f>
        <v>151</v>
      </c>
      <c r="F58" s="29">
        <f t="shared" ref="F58" si="68">SUM(D58:E58)</f>
        <v>274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194">
        <v>24</v>
      </c>
      <c r="AO58" s="194">
        <v>21</v>
      </c>
      <c r="AP58" s="193">
        <v>45</v>
      </c>
      <c r="AQ58" s="194">
        <v>18</v>
      </c>
      <c r="AR58" s="194">
        <v>22</v>
      </c>
      <c r="AS58" s="193">
        <v>40</v>
      </c>
      <c r="AT58" s="194">
        <v>49</v>
      </c>
      <c r="AU58" s="194">
        <v>51</v>
      </c>
      <c r="AV58" s="193">
        <v>100</v>
      </c>
      <c r="AW58" s="194">
        <v>14</v>
      </c>
      <c r="AX58" s="194">
        <v>31</v>
      </c>
      <c r="AY58" s="193">
        <v>45</v>
      </c>
      <c r="AZ58" s="194">
        <v>18</v>
      </c>
      <c r="BA58" s="194">
        <v>26</v>
      </c>
      <c r="BB58" s="193">
        <f>SUM(AZ58:BA58)</f>
        <v>44</v>
      </c>
      <c r="BC58" s="194">
        <v>0</v>
      </c>
      <c r="BD58" s="194">
        <v>0</v>
      </c>
      <c r="BE58" s="193">
        <f>SUM(BC58:BD58)</f>
        <v>0</v>
      </c>
      <c r="BF58" s="192">
        <f t="shared" ref="BF58" si="69">+AN58+AQ58+AT58+AW58+AZ58+BC58</f>
        <v>123</v>
      </c>
      <c r="BG58" s="192">
        <f t="shared" ref="BG58" si="70">+AO58+AR58+AU58+AX58+BA58+BD58</f>
        <v>151</v>
      </c>
      <c r="BH58" s="192">
        <f>SUM(BF58:BG58)</f>
        <v>274</v>
      </c>
      <c r="BI58" s="30"/>
      <c r="BJ58" s="30" t="s">
        <v>104</v>
      </c>
      <c r="BK58" s="124"/>
    </row>
    <row r="59" spans="1:130" s="114" customFormat="1" x14ac:dyDescent="0.45">
      <c r="A59" s="148"/>
      <c r="B59" s="149" t="s">
        <v>6</v>
      </c>
      <c r="C59" s="178"/>
      <c r="D59" s="136">
        <f t="shared" ref="D59:AI59" si="71">+D57+D58</f>
        <v>397</v>
      </c>
      <c r="E59" s="136">
        <f t="shared" si="71"/>
        <v>412</v>
      </c>
      <c r="F59" s="136">
        <f t="shared" si="71"/>
        <v>809</v>
      </c>
      <c r="G59" s="136">
        <f t="shared" si="71"/>
        <v>0</v>
      </c>
      <c r="H59" s="136">
        <f t="shared" si="71"/>
        <v>0</v>
      </c>
      <c r="I59" s="136">
        <f t="shared" si="71"/>
        <v>0</v>
      </c>
      <c r="J59" s="136">
        <f t="shared" si="71"/>
        <v>21</v>
      </c>
      <c r="K59" s="136">
        <f t="shared" si="71"/>
        <v>31</v>
      </c>
      <c r="L59" s="136">
        <f t="shared" si="71"/>
        <v>52</v>
      </c>
      <c r="M59" s="136">
        <f t="shared" si="71"/>
        <v>36</v>
      </c>
      <c r="N59" s="136">
        <f t="shared" si="71"/>
        <v>31</v>
      </c>
      <c r="O59" s="136">
        <f t="shared" si="71"/>
        <v>67</v>
      </c>
      <c r="P59" s="136">
        <f t="shared" si="71"/>
        <v>57</v>
      </c>
      <c r="Q59" s="136">
        <f t="shared" si="71"/>
        <v>62</v>
      </c>
      <c r="R59" s="136">
        <f t="shared" si="71"/>
        <v>119</v>
      </c>
      <c r="S59" s="136">
        <f t="shared" si="71"/>
        <v>39</v>
      </c>
      <c r="T59" s="136">
        <f t="shared" si="71"/>
        <v>33</v>
      </c>
      <c r="U59" s="136">
        <f t="shared" si="71"/>
        <v>72</v>
      </c>
      <c r="V59" s="136">
        <f t="shared" si="71"/>
        <v>34</v>
      </c>
      <c r="W59" s="136">
        <f t="shared" si="71"/>
        <v>33</v>
      </c>
      <c r="X59" s="136">
        <f t="shared" si="71"/>
        <v>67</v>
      </c>
      <c r="Y59" s="136">
        <f t="shared" si="71"/>
        <v>41</v>
      </c>
      <c r="Z59" s="136">
        <f t="shared" si="71"/>
        <v>33</v>
      </c>
      <c r="AA59" s="136">
        <f t="shared" si="71"/>
        <v>74</v>
      </c>
      <c r="AB59" s="136">
        <f t="shared" si="71"/>
        <v>45</v>
      </c>
      <c r="AC59" s="136">
        <f t="shared" si="71"/>
        <v>34</v>
      </c>
      <c r="AD59" s="136">
        <f t="shared" si="71"/>
        <v>79</v>
      </c>
      <c r="AE59" s="136">
        <f t="shared" si="71"/>
        <v>35</v>
      </c>
      <c r="AF59" s="136">
        <f t="shared" si="71"/>
        <v>35</v>
      </c>
      <c r="AG59" s="136">
        <f t="shared" si="71"/>
        <v>70</v>
      </c>
      <c r="AH59" s="136">
        <f t="shared" si="71"/>
        <v>23</v>
      </c>
      <c r="AI59" s="136">
        <f t="shared" si="71"/>
        <v>31</v>
      </c>
      <c r="AJ59" s="136">
        <f t="shared" ref="AJ59:BH59" si="72">+AJ57+AJ58</f>
        <v>54</v>
      </c>
      <c r="AK59" s="136">
        <f t="shared" si="72"/>
        <v>217</v>
      </c>
      <c r="AL59" s="136">
        <f t="shared" si="72"/>
        <v>199</v>
      </c>
      <c r="AM59" s="136">
        <f t="shared" si="72"/>
        <v>416</v>
      </c>
      <c r="AN59" s="178">
        <f t="shared" si="72"/>
        <v>24</v>
      </c>
      <c r="AO59" s="178">
        <f t="shared" si="72"/>
        <v>21</v>
      </c>
      <c r="AP59" s="178">
        <f t="shared" si="72"/>
        <v>45</v>
      </c>
      <c r="AQ59" s="178">
        <f t="shared" si="72"/>
        <v>18</v>
      </c>
      <c r="AR59" s="178">
        <f t="shared" si="72"/>
        <v>22</v>
      </c>
      <c r="AS59" s="178">
        <f t="shared" si="72"/>
        <v>40</v>
      </c>
      <c r="AT59" s="178">
        <f t="shared" si="72"/>
        <v>49</v>
      </c>
      <c r="AU59" s="178">
        <f t="shared" si="72"/>
        <v>51</v>
      </c>
      <c r="AV59" s="178">
        <f t="shared" si="72"/>
        <v>100</v>
      </c>
      <c r="AW59" s="178">
        <f t="shared" si="72"/>
        <v>14</v>
      </c>
      <c r="AX59" s="178">
        <f t="shared" si="72"/>
        <v>31</v>
      </c>
      <c r="AY59" s="178">
        <f t="shared" si="72"/>
        <v>45</v>
      </c>
      <c r="AZ59" s="178">
        <f t="shared" si="72"/>
        <v>18</v>
      </c>
      <c r="BA59" s="178">
        <f t="shared" si="72"/>
        <v>26</v>
      </c>
      <c r="BB59" s="178">
        <f t="shared" si="72"/>
        <v>44</v>
      </c>
      <c r="BC59" s="178">
        <f t="shared" si="72"/>
        <v>0</v>
      </c>
      <c r="BD59" s="178">
        <f t="shared" si="72"/>
        <v>0</v>
      </c>
      <c r="BE59" s="178">
        <f t="shared" si="72"/>
        <v>0</v>
      </c>
      <c r="BF59" s="178">
        <f t="shared" si="72"/>
        <v>123</v>
      </c>
      <c r="BG59" s="178">
        <f t="shared" si="72"/>
        <v>151</v>
      </c>
      <c r="BH59" s="178">
        <f t="shared" si="72"/>
        <v>274</v>
      </c>
      <c r="BI59" s="150"/>
      <c r="BJ59" s="150"/>
      <c r="BK59" s="124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  <c r="DB59" s="115"/>
      <c r="DC59" s="115"/>
      <c r="DD59" s="115"/>
      <c r="DE59" s="115"/>
      <c r="DF59" s="115"/>
      <c r="DG59" s="115"/>
      <c r="DH59" s="115"/>
      <c r="DI59" s="115"/>
      <c r="DJ59" s="115"/>
      <c r="DK59" s="115"/>
      <c r="DL59" s="115"/>
      <c r="DM59" s="115"/>
      <c r="DN59" s="115"/>
      <c r="DO59" s="115"/>
      <c r="DP59" s="115"/>
      <c r="DQ59" s="115"/>
      <c r="DR59" s="115"/>
      <c r="DS59" s="115"/>
      <c r="DT59" s="115"/>
      <c r="DU59" s="115"/>
      <c r="DV59" s="115"/>
      <c r="DW59" s="115"/>
      <c r="DX59" s="115"/>
      <c r="DY59" s="115"/>
      <c r="DZ59" s="115"/>
    </row>
    <row r="60" spans="1:130" s="115" customFormat="1" ht="21.75" x14ac:dyDescent="0.5">
      <c r="A60" s="125">
        <v>39</v>
      </c>
      <c r="B60" s="283" t="s">
        <v>106</v>
      </c>
      <c r="C60" s="284" t="s">
        <v>71</v>
      </c>
      <c r="D60" s="285">
        <v>26</v>
      </c>
      <c r="E60" s="285">
        <v>29</v>
      </c>
      <c r="F60" s="285">
        <v>55</v>
      </c>
      <c r="G60" s="170">
        <v>0</v>
      </c>
      <c r="H60" s="170">
        <v>0</v>
      </c>
      <c r="I60" s="170">
        <v>0</v>
      </c>
      <c r="J60" s="170">
        <v>2</v>
      </c>
      <c r="K60" s="170">
        <v>4</v>
      </c>
      <c r="L60" s="170">
        <v>6</v>
      </c>
      <c r="M60" s="170">
        <v>3</v>
      </c>
      <c r="N60" s="170">
        <v>5</v>
      </c>
      <c r="O60" s="170">
        <v>8</v>
      </c>
      <c r="P60" s="170">
        <v>5</v>
      </c>
      <c r="Q60" s="170">
        <v>9</v>
      </c>
      <c r="R60" s="170">
        <v>14</v>
      </c>
      <c r="S60" s="170">
        <v>0</v>
      </c>
      <c r="T60" s="170">
        <v>4</v>
      </c>
      <c r="U60" s="170">
        <v>4</v>
      </c>
      <c r="V60" s="170">
        <v>3</v>
      </c>
      <c r="W60" s="170">
        <v>5</v>
      </c>
      <c r="X60" s="170">
        <v>8</v>
      </c>
      <c r="Y60" s="170">
        <v>7</v>
      </c>
      <c r="Z60" s="170">
        <v>4</v>
      </c>
      <c r="AA60" s="170">
        <v>11</v>
      </c>
      <c r="AB60" s="170">
        <v>3</v>
      </c>
      <c r="AC60" s="170">
        <v>2</v>
      </c>
      <c r="AD60" s="170">
        <v>5</v>
      </c>
      <c r="AE60" s="170">
        <v>4</v>
      </c>
      <c r="AF60" s="170">
        <v>3</v>
      </c>
      <c r="AG60" s="170">
        <v>7</v>
      </c>
      <c r="AH60" s="170">
        <v>4</v>
      </c>
      <c r="AI60" s="170">
        <v>2</v>
      </c>
      <c r="AJ60" s="170">
        <v>6</v>
      </c>
      <c r="AK60" s="170">
        <v>21</v>
      </c>
      <c r="AL60" s="170">
        <v>20</v>
      </c>
      <c r="AM60" s="170">
        <v>41</v>
      </c>
      <c r="AN60" s="180">
        <v>0</v>
      </c>
      <c r="AO60" s="180">
        <v>0</v>
      </c>
      <c r="AP60" s="180">
        <v>0</v>
      </c>
      <c r="AQ60" s="180">
        <v>0</v>
      </c>
      <c r="AR60" s="180">
        <v>0</v>
      </c>
      <c r="AS60" s="180">
        <v>0</v>
      </c>
      <c r="AT60" s="180">
        <v>0</v>
      </c>
      <c r="AU60" s="180">
        <v>0</v>
      </c>
      <c r="AV60" s="180">
        <v>0</v>
      </c>
      <c r="AW60" s="180">
        <v>0</v>
      </c>
      <c r="AX60" s="180">
        <v>0</v>
      </c>
      <c r="AY60" s="180">
        <v>0</v>
      </c>
      <c r="AZ60" s="180">
        <v>0</v>
      </c>
      <c r="BA60" s="180">
        <v>0</v>
      </c>
      <c r="BB60" s="180">
        <v>0</v>
      </c>
      <c r="BC60" s="180">
        <v>0</v>
      </c>
      <c r="BD60" s="180">
        <v>0</v>
      </c>
      <c r="BE60" s="180">
        <v>0</v>
      </c>
      <c r="BF60" s="180">
        <v>0</v>
      </c>
      <c r="BG60" s="180">
        <v>0</v>
      </c>
      <c r="BH60" s="180">
        <v>0</v>
      </c>
      <c r="BI60" s="30" t="s">
        <v>71</v>
      </c>
      <c r="BJ60" s="30" t="s">
        <v>71</v>
      </c>
      <c r="BK60" s="124"/>
    </row>
    <row r="61" spans="1:130" s="115" customFormat="1" ht="21.75" x14ac:dyDescent="0.5">
      <c r="A61" s="125">
        <v>40</v>
      </c>
      <c r="B61" s="283" t="s">
        <v>107</v>
      </c>
      <c r="C61" s="284" t="s">
        <v>71</v>
      </c>
      <c r="D61" s="285">
        <v>272</v>
      </c>
      <c r="E61" s="285">
        <v>228</v>
      </c>
      <c r="F61" s="285">
        <v>500</v>
      </c>
      <c r="G61" s="170">
        <v>0</v>
      </c>
      <c r="H61" s="170">
        <v>0</v>
      </c>
      <c r="I61" s="170">
        <v>0</v>
      </c>
      <c r="J61" s="170">
        <v>37</v>
      </c>
      <c r="K61" s="170">
        <v>34</v>
      </c>
      <c r="L61" s="170">
        <v>71</v>
      </c>
      <c r="M61" s="170">
        <v>37</v>
      </c>
      <c r="N61" s="170">
        <v>33</v>
      </c>
      <c r="O61" s="170">
        <v>70</v>
      </c>
      <c r="P61" s="170">
        <v>74</v>
      </c>
      <c r="Q61" s="170">
        <v>67</v>
      </c>
      <c r="R61" s="170">
        <v>141</v>
      </c>
      <c r="S61" s="170">
        <v>30</v>
      </c>
      <c r="T61" s="170">
        <v>26</v>
      </c>
      <c r="U61" s="170">
        <v>56</v>
      </c>
      <c r="V61" s="170">
        <v>32</v>
      </c>
      <c r="W61" s="170">
        <v>27</v>
      </c>
      <c r="X61" s="170">
        <v>59</v>
      </c>
      <c r="Y61" s="170">
        <v>31</v>
      </c>
      <c r="Z61" s="170">
        <v>31</v>
      </c>
      <c r="AA61" s="170">
        <v>62</v>
      </c>
      <c r="AB61" s="170">
        <v>30</v>
      </c>
      <c r="AC61" s="170">
        <v>28</v>
      </c>
      <c r="AD61" s="170">
        <v>58</v>
      </c>
      <c r="AE61" s="170">
        <v>29</v>
      </c>
      <c r="AF61" s="170">
        <v>29</v>
      </c>
      <c r="AG61" s="170">
        <v>58</v>
      </c>
      <c r="AH61" s="170">
        <v>46</v>
      </c>
      <c r="AI61" s="170">
        <v>20</v>
      </c>
      <c r="AJ61" s="170">
        <v>66</v>
      </c>
      <c r="AK61" s="170">
        <v>198</v>
      </c>
      <c r="AL61" s="170">
        <v>161</v>
      </c>
      <c r="AM61" s="170">
        <v>359</v>
      </c>
      <c r="AN61" s="180">
        <v>0</v>
      </c>
      <c r="AO61" s="180">
        <v>0</v>
      </c>
      <c r="AP61" s="180">
        <v>0</v>
      </c>
      <c r="AQ61" s="180">
        <v>0</v>
      </c>
      <c r="AR61" s="180">
        <v>0</v>
      </c>
      <c r="AS61" s="180">
        <v>0</v>
      </c>
      <c r="AT61" s="180">
        <v>0</v>
      </c>
      <c r="AU61" s="180">
        <v>0</v>
      </c>
      <c r="AV61" s="180">
        <v>0</v>
      </c>
      <c r="AW61" s="180">
        <v>0</v>
      </c>
      <c r="AX61" s="180">
        <v>0</v>
      </c>
      <c r="AY61" s="180">
        <v>0</v>
      </c>
      <c r="AZ61" s="180">
        <v>0</v>
      </c>
      <c r="BA61" s="180">
        <v>0</v>
      </c>
      <c r="BB61" s="180">
        <v>0</v>
      </c>
      <c r="BC61" s="180">
        <v>0</v>
      </c>
      <c r="BD61" s="180">
        <v>0</v>
      </c>
      <c r="BE61" s="180">
        <v>0</v>
      </c>
      <c r="BF61" s="180">
        <v>0</v>
      </c>
      <c r="BG61" s="180">
        <v>0</v>
      </c>
      <c r="BH61" s="180">
        <v>0</v>
      </c>
      <c r="BI61" s="30" t="s">
        <v>71</v>
      </c>
      <c r="BJ61" s="30" t="s">
        <v>71</v>
      </c>
      <c r="BK61" s="124"/>
    </row>
    <row r="62" spans="1:130" s="114" customFormat="1" x14ac:dyDescent="0.45">
      <c r="A62" s="148"/>
      <c r="B62" s="149" t="s">
        <v>6</v>
      </c>
      <c r="C62" s="178"/>
      <c r="D62" s="136">
        <f t="shared" ref="D62:AI62" si="73">SUM(D60:D61)</f>
        <v>298</v>
      </c>
      <c r="E62" s="136">
        <f t="shared" si="73"/>
        <v>257</v>
      </c>
      <c r="F62" s="136">
        <f t="shared" si="73"/>
        <v>555</v>
      </c>
      <c r="G62" s="136">
        <f t="shared" si="73"/>
        <v>0</v>
      </c>
      <c r="H62" s="136">
        <f t="shared" si="73"/>
        <v>0</v>
      </c>
      <c r="I62" s="136">
        <f t="shared" si="73"/>
        <v>0</v>
      </c>
      <c r="J62" s="136">
        <f t="shared" si="73"/>
        <v>39</v>
      </c>
      <c r="K62" s="136">
        <f t="shared" si="73"/>
        <v>38</v>
      </c>
      <c r="L62" s="136">
        <f t="shared" si="73"/>
        <v>77</v>
      </c>
      <c r="M62" s="136">
        <f t="shared" si="73"/>
        <v>40</v>
      </c>
      <c r="N62" s="136">
        <f t="shared" si="73"/>
        <v>38</v>
      </c>
      <c r="O62" s="136">
        <f t="shared" si="73"/>
        <v>78</v>
      </c>
      <c r="P62" s="136">
        <f t="shared" si="73"/>
        <v>79</v>
      </c>
      <c r="Q62" s="136">
        <f t="shared" si="73"/>
        <v>76</v>
      </c>
      <c r="R62" s="136">
        <f t="shared" si="73"/>
        <v>155</v>
      </c>
      <c r="S62" s="136">
        <f t="shared" si="73"/>
        <v>30</v>
      </c>
      <c r="T62" s="136">
        <f t="shared" si="73"/>
        <v>30</v>
      </c>
      <c r="U62" s="136">
        <f t="shared" si="73"/>
        <v>60</v>
      </c>
      <c r="V62" s="136">
        <f t="shared" si="73"/>
        <v>35</v>
      </c>
      <c r="W62" s="136">
        <f t="shared" si="73"/>
        <v>32</v>
      </c>
      <c r="X62" s="136">
        <f t="shared" si="73"/>
        <v>67</v>
      </c>
      <c r="Y62" s="136">
        <f t="shared" si="73"/>
        <v>38</v>
      </c>
      <c r="Z62" s="136">
        <f t="shared" si="73"/>
        <v>35</v>
      </c>
      <c r="AA62" s="136">
        <f t="shared" si="73"/>
        <v>73</v>
      </c>
      <c r="AB62" s="136">
        <f t="shared" si="73"/>
        <v>33</v>
      </c>
      <c r="AC62" s="136">
        <f t="shared" si="73"/>
        <v>30</v>
      </c>
      <c r="AD62" s="136">
        <f t="shared" si="73"/>
        <v>63</v>
      </c>
      <c r="AE62" s="136">
        <f t="shared" si="73"/>
        <v>33</v>
      </c>
      <c r="AF62" s="136">
        <f t="shared" si="73"/>
        <v>32</v>
      </c>
      <c r="AG62" s="136">
        <f t="shared" si="73"/>
        <v>65</v>
      </c>
      <c r="AH62" s="136">
        <f t="shared" si="73"/>
        <v>50</v>
      </c>
      <c r="AI62" s="136">
        <f t="shared" si="73"/>
        <v>22</v>
      </c>
      <c r="AJ62" s="136">
        <f t="shared" ref="AJ62:BJ62" si="74">SUM(AJ60:AJ61)</f>
        <v>72</v>
      </c>
      <c r="AK62" s="136">
        <f t="shared" si="74"/>
        <v>219</v>
      </c>
      <c r="AL62" s="136">
        <f t="shared" si="74"/>
        <v>181</v>
      </c>
      <c r="AM62" s="136">
        <f t="shared" si="74"/>
        <v>400</v>
      </c>
      <c r="AN62" s="178">
        <f t="shared" si="74"/>
        <v>0</v>
      </c>
      <c r="AO62" s="178">
        <f t="shared" si="74"/>
        <v>0</v>
      </c>
      <c r="AP62" s="178">
        <f t="shared" si="74"/>
        <v>0</v>
      </c>
      <c r="AQ62" s="178">
        <f t="shared" si="74"/>
        <v>0</v>
      </c>
      <c r="AR62" s="178">
        <f t="shared" si="74"/>
        <v>0</v>
      </c>
      <c r="AS62" s="178">
        <f t="shared" si="74"/>
        <v>0</v>
      </c>
      <c r="AT62" s="178">
        <f t="shared" si="74"/>
        <v>0</v>
      </c>
      <c r="AU62" s="178">
        <f t="shared" si="74"/>
        <v>0</v>
      </c>
      <c r="AV62" s="178">
        <f t="shared" si="74"/>
        <v>0</v>
      </c>
      <c r="AW62" s="178">
        <f t="shared" si="74"/>
        <v>0</v>
      </c>
      <c r="AX62" s="178">
        <f t="shared" si="74"/>
        <v>0</v>
      </c>
      <c r="AY62" s="178">
        <f t="shared" si="74"/>
        <v>0</v>
      </c>
      <c r="AZ62" s="178">
        <f t="shared" si="74"/>
        <v>0</v>
      </c>
      <c r="BA62" s="178">
        <f t="shared" si="74"/>
        <v>0</v>
      </c>
      <c r="BB62" s="178">
        <f t="shared" si="74"/>
        <v>0</v>
      </c>
      <c r="BC62" s="178">
        <f t="shared" si="74"/>
        <v>0</v>
      </c>
      <c r="BD62" s="178">
        <f t="shared" si="74"/>
        <v>0</v>
      </c>
      <c r="BE62" s="178">
        <f t="shared" si="74"/>
        <v>0</v>
      </c>
      <c r="BF62" s="178">
        <f t="shared" si="74"/>
        <v>0</v>
      </c>
      <c r="BG62" s="178">
        <f t="shared" si="74"/>
        <v>0</v>
      </c>
      <c r="BH62" s="178">
        <f t="shared" si="74"/>
        <v>0</v>
      </c>
      <c r="BI62" s="136">
        <f t="shared" si="74"/>
        <v>0</v>
      </c>
      <c r="BJ62" s="136">
        <f t="shared" si="74"/>
        <v>0</v>
      </c>
      <c r="BK62" s="124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</row>
    <row r="63" spans="1:130" s="115" customFormat="1" x14ac:dyDescent="0.45">
      <c r="A63" s="125">
        <v>42</v>
      </c>
      <c r="B63" s="293" t="s">
        <v>449</v>
      </c>
      <c r="C63" s="294" t="s">
        <v>335</v>
      </c>
      <c r="D63" s="295">
        <f>+P63+AK63+BF63</f>
        <v>1925</v>
      </c>
      <c r="E63" s="295">
        <f>+Q63+AL63+BG63</f>
        <v>1842</v>
      </c>
      <c r="F63" s="295">
        <f t="shared" si="27"/>
        <v>3767</v>
      </c>
      <c r="G63" s="194">
        <v>202</v>
      </c>
      <c r="H63" s="194">
        <v>189</v>
      </c>
      <c r="I63" s="192">
        <v>391</v>
      </c>
      <c r="J63" s="25">
        <v>177</v>
      </c>
      <c r="K63" s="25">
        <v>198</v>
      </c>
      <c r="L63" s="26">
        <f t="shared" si="7"/>
        <v>375</v>
      </c>
      <c r="M63" s="25">
        <v>205</v>
      </c>
      <c r="N63" s="30">
        <v>191</v>
      </c>
      <c r="O63" s="26">
        <f t="shared" ref="O63" si="75">SUM(M63:N63)</f>
        <v>396</v>
      </c>
      <c r="P63" s="29">
        <f t="shared" si="1"/>
        <v>584</v>
      </c>
      <c r="Q63" s="29">
        <f t="shared" si="2"/>
        <v>578</v>
      </c>
      <c r="R63" s="26">
        <f t="shared" si="3"/>
        <v>1162</v>
      </c>
      <c r="S63" s="25">
        <v>180</v>
      </c>
      <c r="T63" s="25">
        <v>192</v>
      </c>
      <c r="U63" s="26">
        <f t="shared" ref="U63" si="76">SUM(S63:T63)</f>
        <v>372</v>
      </c>
      <c r="V63" s="25">
        <v>187</v>
      </c>
      <c r="W63" s="25">
        <v>183</v>
      </c>
      <c r="X63" s="26">
        <f t="shared" ref="X63" si="77">SUM(V63:W63)</f>
        <v>370</v>
      </c>
      <c r="Y63" s="25">
        <v>180</v>
      </c>
      <c r="Z63" s="25">
        <v>163</v>
      </c>
      <c r="AA63" s="26">
        <f t="shared" ref="AA63" si="78">SUM(Y63:Z63)</f>
        <v>343</v>
      </c>
      <c r="AB63" s="26">
        <v>160</v>
      </c>
      <c r="AC63" s="26">
        <v>140</v>
      </c>
      <c r="AD63" s="26">
        <f t="shared" ref="AD63" si="79">SUM(AB63:AC63)</f>
        <v>300</v>
      </c>
      <c r="AE63" s="26">
        <v>170</v>
      </c>
      <c r="AF63" s="26">
        <v>137</v>
      </c>
      <c r="AG63" s="26">
        <f t="shared" ref="AG63" si="80">SUM(AE63:AF63)</f>
        <v>307</v>
      </c>
      <c r="AH63" s="26">
        <v>115</v>
      </c>
      <c r="AI63" s="26">
        <v>138</v>
      </c>
      <c r="AJ63" s="26">
        <f t="shared" ref="AJ63" si="81">SUM(AH63:AI63)</f>
        <v>253</v>
      </c>
      <c r="AK63" s="26">
        <f t="shared" si="15"/>
        <v>992</v>
      </c>
      <c r="AL63" s="26">
        <f t="shared" si="15"/>
        <v>953</v>
      </c>
      <c r="AM63" s="26">
        <f t="shared" ref="AM63" si="82">SUM(AK63:AL63)</f>
        <v>1945</v>
      </c>
      <c r="AN63" s="191">
        <v>132</v>
      </c>
      <c r="AO63" s="191">
        <v>122</v>
      </c>
      <c r="AP63" s="192">
        <f t="shared" si="17"/>
        <v>254</v>
      </c>
      <c r="AQ63" s="191">
        <v>120</v>
      </c>
      <c r="AR63" s="191">
        <v>87</v>
      </c>
      <c r="AS63" s="192">
        <f t="shared" si="18"/>
        <v>207</v>
      </c>
      <c r="AT63" s="191">
        <v>97</v>
      </c>
      <c r="AU63" s="191">
        <v>102</v>
      </c>
      <c r="AV63" s="192">
        <f t="shared" si="19"/>
        <v>199</v>
      </c>
      <c r="AW63" s="193">
        <v>0</v>
      </c>
      <c r="AX63" s="193">
        <v>0</v>
      </c>
      <c r="AY63" s="192">
        <f t="shared" si="20"/>
        <v>0</v>
      </c>
      <c r="AZ63" s="193">
        <v>0</v>
      </c>
      <c r="BA63" s="193">
        <v>0</v>
      </c>
      <c r="BB63" s="192">
        <f t="shared" si="21"/>
        <v>0</v>
      </c>
      <c r="BC63" s="193">
        <v>0</v>
      </c>
      <c r="BD63" s="193">
        <v>0</v>
      </c>
      <c r="BE63" s="192">
        <f t="shared" si="22"/>
        <v>0</v>
      </c>
      <c r="BF63" s="193">
        <f>+AN63+AQ63+AT63+AW63+AZ63+BC63</f>
        <v>349</v>
      </c>
      <c r="BG63" s="193">
        <f>+AO63+AR63+AU63+AX63+BA63+BD63</f>
        <v>311</v>
      </c>
      <c r="BH63" s="192">
        <f>SUM(BF63:BG63)</f>
        <v>660</v>
      </c>
      <c r="BI63" s="30" t="s">
        <v>71</v>
      </c>
      <c r="BJ63" s="30" t="s">
        <v>108</v>
      </c>
      <c r="BK63" s="124"/>
    </row>
    <row r="64" spans="1:130" s="114" customFormat="1" x14ac:dyDescent="0.45">
      <c r="A64" s="148"/>
      <c r="B64" s="149" t="s">
        <v>6</v>
      </c>
      <c r="C64" s="178"/>
      <c r="D64" s="178">
        <f t="shared" ref="D64:AI64" si="83">D63</f>
        <v>1925</v>
      </c>
      <c r="E64" s="178">
        <f t="shared" si="83"/>
        <v>1842</v>
      </c>
      <c r="F64" s="178">
        <f t="shared" si="83"/>
        <v>3767</v>
      </c>
      <c r="G64" s="178">
        <f t="shared" si="83"/>
        <v>202</v>
      </c>
      <c r="H64" s="178">
        <f t="shared" si="83"/>
        <v>189</v>
      </c>
      <c r="I64" s="178">
        <f t="shared" si="83"/>
        <v>391</v>
      </c>
      <c r="J64" s="136">
        <f t="shared" si="83"/>
        <v>177</v>
      </c>
      <c r="K64" s="136">
        <f t="shared" si="83"/>
        <v>198</v>
      </c>
      <c r="L64" s="117">
        <f t="shared" si="7"/>
        <v>375</v>
      </c>
      <c r="M64" s="136">
        <f t="shared" si="83"/>
        <v>205</v>
      </c>
      <c r="N64" s="136">
        <f t="shared" si="83"/>
        <v>191</v>
      </c>
      <c r="O64" s="136">
        <f t="shared" si="83"/>
        <v>396</v>
      </c>
      <c r="P64" s="136">
        <f t="shared" si="1"/>
        <v>584</v>
      </c>
      <c r="Q64" s="136">
        <f t="shared" si="2"/>
        <v>578</v>
      </c>
      <c r="R64" s="117">
        <f t="shared" si="3"/>
        <v>1162</v>
      </c>
      <c r="S64" s="136">
        <f t="shared" si="83"/>
        <v>180</v>
      </c>
      <c r="T64" s="136">
        <f t="shared" si="83"/>
        <v>192</v>
      </c>
      <c r="U64" s="136">
        <f t="shared" si="83"/>
        <v>372</v>
      </c>
      <c r="V64" s="136">
        <f t="shared" si="83"/>
        <v>187</v>
      </c>
      <c r="W64" s="136">
        <f t="shared" si="83"/>
        <v>183</v>
      </c>
      <c r="X64" s="136">
        <f t="shared" si="83"/>
        <v>370</v>
      </c>
      <c r="Y64" s="136">
        <f t="shared" si="83"/>
        <v>180</v>
      </c>
      <c r="Z64" s="136">
        <f t="shared" si="83"/>
        <v>163</v>
      </c>
      <c r="AA64" s="136">
        <f t="shared" si="83"/>
        <v>343</v>
      </c>
      <c r="AB64" s="136">
        <f t="shared" si="83"/>
        <v>160</v>
      </c>
      <c r="AC64" s="136">
        <f t="shared" si="83"/>
        <v>140</v>
      </c>
      <c r="AD64" s="136">
        <f t="shared" si="83"/>
        <v>300</v>
      </c>
      <c r="AE64" s="136">
        <f t="shared" si="83"/>
        <v>170</v>
      </c>
      <c r="AF64" s="136">
        <f t="shared" si="83"/>
        <v>137</v>
      </c>
      <c r="AG64" s="136">
        <f t="shared" si="83"/>
        <v>307</v>
      </c>
      <c r="AH64" s="136">
        <f t="shared" si="83"/>
        <v>115</v>
      </c>
      <c r="AI64" s="136">
        <f t="shared" si="83"/>
        <v>138</v>
      </c>
      <c r="AJ64" s="136">
        <f t="shared" ref="AJ64:BH64" si="84">AJ63</f>
        <v>253</v>
      </c>
      <c r="AK64" s="136">
        <f t="shared" si="84"/>
        <v>992</v>
      </c>
      <c r="AL64" s="136">
        <f t="shared" si="84"/>
        <v>953</v>
      </c>
      <c r="AM64" s="136">
        <f t="shared" si="84"/>
        <v>1945</v>
      </c>
      <c r="AN64" s="178">
        <f t="shared" si="84"/>
        <v>132</v>
      </c>
      <c r="AO64" s="178">
        <f t="shared" si="84"/>
        <v>122</v>
      </c>
      <c r="AP64" s="178">
        <f t="shared" si="84"/>
        <v>254</v>
      </c>
      <c r="AQ64" s="178">
        <f t="shared" si="84"/>
        <v>120</v>
      </c>
      <c r="AR64" s="178">
        <f t="shared" si="84"/>
        <v>87</v>
      </c>
      <c r="AS64" s="178">
        <f t="shared" si="84"/>
        <v>207</v>
      </c>
      <c r="AT64" s="178">
        <f t="shared" si="84"/>
        <v>97</v>
      </c>
      <c r="AU64" s="178">
        <f t="shared" si="84"/>
        <v>102</v>
      </c>
      <c r="AV64" s="178">
        <f t="shared" si="84"/>
        <v>199</v>
      </c>
      <c r="AW64" s="178">
        <f t="shared" si="84"/>
        <v>0</v>
      </c>
      <c r="AX64" s="178">
        <f t="shared" si="84"/>
        <v>0</v>
      </c>
      <c r="AY64" s="178">
        <f t="shared" si="84"/>
        <v>0</v>
      </c>
      <c r="AZ64" s="178">
        <f t="shared" si="84"/>
        <v>0</v>
      </c>
      <c r="BA64" s="178">
        <f t="shared" si="84"/>
        <v>0</v>
      </c>
      <c r="BB64" s="178">
        <f t="shared" si="84"/>
        <v>0</v>
      </c>
      <c r="BC64" s="178">
        <f t="shared" si="84"/>
        <v>0</v>
      </c>
      <c r="BD64" s="178">
        <f t="shared" si="84"/>
        <v>0</v>
      </c>
      <c r="BE64" s="178">
        <f t="shared" si="84"/>
        <v>0</v>
      </c>
      <c r="BF64" s="178">
        <f t="shared" si="84"/>
        <v>349</v>
      </c>
      <c r="BG64" s="178">
        <f t="shared" si="84"/>
        <v>311</v>
      </c>
      <c r="BH64" s="178">
        <f t="shared" si="84"/>
        <v>660</v>
      </c>
      <c r="BI64" s="150"/>
      <c r="BJ64" s="150"/>
      <c r="BK64" s="124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  <c r="DM64" s="115"/>
      <c r="DN64" s="115"/>
      <c r="DO64" s="115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</row>
    <row r="65" spans="1:130" s="144" customFormat="1" ht="43.5" customHeight="1" x14ac:dyDescent="0.45">
      <c r="A65" s="214" t="s">
        <v>109</v>
      </c>
      <c r="B65" s="215"/>
      <c r="C65" s="185"/>
      <c r="D65" s="141">
        <f t="shared" ref="D65:AI65" ca="1" si="85">+D64+D62+D59+D56+D53+D49+D46+D42+D36+D33+D28+D24+D21+D16+D9+D40+D31</f>
        <v>15992</v>
      </c>
      <c r="E65" s="141">
        <f t="shared" ca="1" si="85"/>
        <v>16643</v>
      </c>
      <c r="F65" s="141">
        <f t="shared" ca="1" si="85"/>
        <v>32635</v>
      </c>
      <c r="G65" s="141">
        <f t="shared" ca="1" si="85"/>
        <v>481</v>
      </c>
      <c r="H65" s="141">
        <f t="shared" ca="1" si="85"/>
        <v>489</v>
      </c>
      <c r="I65" s="141">
        <f t="shared" ca="1" si="85"/>
        <v>970</v>
      </c>
      <c r="J65" s="141">
        <f t="shared" ca="1" si="85"/>
        <v>1008</v>
      </c>
      <c r="K65" s="141">
        <f t="shared" ca="1" si="85"/>
        <v>958</v>
      </c>
      <c r="L65" s="141">
        <f t="shared" ca="1" si="85"/>
        <v>1966</v>
      </c>
      <c r="M65" s="141">
        <f t="shared" ca="1" si="85"/>
        <v>1054</v>
      </c>
      <c r="N65" s="141">
        <f t="shared" ca="1" si="85"/>
        <v>1008</v>
      </c>
      <c r="O65" s="141">
        <f t="shared" ca="1" si="85"/>
        <v>2062</v>
      </c>
      <c r="P65" s="141">
        <f t="shared" ca="1" si="85"/>
        <v>2543</v>
      </c>
      <c r="Q65" s="141">
        <f t="shared" ca="1" si="85"/>
        <v>2455</v>
      </c>
      <c r="R65" s="141">
        <f t="shared" ca="1" si="85"/>
        <v>4998</v>
      </c>
      <c r="S65" s="141">
        <f t="shared" ca="1" si="85"/>
        <v>1323</v>
      </c>
      <c r="T65" s="141">
        <f t="shared" ca="1" si="85"/>
        <v>1211</v>
      </c>
      <c r="U65" s="141">
        <f t="shared" ca="1" si="85"/>
        <v>2534</v>
      </c>
      <c r="V65" s="141">
        <f t="shared" ca="1" si="85"/>
        <v>1204</v>
      </c>
      <c r="W65" s="141">
        <f t="shared" ca="1" si="85"/>
        <v>1143</v>
      </c>
      <c r="X65" s="141">
        <f t="shared" ca="1" si="85"/>
        <v>2347</v>
      </c>
      <c r="Y65" s="141">
        <f t="shared" ca="1" si="85"/>
        <v>1266</v>
      </c>
      <c r="Z65" s="141">
        <f t="shared" ca="1" si="85"/>
        <v>1120</v>
      </c>
      <c r="AA65" s="141">
        <f t="shared" ca="1" si="85"/>
        <v>2386</v>
      </c>
      <c r="AB65" s="141">
        <f t="shared" ca="1" si="85"/>
        <v>1216</v>
      </c>
      <c r="AC65" s="141">
        <f t="shared" ca="1" si="85"/>
        <v>1153</v>
      </c>
      <c r="AD65" s="141">
        <f t="shared" ca="1" si="85"/>
        <v>2369</v>
      </c>
      <c r="AE65" s="141">
        <f t="shared" ca="1" si="85"/>
        <v>1258</v>
      </c>
      <c r="AF65" s="141">
        <f t="shared" ca="1" si="85"/>
        <v>1152</v>
      </c>
      <c r="AG65" s="141">
        <f t="shared" ca="1" si="85"/>
        <v>2410</v>
      </c>
      <c r="AH65" s="141">
        <f t="shared" ca="1" si="85"/>
        <v>1152</v>
      </c>
      <c r="AI65" s="141">
        <f t="shared" ca="1" si="85"/>
        <v>1132</v>
      </c>
      <c r="AJ65" s="141">
        <f t="shared" ref="AJ65:BH65" ca="1" si="86">+AJ64+AJ62+AJ59+AJ56+AJ53+AJ49+AJ46+AJ42+AJ36+AJ33+AJ28+AJ24+AJ21+AJ16+AJ9+AJ40+AJ31</f>
        <v>2284</v>
      </c>
      <c r="AK65" s="141">
        <f t="shared" ca="1" si="86"/>
        <v>7419</v>
      </c>
      <c r="AL65" s="141">
        <f t="shared" ca="1" si="86"/>
        <v>6911</v>
      </c>
      <c r="AM65" s="141">
        <f t="shared" ca="1" si="86"/>
        <v>14330</v>
      </c>
      <c r="AN65" s="179">
        <f t="shared" ca="1" si="86"/>
        <v>1388</v>
      </c>
      <c r="AO65" s="179">
        <f t="shared" ca="1" si="86"/>
        <v>1520</v>
      </c>
      <c r="AP65" s="179">
        <f t="shared" ca="1" si="86"/>
        <v>2908</v>
      </c>
      <c r="AQ65" s="179">
        <f t="shared" ca="1" si="86"/>
        <v>1277</v>
      </c>
      <c r="AR65" s="179">
        <f t="shared" ca="1" si="86"/>
        <v>1366</v>
      </c>
      <c r="AS65" s="179">
        <f t="shared" ca="1" si="86"/>
        <v>2643</v>
      </c>
      <c r="AT65" s="179">
        <f t="shared" ca="1" si="86"/>
        <v>1156</v>
      </c>
      <c r="AU65" s="179">
        <f t="shared" ca="1" si="86"/>
        <v>1295</v>
      </c>
      <c r="AV65" s="179">
        <f t="shared" ca="1" si="86"/>
        <v>2451</v>
      </c>
      <c r="AW65" s="179">
        <f t="shared" ca="1" si="86"/>
        <v>835</v>
      </c>
      <c r="AX65" s="179">
        <f t="shared" ca="1" si="86"/>
        <v>1160</v>
      </c>
      <c r="AY65" s="179">
        <f t="shared" ca="1" si="86"/>
        <v>1995</v>
      </c>
      <c r="AZ65" s="179">
        <f t="shared" ca="1" si="86"/>
        <v>704</v>
      </c>
      <c r="BA65" s="179">
        <f t="shared" ca="1" si="86"/>
        <v>995</v>
      </c>
      <c r="BB65" s="179">
        <f t="shared" ca="1" si="86"/>
        <v>1699</v>
      </c>
      <c r="BC65" s="179">
        <f t="shared" ca="1" si="86"/>
        <v>670</v>
      </c>
      <c r="BD65" s="179">
        <f t="shared" ca="1" si="86"/>
        <v>941</v>
      </c>
      <c r="BE65" s="179">
        <f t="shared" ca="1" si="86"/>
        <v>1611</v>
      </c>
      <c r="BF65" s="179">
        <f t="shared" ca="1" si="86"/>
        <v>6030</v>
      </c>
      <c r="BG65" s="179">
        <f t="shared" ca="1" si="86"/>
        <v>7277</v>
      </c>
      <c r="BH65" s="179">
        <f t="shared" ca="1" si="86"/>
        <v>13307</v>
      </c>
      <c r="BI65" s="142"/>
      <c r="BJ65" s="142"/>
      <c r="BK65" s="124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</row>
  </sheetData>
  <mergeCells count="22">
    <mergeCell ref="G2:I2"/>
    <mergeCell ref="AB2:AD2"/>
    <mergeCell ref="J2:L2"/>
    <mergeCell ref="M2:O2"/>
    <mergeCell ref="P2:R2"/>
    <mergeCell ref="S2:U2"/>
    <mergeCell ref="C2:C3"/>
    <mergeCell ref="A2:A3"/>
    <mergeCell ref="B2:B3"/>
    <mergeCell ref="BF2:BH2"/>
    <mergeCell ref="AH2:AJ2"/>
    <mergeCell ref="AK2:AM2"/>
    <mergeCell ref="AN2:AP2"/>
    <mergeCell ref="AQ2:AS2"/>
    <mergeCell ref="AT2:AV2"/>
    <mergeCell ref="AW2:AY2"/>
    <mergeCell ref="AZ2:BB2"/>
    <mergeCell ref="BC2:BE2"/>
    <mergeCell ref="AE2:AG2"/>
    <mergeCell ref="V2:X2"/>
    <mergeCell ref="Y2:AA2"/>
    <mergeCell ref="D2:F2"/>
  </mergeCells>
  <phoneticPr fontId="22" type="noConversion"/>
  <pageMargins left="0.47244094488188981" right="0" top="0" bottom="0" header="0" footer="0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A1:CJ45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N10" sqref="BM10:BN10"/>
    </sheetView>
  </sheetViews>
  <sheetFormatPr defaultRowHeight="18.75" customHeight="1" x14ac:dyDescent="0.45"/>
  <cols>
    <col min="1" max="1" width="4.140625" style="19" customWidth="1"/>
    <col min="2" max="2" width="20.42578125" style="19" customWidth="1"/>
    <col min="3" max="3" width="20.85546875" style="19" hidden="1" customWidth="1"/>
    <col min="4" max="4" width="6" style="19" customWidth="1"/>
    <col min="5" max="5" width="6.28515625" style="19" bestFit="1" customWidth="1"/>
    <col min="6" max="6" width="6.85546875" style="19" bestFit="1" customWidth="1"/>
    <col min="7" max="8" width="5" style="19" hidden="1" customWidth="1"/>
    <col min="9" max="9" width="5.28515625" style="19" hidden="1" customWidth="1"/>
    <col min="10" max="11" width="5" style="19" hidden="1" customWidth="1"/>
    <col min="12" max="12" width="5.28515625" style="19" hidden="1" customWidth="1"/>
    <col min="13" max="14" width="5" style="19" hidden="1" customWidth="1"/>
    <col min="15" max="15" width="5.28515625" style="19" hidden="1" customWidth="1"/>
    <col min="16" max="17" width="5" style="19" bestFit="1" customWidth="1"/>
    <col min="18" max="18" width="6.28515625" style="19" bestFit="1" customWidth="1"/>
    <col min="19" max="36" width="4.85546875" style="19" hidden="1" customWidth="1"/>
    <col min="37" max="39" width="6.28515625" style="19" bestFit="1" customWidth="1"/>
    <col min="40" max="48" width="4.85546875" style="19" hidden="1" customWidth="1"/>
    <col min="49" max="50" width="4.28515625" style="19" hidden="1" customWidth="1"/>
    <col min="51" max="51" width="5.28515625" style="19" hidden="1" customWidth="1"/>
    <col min="52" max="56" width="4.85546875" style="19" hidden="1" customWidth="1"/>
    <col min="57" max="57" width="5.140625" style="19" hidden="1" customWidth="1"/>
    <col min="58" max="58" width="6.28515625" style="19" customWidth="1"/>
    <col min="59" max="59" width="6" style="19" customWidth="1"/>
    <col min="60" max="60" width="6.28515625" style="19" bestFit="1" customWidth="1"/>
    <col min="61" max="61" width="22.7109375" style="19" hidden="1" customWidth="1"/>
    <col min="62" max="62" width="40.42578125" style="19" customWidth="1"/>
    <col min="63" max="16384" width="9.140625" style="19"/>
  </cols>
  <sheetData>
    <row r="1" spans="1:88" s="110" customFormat="1" ht="18.75" customHeight="1" x14ac:dyDescent="0.45">
      <c r="D1" s="110" t="s">
        <v>499</v>
      </c>
      <c r="S1" s="110" t="s">
        <v>447</v>
      </c>
      <c r="AH1" s="110" t="s">
        <v>447</v>
      </c>
      <c r="AT1" s="110" t="s">
        <v>447</v>
      </c>
    </row>
    <row r="2" spans="1:88" s="114" customFormat="1" ht="18.75" customHeight="1" x14ac:dyDescent="0.45">
      <c r="A2" s="782" t="s">
        <v>0</v>
      </c>
      <c r="B2" s="784" t="s">
        <v>1</v>
      </c>
      <c r="C2" s="782" t="s">
        <v>22</v>
      </c>
      <c r="D2" s="786" t="s">
        <v>2</v>
      </c>
      <c r="E2" s="787"/>
      <c r="F2" s="788"/>
      <c r="G2" s="771" t="s">
        <v>3</v>
      </c>
      <c r="H2" s="772"/>
      <c r="I2" s="773"/>
      <c r="J2" s="771" t="s">
        <v>4</v>
      </c>
      <c r="K2" s="772"/>
      <c r="L2" s="773"/>
      <c r="M2" s="771" t="s">
        <v>5</v>
      </c>
      <c r="N2" s="772"/>
      <c r="O2" s="773"/>
      <c r="P2" s="779" t="s">
        <v>6</v>
      </c>
      <c r="Q2" s="780"/>
      <c r="R2" s="781"/>
      <c r="S2" s="771" t="s">
        <v>7</v>
      </c>
      <c r="T2" s="772"/>
      <c r="U2" s="773"/>
      <c r="V2" s="771" t="s">
        <v>8</v>
      </c>
      <c r="W2" s="772"/>
      <c r="X2" s="773"/>
      <c r="Y2" s="771" t="s">
        <v>9</v>
      </c>
      <c r="Z2" s="772"/>
      <c r="AA2" s="773"/>
      <c r="AB2" s="771" t="s">
        <v>10</v>
      </c>
      <c r="AC2" s="772"/>
      <c r="AD2" s="773"/>
      <c r="AE2" s="771" t="s">
        <v>11</v>
      </c>
      <c r="AF2" s="772"/>
      <c r="AG2" s="773"/>
      <c r="AH2" s="771" t="s">
        <v>12</v>
      </c>
      <c r="AI2" s="772"/>
      <c r="AJ2" s="773"/>
      <c r="AK2" s="774" t="s">
        <v>13</v>
      </c>
      <c r="AL2" s="775"/>
      <c r="AM2" s="776"/>
      <c r="AN2" s="771" t="s">
        <v>14</v>
      </c>
      <c r="AO2" s="772"/>
      <c r="AP2" s="773"/>
      <c r="AQ2" s="771" t="s">
        <v>15</v>
      </c>
      <c r="AR2" s="772"/>
      <c r="AS2" s="773"/>
      <c r="AT2" s="771" t="s">
        <v>16</v>
      </c>
      <c r="AU2" s="772"/>
      <c r="AV2" s="773"/>
      <c r="AW2" s="771" t="s">
        <v>17</v>
      </c>
      <c r="AX2" s="772"/>
      <c r="AY2" s="773"/>
      <c r="AZ2" s="771" t="s">
        <v>18</v>
      </c>
      <c r="BA2" s="772"/>
      <c r="BB2" s="773"/>
      <c r="BC2" s="771" t="s">
        <v>19</v>
      </c>
      <c r="BD2" s="772"/>
      <c r="BE2" s="773"/>
      <c r="BF2" s="789" t="s">
        <v>20</v>
      </c>
      <c r="BG2" s="790"/>
      <c r="BH2" s="791"/>
      <c r="BI2" s="111" t="s">
        <v>21</v>
      </c>
      <c r="BJ2" s="112" t="s">
        <v>22</v>
      </c>
      <c r="BK2" s="124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</row>
    <row r="3" spans="1:88" s="114" customFormat="1" ht="18.75" customHeight="1" x14ac:dyDescent="0.45">
      <c r="A3" s="783"/>
      <c r="B3" s="785"/>
      <c r="C3" s="783"/>
      <c r="D3" s="116" t="s">
        <v>23</v>
      </c>
      <c r="E3" s="117" t="s">
        <v>24</v>
      </c>
      <c r="F3" s="117" t="s">
        <v>6</v>
      </c>
      <c r="G3" s="118" t="s">
        <v>23</v>
      </c>
      <c r="H3" s="119" t="s">
        <v>24</v>
      </c>
      <c r="I3" s="117" t="s">
        <v>6</v>
      </c>
      <c r="J3" s="118" t="s">
        <v>23</v>
      </c>
      <c r="K3" s="119" t="s">
        <v>24</v>
      </c>
      <c r="L3" s="117" t="s">
        <v>6</v>
      </c>
      <c r="M3" s="118" t="s">
        <v>23</v>
      </c>
      <c r="N3" s="119" t="s">
        <v>24</v>
      </c>
      <c r="O3" s="117" t="s">
        <v>6</v>
      </c>
      <c r="P3" s="116" t="s">
        <v>23</v>
      </c>
      <c r="Q3" s="117" t="s">
        <v>24</v>
      </c>
      <c r="R3" s="117" t="s">
        <v>6</v>
      </c>
      <c r="S3" s="118" t="s">
        <v>23</v>
      </c>
      <c r="T3" s="119" t="s">
        <v>24</v>
      </c>
      <c r="U3" s="117" t="s">
        <v>6</v>
      </c>
      <c r="V3" s="118" t="s">
        <v>23</v>
      </c>
      <c r="W3" s="119" t="s">
        <v>24</v>
      </c>
      <c r="X3" s="117" t="s">
        <v>6</v>
      </c>
      <c r="Y3" s="118" t="s">
        <v>23</v>
      </c>
      <c r="Z3" s="119" t="s">
        <v>24</v>
      </c>
      <c r="AA3" s="117" t="s">
        <v>6</v>
      </c>
      <c r="AB3" s="118" t="s">
        <v>23</v>
      </c>
      <c r="AC3" s="119" t="s">
        <v>24</v>
      </c>
      <c r="AD3" s="117" t="s">
        <v>6</v>
      </c>
      <c r="AE3" s="118" t="s">
        <v>23</v>
      </c>
      <c r="AF3" s="119" t="s">
        <v>24</v>
      </c>
      <c r="AG3" s="117" t="s">
        <v>6</v>
      </c>
      <c r="AH3" s="118" t="s">
        <v>23</v>
      </c>
      <c r="AI3" s="119" t="s">
        <v>24</v>
      </c>
      <c r="AJ3" s="117" t="s">
        <v>6</v>
      </c>
      <c r="AK3" s="116" t="s">
        <v>23</v>
      </c>
      <c r="AL3" s="117" t="s">
        <v>24</v>
      </c>
      <c r="AM3" s="117" t="s">
        <v>6</v>
      </c>
      <c r="AN3" s="118" t="s">
        <v>23</v>
      </c>
      <c r="AO3" s="119" t="s">
        <v>24</v>
      </c>
      <c r="AP3" s="117" t="s">
        <v>6</v>
      </c>
      <c r="AQ3" s="118" t="s">
        <v>23</v>
      </c>
      <c r="AR3" s="119" t="s">
        <v>24</v>
      </c>
      <c r="AS3" s="117" t="s">
        <v>6</v>
      </c>
      <c r="AT3" s="118" t="s">
        <v>23</v>
      </c>
      <c r="AU3" s="119" t="s">
        <v>24</v>
      </c>
      <c r="AV3" s="117" t="s">
        <v>6</v>
      </c>
      <c r="AW3" s="118" t="s">
        <v>23</v>
      </c>
      <c r="AX3" s="119" t="s">
        <v>24</v>
      </c>
      <c r="AY3" s="117" t="s">
        <v>6</v>
      </c>
      <c r="AZ3" s="118" t="s">
        <v>23</v>
      </c>
      <c r="BA3" s="119" t="s">
        <v>24</v>
      </c>
      <c r="BB3" s="117" t="s">
        <v>6</v>
      </c>
      <c r="BC3" s="118" t="s">
        <v>23</v>
      </c>
      <c r="BD3" s="119" t="s">
        <v>24</v>
      </c>
      <c r="BE3" s="117" t="s">
        <v>6</v>
      </c>
      <c r="BF3" s="116" t="s">
        <v>23</v>
      </c>
      <c r="BG3" s="117" t="s">
        <v>24</v>
      </c>
      <c r="BH3" s="117" t="s">
        <v>6</v>
      </c>
      <c r="BI3" s="120"/>
      <c r="BJ3" s="121"/>
      <c r="BK3" s="124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</row>
    <row r="4" spans="1:88" s="115" customFormat="1" ht="18.75" customHeight="1" x14ac:dyDescent="0.45">
      <c r="A4" s="152"/>
      <c r="B4" s="160" t="s">
        <v>119</v>
      </c>
      <c r="C4" s="161"/>
      <c r="D4" s="29"/>
      <c r="E4" s="29"/>
      <c r="F4" s="29"/>
      <c r="G4" s="25"/>
      <c r="H4" s="25"/>
      <c r="I4" s="26"/>
      <c r="J4" s="25"/>
      <c r="K4" s="25"/>
      <c r="L4" s="26"/>
      <c r="M4" s="25"/>
      <c r="N4" s="30"/>
      <c r="O4" s="26"/>
      <c r="P4" s="29"/>
      <c r="Q4" s="29"/>
      <c r="R4" s="26"/>
      <c r="S4" s="25"/>
      <c r="T4" s="25"/>
      <c r="U4" s="26"/>
      <c r="V4" s="25"/>
      <c r="W4" s="25"/>
      <c r="X4" s="26"/>
      <c r="Y4" s="25"/>
      <c r="Z4" s="25"/>
      <c r="AA4" s="26"/>
      <c r="AB4" s="25"/>
      <c r="AC4" s="25"/>
      <c r="AD4" s="26"/>
      <c r="AE4" s="25"/>
      <c r="AF4" s="25"/>
      <c r="AG4" s="26"/>
      <c r="AH4" s="25"/>
      <c r="AI4" s="25"/>
      <c r="AJ4" s="26"/>
      <c r="AK4" s="26"/>
      <c r="AL4" s="26"/>
      <c r="AM4" s="26"/>
      <c r="AN4" s="25"/>
      <c r="AO4" s="25"/>
      <c r="AP4" s="26"/>
      <c r="AQ4" s="25"/>
      <c r="AR4" s="25"/>
      <c r="AS4" s="26"/>
      <c r="AT4" s="25"/>
      <c r="AU4" s="25"/>
      <c r="AV4" s="26"/>
      <c r="AW4" s="25"/>
      <c r="AX4" s="25"/>
      <c r="AY4" s="26"/>
      <c r="AZ4" s="25"/>
      <c r="BA4" s="25"/>
      <c r="BB4" s="26"/>
      <c r="BC4" s="25"/>
      <c r="BD4" s="25"/>
      <c r="BE4" s="26"/>
      <c r="BF4" s="26"/>
      <c r="BG4" s="26"/>
      <c r="BH4" s="26"/>
      <c r="BI4" s="30"/>
      <c r="BJ4" s="30"/>
      <c r="BK4" s="124"/>
    </row>
    <row r="5" spans="1:88" s="115" customFormat="1" ht="18.75" customHeight="1" x14ac:dyDescent="0.5">
      <c r="A5" s="125">
        <v>1</v>
      </c>
      <c r="B5" s="225" t="s">
        <v>123</v>
      </c>
      <c r="C5" s="300" t="s">
        <v>630</v>
      </c>
      <c r="D5" s="285">
        <v>60</v>
      </c>
      <c r="E5" s="285">
        <v>51</v>
      </c>
      <c r="F5" s="285">
        <v>111</v>
      </c>
      <c r="G5" s="169">
        <v>2</v>
      </c>
      <c r="H5" s="169">
        <v>2</v>
      </c>
      <c r="I5" s="169">
        <v>4</v>
      </c>
      <c r="J5" s="169">
        <v>12</v>
      </c>
      <c r="K5" s="169">
        <v>7</v>
      </c>
      <c r="L5" s="169">
        <v>19</v>
      </c>
      <c r="M5" s="169">
        <v>12</v>
      </c>
      <c r="N5" s="169">
        <v>12</v>
      </c>
      <c r="O5" s="169">
        <v>24</v>
      </c>
      <c r="P5" s="170">
        <v>26</v>
      </c>
      <c r="Q5" s="169">
        <v>21</v>
      </c>
      <c r="R5" s="169">
        <v>47</v>
      </c>
      <c r="S5" s="169">
        <v>6</v>
      </c>
      <c r="T5" s="169">
        <v>2</v>
      </c>
      <c r="U5" s="169">
        <v>8</v>
      </c>
      <c r="V5" s="169">
        <v>6</v>
      </c>
      <c r="W5" s="169">
        <v>4</v>
      </c>
      <c r="X5" s="169">
        <v>10</v>
      </c>
      <c r="Y5" s="169">
        <v>5</v>
      </c>
      <c r="Z5" s="169">
        <v>6</v>
      </c>
      <c r="AA5" s="169">
        <v>11</v>
      </c>
      <c r="AB5" s="169">
        <v>3</v>
      </c>
      <c r="AC5" s="169">
        <v>5</v>
      </c>
      <c r="AD5" s="169">
        <v>8</v>
      </c>
      <c r="AE5" s="169">
        <v>5</v>
      </c>
      <c r="AF5" s="169">
        <v>7</v>
      </c>
      <c r="AG5" s="169">
        <v>12</v>
      </c>
      <c r="AH5" s="169">
        <v>9</v>
      </c>
      <c r="AI5" s="169">
        <v>6</v>
      </c>
      <c r="AJ5" s="169">
        <v>15</v>
      </c>
      <c r="AK5" s="170">
        <v>34</v>
      </c>
      <c r="AL5" s="170">
        <v>30</v>
      </c>
      <c r="AM5" s="170">
        <v>64</v>
      </c>
      <c r="AN5" s="180">
        <v>0</v>
      </c>
      <c r="AO5" s="180">
        <v>0</v>
      </c>
      <c r="AP5" s="180">
        <v>0</v>
      </c>
      <c r="AQ5" s="180">
        <v>0</v>
      </c>
      <c r="AR5" s="180">
        <v>0</v>
      </c>
      <c r="AS5" s="180">
        <v>0</v>
      </c>
      <c r="AT5" s="180">
        <v>0</v>
      </c>
      <c r="AU5" s="180">
        <v>0</v>
      </c>
      <c r="AV5" s="180">
        <v>0</v>
      </c>
      <c r="AW5" s="180">
        <v>0</v>
      </c>
      <c r="AX5" s="180">
        <v>0</v>
      </c>
      <c r="AY5" s="180">
        <v>0</v>
      </c>
      <c r="AZ5" s="180">
        <v>0</v>
      </c>
      <c r="BA5" s="180">
        <v>0</v>
      </c>
      <c r="BB5" s="180">
        <v>0</v>
      </c>
      <c r="BC5" s="180">
        <v>0</v>
      </c>
      <c r="BD5" s="180">
        <v>0</v>
      </c>
      <c r="BE5" s="180">
        <v>0</v>
      </c>
      <c r="BF5" s="180">
        <v>0</v>
      </c>
      <c r="BG5" s="180">
        <v>0</v>
      </c>
      <c r="BH5" s="180">
        <v>0</v>
      </c>
      <c r="BI5" s="30" t="s">
        <v>27</v>
      </c>
      <c r="BJ5" s="281" t="s">
        <v>625</v>
      </c>
      <c r="BK5" s="124"/>
    </row>
    <row r="6" spans="1:88" s="115" customFormat="1" ht="18.75" customHeight="1" x14ac:dyDescent="0.5">
      <c r="A6" s="125">
        <v>2</v>
      </c>
      <c r="B6" s="225" t="s">
        <v>122</v>
      </c>
      <c r="C6" s="300" t="s">
        <v>630</v>
      </c>
      <c r="D6" s="285">
        <v>57</v>
      </c>
      <c r="E6" s="285">
        <v>57</v>
      </c>
      <c r="F6" s="285">
        <v>114</v>
      </c>
      <c r="G6" s="169">
        <v>0</v>
      </c>
      <c r="H6" s="169">
        <v>0</v>
      </c>
      <c r="I6" s="169">
        <v>0</v>
      </c>
      <c r="J6" s="169">
        <v>3</v>
      </c>
      <c r="K6" s="169">
        <v>3</v>
      </c>
      <c r="L6" s="169">
        <v>6</v>
      </c>
      <c r="M6" s="169">
        <v>7</v>
      </c>
      <c r="N6" s="169">
        <v>5</v>
      </c>
      <c r="O6" s="169">
        <v>12</v>
      </c>
      <c r="P6" s="170">
        <v>10</v>
      </c>
      <c r="Q6" s="169">
        <v>8</v>
      </c>
      <c r="R6" s="169">
        <v>18</v>
      </c>
      <c r="S6" s="169">
        <v>7</v>
      </c>
      <c r="T6" s="169">
        <v>4</v>
      </c>
      <c r="U6" s="169">
        <v>11</v>
      </c>
      <c r="V6" s="169">
        <v>10</v>
      </c>
      <c r="W6" s="169">
        <v>12</v>
      </c>
      <c r="X6" s="169">
        <v>22</v>
      </c>
      <c r="Y6" s="169">
        <v>6</v>
      </c>
      <c r="Z6" s="169">
        <v>8</v>
      </c>
      <c r="AA6" s="169">
        <v>14</v>
      </c>
      <c r="AB6" s="169">
        <v>8</v>
      </c>
      <c r="AC6" s="169">
        <v>6</v>
      </c>
      <c r="AD6" s="169">
        <v>14</v>
      </c>
      <c r="AE6" s="169">
        <v>10</v>
      </c>
      <c r="AF6" s="169">
        <v>10</v>
      </c>
      <c r="AG6" s="169">
        <v>20</v>
      </c>
      <c r="AH6" s="169">
        <v>6</v>
      </c>
      <c r="AI6" s="169">
        <v>9</v>
      </c>
      <c r="AJ6" s="169">
        <v>15</v>
      </c>
      <c r="AK6" s="170">
        <v>47</v>
      </c>
      <c r="AL6" s="170">
        <v>49</v>
      </c>
      <c r="AM6" s="170">
        <v>96</v>
      </c>
      <c r="AN6" s="180">
        <v>0</v>
      </c>
      <c r="AO6" s="180">
        <v>0</v>
      </c>
      <c r="AP6" s="180">
        <v>0</v>
      </c>
      <c r="AQ6" s="180">
        <v>0</v>
      </c>
      <c r="AR6" s="180">
        <v>0</v>
      </c>
      <c r="AS6" s="180">
        <v>0</v>
      </c>
      <c r="AT6" s="180">
        <v>0</v>
      </c>
      <c r="AU6" s="180">
        <v>0</v>
      </c>
      <c r="AV6" s="180">
        <v>0</v>
      </c>
      <c r="AW6" s="180">
        <v>0</v>
      </c>
      <c r="AX6" s="180">
        <v>0</v>
      </c>
      <c r="AY6" s="180">
        <v>0</v>
      </c>
      <c r="AZ6" s="180">
        <v>0</v>
      </c>
      <c r="BA6" s="180">
        <v>0</v>
      </c>
      <c r="BB6" s="180">
        <v>0</v>
      </c>
      <c r="BC6" s="180">
        <v>0</v>
      </c>
      <c r="BD6" s="180">
        <v>0</v>
      </c>
      <c r="BE6" s="180">
        <v>0</v>
      </c>
      <c r="BF6" s="180">
        <v>0</v>
      </c>
      <c r="BG6" s="180">
        <v>0</v>
      </c>
      <c r="BH6" s="180">
        <v>0</v>
      </c>
      <c r="BI6" s="30" t="s">
        <v>27</v>
      </c>
      <c r="BJ6" s="281" t="s">
        <v>625</v>
      </c>
      <c r="BK6" s="124"/>
    </row>
    <row r="7" spans="1:88" s="115" customFormat="1" ht="18.75" customHeight="1" x14ac:dyDescent="0.5">
      <c r="A7" s="125">
        <v>3</v>
      </c>
      <c r="B7" s="225" t="s">
        <v>121</v>
      </c>
      <c r="C7" s="300" t="s">
        <v>630</v>
      </c>
      <c r="D7" s="285">
        <v>167</v>
      </c>
      <c r="E7" s="285">
        <v>155</v>
      </c>
      <c r="F7" s="285">
        <v>322</v>
      </c>
      <c r="G7" s="169">
        <v>0</v>
      </c>
      <c r="H7" s="169">
        <v>0</v>
      </c>
      <c r="I7" s="169">
        <v>0</v>
      </c>
      <c r="J7" s="169">
        <v>11</v>
      </c>
      <c r="K7" s="169">
        <v>12</v>
      </c>
      <c r="L7" s="169">
        <v>23</v>
      </c>
      <c r="M7" s="169">
        <v>9</v>
      </c>
      <c r="N7" s="169">
        <v>15</v>
      </c>
      <c r="O7" s="169">
        <v>24</v>
      </c>
      <c r="P7" s="170">
        <v>20</v>
      </c>
      <c r="Q7" s="169">
        <v>27</v>
      </c>
      <c r="R7" s="169">
        <v>47</v>
      </c>
      <c r="S7" s="169">
        <v>21</v>
      </c>
      <c r="T7" s="169">
        <v>17</v>
      </c>
      <c r="U7" s="169">
        <v>38</v>
      </c>
      <c r="V7" s="169">
        <v>22</v>
      </c>
      <c r="W7" s="169">
        <v>12</v>
      </c>
      <c r="X7" s="169">
        <v>34</v>
      </c>
      <c r="Y7" s="169">
        <v>14</v>
      </c>
      <c r="Z7" s="169">
        <v>12</v>
      </c>
      <c r="AA7" s="169">
        <v>26</v>
      </c>
      <c r="AB7" s="169">
        <v>16</v>
      </c>
      <c r="AC7" s="169">
        <v>15</v>
      </c>
      <c r="AD7" s="169">
        <v>31</v>
      </c>
      <c r="AE7" s="169">
        <v>15</v>
      </c>
      <c r="AF7" s="169">
        <v>21</v>
      </c>
      <c r="AG7" s="169">
        <v>36</v>
      </c>
      <c r="AH7" s="169">
        <v>15</v>
      </c>
      <c r="AI7" s="169">
        <v>17</v>
      </c>
      <c r="AJ7" s="169">
        <v>32</v>
      </c>
      <c r="AK7" s="170">
        <v>103</v>
      </c>
      <c r="AL7" s="170">
        <v>94</v>
      </c>
      <c r="AM7" s="170">
        <v>197</v>
      </c>
      <c r="AN7" s="180">
        <v>12</v>
      </c>
      <c r="AO7" s="180">
        <v>13</v>
      </c>
      <c r="AP7" s="180">
        <v>25</v>
      </c>
      <c r="AQ7" s="180">
        <v>19</v>
      </c>
      <c r="AR7" s="180">
        <v>10</v>
      </c>
      <c r="AS7" s="180">
        <v>29</v>
      </c>
      <c r="AT7" s="180">
        <v>13</v>
      </c>
      <c r="AU7" s="180">
        <v>11</v>
      </c>
      <c r="AV7" s="180">
        <v>24</v>
      </c>
      <c r="AW7" s="180">
        <v>0</v>
      </c>
      <c r="AX7" s="180">
        <v>0</v>
      </c>
      <c r="AY7" s="180">
        <v>0</v>
      </c>
      <c r="AZ7" s="180">
        <v>0</v>
      </c>
      <c r="BA7" s="180">
        <v>0</v>
      </c>
      <c r="BB7" s="180">
        <v>0</v>
      </c>
      <c r="BC7" s="180">
        <v>0</v>
      </c>
      <c r="BD7" s="180">
        <v>0</v>
      </c>
      <c r="BE7" s="180">
        <v>0</v>
      </c>
      <c r="BF7" s="180">
        <v>44</v>
      </c>
      <c r="BG7" s="180">
        <v>34</v>
      </c>
      <c r="BH7" s="180">
        <v>78</v>
      </c>
      <c r="BI7" s="30" t="s">
        <v>27</v>
      </c>
      <c r="BJ7" s="281" t="s">
        <v>626</v>
      </c>
      <c r="BK7" s="124"/>
    </row>
    <row r="8" spans="1:88" s="114" customFormat="1" ht="18.75" customHeight="1" x14ac:dyDescent="0.45">
      <c r="A8" s="148"/>
      <c r="B8" s="149" t="s">
        <v>6</v>
      </c>
      <c r="C8" s="136"/>
      <c r="D8" s="136">
        <f>SUM(D5:D7)</f>
        <v>284</v>
      </c>
      <c r="E8" s="136">
        <f t="shared" ref="E8:L8" si="0">SUM(E5:E7)</f>
        <v>263</v>
      </c>
      <c r="F8" s="136">
        <f t="shared" si="0"/>
        <v>547</v>
      </c>
      <c r="G8" s="136">
        <f t="shared" si="0"/>
        <v>2</v>
      </c>
      <c r="H8" s="136">
        <f t="shared" si="0"/>
        <v>2</v>
      </c>
      <c r="I8" s="136">
        <f t="shared" si="0"/>
        <v>4</v>
      </c>
      <c r="J8" s="136">
        <f t="shared" si="0"/>
        <v>26</v>
      </c>
      <c r="K8" s="136">
        <f t="shared" si="0"/>
        <v>22</v>
      </c>
      <c r="L8" s="136">
        <f t="shared" si="0"/>
        <v>48</v>
      </c>
      <c r="M8" s="136">
        <f t="shared" ref="M8:BH8" si="1">SUM(M5:M7)</f>
        <v>28</v>
      </c>
      <c r="N8" s="136">
        <f t="shared" si="1"/>
        <v>32</v>
      </c>
      <c r="O8" s="136">
        <f t="shared" si="1"/>
        <v>60</v>
      </c>
      <c r="P8" s="136">
        <f t="shared" ref="P8:P43" si="2">+G8+J8+M8</f>
        <v>56</v>
      </c>
      <c r="Q8" s="136">
        <f t="shared" ref="Q8:Q43" si="3">+H8+K8+N8</f>
        <v>56</v>
      </c>
      <c r="R8" s="117">
        <f t="shared" ref="R8:R43" si="4">SUM(P8:Q8)</f>
        <v>112</v>
      </c>
      <c r="S8" s="136">
        <f t="shared" si="1"/>
        <v>34</v>
      </c>
      <c r="T8" s="136">
        <f t="shared" si="1"/>
        <v>23</v>
      </c>
      <c r="U8" s="136">
        <f t="shared" si="1"/>
        <v>57</v>
      </c>
      <c r="V8" s="136">
        <f t="shared" si="1"/>
        <v>38</v>
      </c>
      <c r="W8" s="136">
        <f t="shared" si="1"/>
        <v>28</v>
      </c>
      <c r="X8" s="136">
        <f t="shared" si="1"/>
        <v>66</v>
      </c>
      <c r="Y8" s="136">
        <f t="shared" si="1"/>
        <v>25</v>
      </c>
      <c r="Z8" s="136">
        <f t="shared" si="1"/>
        <v>26</v>
      </c>
      <c r="AA8" s="136">
        <f t="shared" si="1"/>
        <v>51</v>
      </c>
      <c r="AB8" s="136">
        <f t="shared" si="1"/>
        <v>27</v>
      </c>
      <c r="AC8" s="136">
        <f t="shared" si="1"/>
        <v>26</v>
      </c>
      <c r="AD8" s="136">
        <f t="shared" si="1"/>
        <v>53</v>
      </c>
      <c r="AE8" s="136">
        <f t="shared" si="1"/>
        <v>30</v>
      </c>
      <c r="AF8" s="136">
        <f t="shared" si="1"/>
        <v>38</v>
      </c>
      <c r="AG8" s="136">
        <f t="shared" si="1"/>
        <v>68</v>
      </c>
      <c r="AH8" s="136">
        <f t="shared" si="1"/>
        <v>30</v>
      </c>
      <c r="AI8" s="136">
        <f t="shared" si="1"/>
        <v>32</v>
      </c>
      <c r="AJ8" s="136">
        <f t="shared" si="1"/>
        <v>62</v>
      </c>
      <c r="AK8" s="136">
        <f t="shared" si="1"/>
        <v>184</v>
      </c>
      <c r="AL8" s="136">
        <f t="shared" si="1"/>
        <v>173</v>
      </c>
      <c r="AM8" s="136">
        <f t="shared" si="1"/>
        <v>357</v>
      </c>
      <c r="AN8" s="136">
        <f t="shared" si="1"/>
        <v>12</v>
      </c>
      <c r="AO8" s="136">
        <f t="shared" si="1"/>
        <v>13</v>
      </c>
      <c r="AP8" s="136">
        <f t="shared" si="1"/>
        <v>25</v>
      </c>
      <c r="AQ8" s="136">
        <f t="shared" si="1"/>
        <v>19</v>
      </c>
      <c r="AR8" s="136">
        <f t="shared" si="1"/>
        <v>10</v>
      </c>
      <c r="AS8" s="136">
        <f t="shared" si="1"/>
        <v>29</v>
      </c>
      <c r="AT8" s="136">
        <f t="shared" si="1"/>
        <v>13</v>
      </c>
      <c r="AU8" s="136">
        <f t="shared" si="1"/>
        <v>11</v>
      </c>
      <c r="AV8" s="136">
        <f t="shared" si="1"/>
        <v>24</v>
      </c>
      <c r="AW8" s="136">
        <f t="shared" si="1"/>
        <v>0</v>
      </c>
      <c r="AX8" s="136">
        <f t="shared" si="1"/>
        <v>0</v>
      </c>
      <c r="AY8" s="136">
        <f t="shared" si="1"/>
        <v>0</v>
      </c>
      <c r="AZ8" s="136">
        <f t="shared" si="1"/>
        <v>0</v>
      </c>
      <c r="BA8" s="136">
        <f t="shared" si="1"/>
        <v>0</v>
      </c>
      <c r="BB8" s="136">
        <f t="shared" si="1"/>
        <v>0</v>
      </c>
      <c r="BC8" s="136">
        <f t="shared" si="1"/>
        <v>0</v>
      </c>
      <c r="BD8" s="136">
        <f t="shared" si="1"/>
        <v>0</v>
      </c>
      <c r="BE8" s="136">
        <f t="shared" si="1"/>
        <v>0</v>
      </c>
      <c r="BF8" s="136">
        <f t="shared" si="1"/>
        <v>44</v>
      </c>
      <c r="BG8" s="136">
        <f t="shared" si="1"/>
        <v>34</v>
      </c>
      <c r="BH8" s="136">
        <f t="shared" si="1"/>
        <v>78</v>
      </c>
      <c r="BI8" s="150"/>
      <c r="BJ8" s="150"/>
      <c r="BK8" s="124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</row>
    <row r="9" spans="1:88" s="115" customFormat="1" ht="18.75" customHeight="1" x14ac:dyDescent="0.5">
      <c r="A9" s="125">
        <v>4</v>
      </c>
      <c r="B9" s="225" t="s">
        <v>124</v>
      </c>
      <c r="C9" s="300" t="s">
        <v>631</v>
      </c>
      <c r="D9" s="285">
        <v>138</v>
      </c>
      <c r="E9" s="285">
        <v>118</v>
      </c>
      <c r="F9" s="285">
        <v>256</v>
      </c>
      <c r="G9" s="169">
        <v>0</v>
      </c>
      <c r="H9" s="169">
        <v>0</v>
      </c>
      <c r="I9" s="169">
        <v>0</v>
      </c>
      <c r="J9" s="169">
        <v>19</v>
      </c>
      <c r="K9" s="169">
        <v>8</v>
      </c>
      <c r="L9" s="169">
        <v>27</v>
      </c>
      <c r="M9" s="169">
        <v>21</v>
      </c>
      <c r="N9" s="169">
        <v>10</v>
      </c>
      <c r="O9" s="169">
        <v>31</v>
      </c>
      <c r="P9" s="170">
        <v>40</v>
      </c>
      <c r="Q9" s="169">
        <v>18</v>
      </c>
      <c r="R9" s="169">
        <v>58</v>
      </c>
      <c r="S9" s="169">
        <v>13</v>
      </c>
      <c r="T9" s="169">
        <v>16</v>
      </c>
      <c r="U9" s="169">
        <v>29</v>
      </c>
      <c r="V9" s="169">
        <v>19</v>
      </c>
      <c r="W9" s="169">
        <v>28</v>
      </c>
      <c r="X9" s="169">
        <v>47</v>
      </c>
      <c r="Y9" s="169">
        <v>18</v>
      </c>
      <c r="Z9" s="169">
        <v>18</v>
      </c>
      <c r="AA9" s="169">
        <v>36</v>
      </c>
      <c r="AB9" s="169">
        <v>18</v>
      </c>
      <c r="AC9" s="169">
        <v>19</v>
      </c>
      <c r="AD9" s="169">
        <v>37</v>
      </c>
      <c r="AE9" s="169">
        <v>17</v>
      </c>
      <c r="AF9" s="169">
        <v>9</v>
      </c>
      <c r="AG9" s="169">
        <v>26</v>
      </c>
      <c r="AH9" s="169">
        <v>13</v>
      </c>
      <c r="AI9" s="169">
        <v>10</v>
      </c>
      <c r="AJ9" s="169">
        <v>23</v>
      </c>
      <c r="AK9" s="170">
        <v>98</v>
      </c>
      <c r="AL9" s="170">
        <v>100</v>
      </c>
      <c r="AM9" s="170">
        <v>198</v>
      </c>
      <c r="AN9" s="180">
        <v>0</v>
      </c>
      <c r="AO9" s="180">
        <v>0</v>
      </c>
      <c r="AP9" s="180">
        <v>0</v>
      </c>
      <c r="AQ9" s="180">
        <v>0</v>
      </c>
      <c r="AR9" s="180">
        <v>0</v>
      </c>
      <c r="AS9" s="180">
        <v>0</v>
      </c>
      <c r="AT9" s="180">
        <v>0</v>
      </c>
      <c r="AU9" s="180">
        <v>0</v>
      </c>
      <c r="AV9" s="180">
        <v>0</v>
      </c>
      <c r="AW9" s="180">
        <v>0</v>
      </c>
      <c r="AX9" s="180">
        <v>0</v>
      </c>
      <c r="AY9" s="180">
        <v>0</v>
      </c>
      <c r="AZ9" s="180">
        <v>0</v>
      </c>
      <c r="BA9" s="180">
        <v>0</v>
      </c>
      <c r="BB9" s="180">
        <v>0</v>
      </c>
      <c r="BC9" s="180">
        <v>0</v>
      </c>
      <c r="BD9" s="180">
        <v>0</v>
      </c>
      <c r="BE9" s="180">
        <v>0</v>
      </c>
      <c r="BF9" s="180">
        <v>0</v>
      </c>
      <c r="BG9" s="180">
        <v>0</v>
      </c>
      <c r="BH9" s="180">
        <v>0</v>
      </c>
      <c r="BI9" s="30" t="s">
        <v>27</v>
      </c>
      <c r="BJ9" s="281" t="s">
        <v>627</v>
      </c>
      <c r="BK9" s="124"/>
    </row>
    <row r="10" spans="1:88" s="114" customFormat="1" ht="18.75" customHeight="1" x14ac:dyDescent="0.45">
      <c r="A10" s="148"/>
      <c r="B10" s="149" t="s">
        <v>6</v>
      </c>
      <c r="C10" s="136"/>
      <c r="D10" s="136">
        <f>D9</f>
        <v>138</v>
      </c>
      <c r="E10" s="136">
        <f t="shared" ref="E10:BH10" si="5">E9</f>
        <v>118</v>
      </c>
      <c r="F10" s="136">
        <f t="shared" si="5"/>
        <v>256</v>
      </c>
      <c r="G10" s="136">
        <f t="shared" si="5"/>
        <v>0</v>
      </c>
      <c r="H10" s="136">
        <f t="shared" si="5"/>
        <v>0</v>
      </c>
      <c r="I10" s="136">
        <f t="shared" si="5"/>
        <v>0</v>
      </c>
      <c r="J10" s="136">
        <f t="shared" si="5"/>
        <v>19</v>
      </c>
      <c r="K10" s="136">
        <f t="shared" si="5"/>
        <v>8</v>
      </c>
      <c r="L10" s="117">
        <f t="shared" ref="L10:L43" si="6">SUM(J10:K10)</f>
        <v>27</v>
      </c>
      <c r="M10" s="136">
        <f t="shared" si="5"/>
        <v>21</v>
      </c>
      <c r="N10" s="136">
        <f t="shared" si="5"/>
        <v>10</v>
      </c>
      <c r="O10" s="136">
        <f t="shared" si="5"/>
        <v>31</v>
      </c>
      <c r="P10" s="136">
        <f t="shared" si="2"/>
        <v>40</v>
      </c>
      <c r="Q10" s="136">
        <f t="shared" si="3"/>
        <v>18</v>
      </c>
      <c r="R10" s="117">
        <f t="shared" si="4"/>
        <v>58</v>
      </c>
      <c r="S10" s="136">
        <f t="shared" si="5"/>
        <v>13</v>
      </c>
      <c r="T10" s="136">
        <f t="shared" si="5"/>
        <v>16</v>
      </c>
      <c r="U10" s="136">
        <f t="shared" si="5"/>
        <v>29</v>
      </c>
      <c r="V10" s="136">
        <f t="shared" si="5"/>
        <v>19</v>
      </c>
      <c r="W10" s="136">
        <f t="shared" si="5"/>
        <v>28</v>
      </c>
      <c r="X10" s="136">
        <f t="shared" si="5"/>
        <v>47</v>
      </c>
      <c r="Y10" s="136">
        <f t="shared" si="5"/>
        <v>18</v>
      </c>
      <c r="Z10" s="136">
        <f t="shared" si="5"/>
        <v>18</v>
      </c>
      <c r="AA10" s="136">
        <f t="shared" si="5"/>
        <v>36</v>
      </c>
      <c r="AB10" s="136">
        <f t="shared" si="5"/>
        <v>18</v>
      </c>
      <c r="AC10" s="136">
        <f t="shared" si="5"/>
        <v>19</v>
      </c>
      <c r="AD10" s="136">
        <f t="shared" si="5"/>
        <v>37</v>
      </c>
      <c r="AE10" s="136">
        <f t="shared" si="5"/>
        <v>17</v>
      </c>
      <c r="AF10" s="136">
        <f t="shared" si="5"/>
        <v>9</v>
      </c>
      <c r="AG10" s="136">
        <f t="shared" si="5"/>
        <v>26</v>
      </c>
      <c r="AH10" s="136">
        <f t="shared" si="5"/>
        <v>13</v>
      </c>
      <c r="AI10" s="136">
        <f t="shared" si="5"/>
        <v>10</v>
      </c>
      <c r="AJ10" s="136">
        <f t="shared" si="5"/>
        <v>23</v>
      </c>
      <c r="AK10" s="136">
        <f t="shared" si="5"/>
        <v>98</v>
      </c>
      <c r="AL10" s="136">
        <f t="shared" si="5"/>
        <v>100</v>
      </c>
      <c r="AM10" s="136">
        <f t="shared" si="5"/>
        <v>198</v>
      </c>
      <c r="AN10" s="136">
        <f t="shared" si="5"/>
        <v>0</v>
      </c>
      <c r="AO10" s="136">
        <f t="shared" si="5"/>
        <v>0</v>
      </c>
      <c r="AP10" s="136">
        <f t="shared" si="5"/>
        <v>0</v>
      </c>
      <c r="AQ10" s="136">
        <f t="shared" si="5"/>
        <v>0</v>
      </c>
      <c r="AR10" s="136">
        <f t="shared" si="5"/>
        <v>0</v>
      </c>
      <c r="AS10" s="136">
        <f t="shared" si="5"/>
        <v>0</v>
      </c>
      <c r="AT10" s="136">
        <f t="shared" si="5"/>
        <v>0</v>
      </c>
      <c r="AU10" s="136">
        <f t="shared" si="5"/>
        <v>0</v>
      </c>
      <c r="AV10" s="136">
        <f t="shared" si="5"/>
        <v>0</v>
      </c>
      <c r="AW10" s="136">
        <f t="shared" si="5"/>
        <v>0</v>
      </c>
      <c r="AX10" s="136">
        <f t="shared" si="5"/>
        <v>0</v>
      </c>
      <c r="AY10" s="136">
        <f t="shared" si="5"/>
        <v>0</v>
      </c>
      <c r="AZ10" s="136">
        <f t="shared" si="5"/>
        <v>0</v>
      </c>
      <c r="BA10" s="136">
        <f t="shared" si="5"/>
        <v>0</v>
      </c>
      <c r="BB10" s="136">
        <f t="shared" si="5"/>
        <v>0</v>
      </c>
      <c r="BC10" s="136">
        <f t="shared" si="5"/>
        <v>0</v>
      </c>
      <c r="BD10" s="136">
        <f t="shared" si="5"/>
        <v>0</v>
      </c>
      <c r="BE10" s="136">
        <f t="shared" si="5"/>
        <v>0</v>
      </c>
      <c r="BF10" s="136">
        <f t="shared" si="5"/>
        <v>0</v>
      </c>
      <c r="BG10" s="136">
        <f t="shared" si="5"/>
        <v>0</v>
      </c>
      <c r="BH10" s="136">
        <f t="shared" si="5"/>
        <v>0</v>
      </c>
      <c r="BI10" s="150"/>
      <c r="BJ10" s="150"/>
      <c r="BK10" s="124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</row>
    <row r="11" spans="1:88" s="115" customFormat="1" ht="18.75" customHeight="1" x14ac:dyDescent="0.5">
      <c r="A11" s="125">
        <v>5</v>
      </c>
      <c r="B11" s="225" t="s">
        <v>126</v>
      </c>
      <c r="C11" s="300" t="s">
        <v>377</v>
      </c>
      <c r="D11" s="285">
        <v>113</v>
      </c>
      <c r="E11" s="285">
        <v>106</v>
      </c>
      <c r="F11" s="285">
        <v>219</v>
      </c>
      <c r="G11" s="169">
        <v>0</v>
      </c>
      <c r="H11" s="169">
        <v>0</v>
      </c>
      <c r="I11" s="169">
        <v>0</v>
      </c>
      <c r="J11" s="169">
        <v>4</v>
      </c>
      <c r="K11" s="169">
        <v>5</v>
      </c>
      <c r="L11" s="169">
        <v>9</v>
      </c>
      <c r="M11" s="169">
        <v>9</v>
      </c>
      <c r="N11" s="169">
        <v>5</v>
      </c>
      <c r="O11" s="169">
        <v>14</v>
      </c>
      <c r="P11" s="170">
        <v>13</v>
      </c>
      <c r="Q11" s="169">
        <v>10</v>
      </c>
      <c r="R11" s="169">
        <v>23</v>
      </c>
      <c r="S11" s="169">
        <v>4</v>
      </c>
      <c r="T11" s="169">
        <v>7</v>
      </c>
      <c r="U11" s="169">
        <v>11</v>
      </c>
      <c r="V11" s="169">
        <v>17</v>
      </c>
      <c r="W11" s="169">
        <v>14</v>
      </c>
      <c r="X11" s="169">
        <v>31</v>
      </c>
      <c r="Y11" s="169">
        <v>10</v>
      </c>
      <c r="Z11" s="169">
        <v>12</v>
      </c>
      <c r="AA11" s="169">
        <v>22</v>
      </c>
      <c r="AB11" s="169">
        <v>10</v>
      </c>
      <c r="AC11" s="169">
        <v>15</v>
      </c>
      <c r="AD11" s="169">
        <v>25</v>
      </c>
      <c r="AE11" s="169">
        <v>10</v>
      </c>
      <c r="AF11" s="169">
        <v>16</v>
      </c>
      <c r="AG11" s="169">
        <v>26</v>
      </c>
      <c r="AH11" s="169">
        <v>17</v>
      </c>
      <c r="AI11" s="169">
        <v>9</v>
      </c>
      <c r="AJ11" s="169">
        <v>26</v>
      </c>
      <c r="AK11" s="170">
        <v>68</v>
      </c>
      <c r="AL11" s="170">
        <v>73</v>
      </c>
      <c r="AM11" s="170">
        <v>141</v>
      </c>
      <c r="AN11" s="180">
        <v>15</v>
      </c>
      <c r="AO11" s="180">
        <v>8</v>
      </c>
      <c r="AP11" s="180">
        <v>23</v>
      </c>
      <c r="AQ11" s="180">
        <v>11</v>
      </c>
      <c r="AR11" s="180">
        <v>10</v>
      </c>
      <c r="AS11" s="180">
        <v>21</v>
      </c>
      <c r="AT11" s="180">
        <v>6</v>
      </c>
      <c r="AU11" s="180">
        <v>5</v>
      </c>
      <c r="AV11" s="180">
        <v>11</v>
      </c>
      <c r="AW11" s="180">
        <v>0</v>
      </c>
      <c r="AX11" s="180">
        <v>0</v>
      </c>
      <c r="AY11" s="180">
        <v>0</v>
      </c>
      <c r="AZ11" s="180">
        <v>0</v>
      </c>
      <c r="BA11" s="180">
        <v>0</v>
      </c>
      <c r="BB11" s="180">
        <v>0</v>
      </c>
      <c r="BC11" s="180">
        <v>0</v>
      </c>
      <c r="BD11" s="180">
        <v>0</v>
      </c>
      <c r="BE11" s="180">
        <v>0</v>
      </c>
      <c r="BF11" s="180">
        <v>32</v>
      </c>
      <c r="BG11" s="180">
        <v>23</v>
      </c>
      <c r="BH11" s="180">
        <v>55</v>
      </c>
      <c r="BI11" s="30" t="s">
        <v>27</v>
      </c>
      <c r="BJ11" s="281" t="s">
        <v>624</v>
      </c>
      <c r="BK11" s="124"/>
    </row>
    <row r="12" spans="1:88" s="115" customFormat="1" ht="18.75" customHeight="1" x14ac:dyDescent="0.5">
      <c r="A12" s="125">
        <v>6</v>
      </c>
      <c r="B12" s="225" t="s">
        <v>125</v>
      </c>
      <c r="C12" s="300" t="s">
        <v>377</v>
      </c>
      <c r="D12" s="285">
        <v>68</v>
      </c>
      <c r="E12" s="285">
        <v>57</v>
      </c>
      <c r="F12" s="285">
        <v>125</v>
      </c>
      <c r="G12" s="169">
        <v>2</v>
      </c>
      <c r="H12" s="169">
        <v>7</v>
      </c>
      <c r="I12" s="169">
        <v>9</v>
      </c>
      <c r="J12" s="169">
        <v>9</v>
      </c>
      <c r="K12" s="169">
        <v>9</v>
      </c>
      <c r="L12" s="169">
        <v>18</v>
      </c>
      <c r="M12" s="169">
        <v>7</v>
      </c>
      <c r="N12" s="169">
        <v>7</v>
      </c>
      <c r="O12" s="169">
        <v>14</v>
      </c>
      <c r="P12" s="170">
        <v>18</v>
      </c>
      <c r="Q12" s="169">
        <v>23</v>
      </c>
      <c r="R12" s="169">
        <v>41</v>
      </c>
      <c r="S12" s="169">
        <v>9</v>
      </c>
      <c r="T12" s="169">
        <v>7</v>
      </c>
      <c r="U12" s="169">
        <v>16</v>
      </c>
      <c r="V12" s="169">
        <v>6</v>
      </c>
      <c r="W12" s="169">
        <v>3</v>
      </c>
      <c r="X12" s="169">
        <v>9</v>
      </c>
      <c r="Y12" s="169">
        <v>10</v>
      </c>
      <c r="Z12" s="169">
        <v>7</v>
      </c>
      <c r="AA12" s="169">
        <v>17</v>
      </c>
      <c r="AB12" s="169">
        <v>7</v>
      </c>
      <c r="AC12" s="169">
        <v>6</v>
      </c>
      <c r="AD12" s="169">
        <v>13</v>
      </c>
      <c r="AE12" s="169">
        <v>12</v>
      </c>
      <c r="AF12" s="169">
        <v>6</v>
      </c>
      <c r="AG12" s="169">
        <v>18</v>
      </c>
      <c r="AH12" s="169">
        <v>6</v>
      </c>
      <c r="AI12" s="169">
        <v>5</v>
      </c>
      <c r="AJ12" s="169">
        <v>11</v>
      </c>
      <c r="AK12" s="170">
        <v>50</v>
      </c>
      <c r="AL12" s="170">
        <v>34</v>
      </c>
      <c r="AM12" s="170">
        <v>84</v>
      </c>
      <c r="AN12" s="180">
        <v>0</v>
      </c>
      <c r="AO12" s="180">
        <v>0</v>
      </c>
      <c r="AP12" s="180">
        <v>0</v>
      </c>
      <c r="AQ12" s="180">
        <v>0</v>
      </c>
      <c r="AR12" s="180">
        <v>0</v>
      </c>
      <c r="AS12" s="180">
        <v>0</v>
      </c>
      <c r="AT12" s="180">
        <v>0</v>
      </c>
      <c r="AU12" s="180">
        <v>0</v>
      </c>
      <c r="AV12" s="180">
        <v>0</v>
      </c>
      <c r="AW12" s="180">
        <v>0</v>
      </c>
      <c r="AX12" s="180">
        <v>0</v>
      </c>
      <c r="AY12" s="180">
        <v>0</v>
      </c>
      <c r="AZ12" s="180">
        <v>0</v>
      </c>
      <c r="BA12" s="180">
        <v>0</v>
      </c>
      <c r="BB12" s="180">
        <v>0</v>
      </c>
      <c r="BC12" s="180">
        <v>0</v>
      </c>
      <c r="BD12" s="180">
        <v>0</v>
      </c>
      <c r="BE12" s="180">
        <v>0</v>
      </c>
      <c r="BF12" s="180">
        <v>0</v>
      </c>
      <c r="BG12" s="180">
        <v>0</v>
      </c>
      <c r="BH12" s="180">
        <v>0</v>
      </c>
      <c r="BI12" s="30" t="s">
        <v>27</v>
      </c>
      <c r="BJ12" s="281" t="s">
        <v>624</v>
      </c>
      <c r="BK12" s="124"/>
    </row>
    <row r="13" spans="1:88" s="115" customFormat="1" ht="18.75" customHeight="1" x14ac:dyDescent="0.45">
      <c r="A13" s="125">
        <v>7</v>
      </c>
      <c r="B13" s="292" t="s">
        <v>127</v>
      </c>
      <c r="C13" s="176" t="s">
        <v>377</v>
      </c>
      <c r="D13" s="29">
        <f t="shared" ref="D13:E43" si="7">+P13+AK13+BF13</f>
        <v>960</v>
      </c>
      <c r="E13" s="29">
        <f t="shared" si="7"/>
        <v>1105</v>
      </c>
      <c r="F13" s="29">
        <f t="shared" ref="F13:F43" si="8">SUM(D13:E13)</f>
        <v>2065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f t="shared" si="6"/>
        <v>0</v>
      </c>
      <c r="M13" s="25">
        <v>0</v>
      </c>
      <c r="N13" s="25">
        <v>0</v>
      </c>
      <c r="O13" s="25">
        <v>0</v>
      </c>
      <c r="P13" s="29">
        <f t="shared" si="2"/>
        <v>0</v>
      </c>
      <c r="Q13" s="29">
        <f t="shared" si="3"/>
        <v>0</v>
      </c>
      <c r="R13" s="26">
        <f t="shared" si="4"/>
        <v>0</v>
      </c>
      <c r="S13" s="25">
        <v>37</v>
      </c>
      <c r="T13" s="25">
        <v>44</v>
      </c>
      <c r="U13" s="26">
        <v>81</v>
      </c>
      <c r="V13" s="25">
        <v>45</v>
      </c>
      <c r="W13" s="25">
        <v>48</v>
      </c>
      <c r="X13" s="26">
        <v>93</v>
      </c>
      <c r="Y13" s="25">
        <v>32</v>
      </c>
      <c r="Z13" s="25">
        <v>37</v>
      </c>
      <c r="AA13" s="26">
        <v>69</v>
      </c>
      <c r="AB13" s="25">
        <v>43</v>
      </c>
      <c r="AC13" s="25">
        <v>43</v>
      </c>
      <c r="AD13" s="26">
        <v>86</v>
      </c>
      <c r="AE13" s="25">
        <v>39</v>
      </c>
      <c r="AF13" s="25">
        <v>41</v>
      </c>
      <c r="AG13" s="26">
        <v>80</v>
      </c>
      <c r="AH13" s="25">
        <v>39</v>
      </c>
      <c r="AI13" s="25">
        <v>42</v>
      </c>
      <c r="AJ13" s="26">
        <v>81</v>
      </c>
      <c r="AK13" s="26">
        <v>235</v>
      </c>
      <c r="AL13" s="26">
        <v>255</v>
      </c>
      <c r="AM13" s="26">
        <v>490</v>
      </c>
      <c r="AN13" s="25">
        <v>165</v>
      </c>
      <c r="AO13" s="25">
        <v>179</v>
      </c>
      <c r="AP13" s="26">
        <v>344</v>
      </c>
      <c r="AQ13" s="25">
        <v>165</v>
      </c>
      <c r="AR13" s="25">
        <v>178</v>
      </c>
      <c r="AS13" s="26">
        <v>343</v>
      </c>
      <c r="AT13" s="25">
        <v>165</v>
      </c>
      <c r="AU13" s="25">
        <v>195</v>
      </c>
      <c r="AV13" s="26">
        <v>360</v>
      </c>
      <c r="AW13" s="25">
        <v>96</v>
      </c>
      <c r="AX13" s="25">
        <v>93</v>
      </c>
      <c r="AY13" s="26">
        <v>189</v>
      </c>
      <c r="AZ13" s="25">
        <v>87</v>
      </c>
      <c r="BA13" s="25">
        <v>111</v>
      </c>
      <c r="BB13" s="26">
        <v>198</v>
      </c>
      <c r="BC13" s="25">
        <v>47</v>
      </c>
      <c r="BD13" s="25">
        <v>94</v>
      </c>
      <c r="BE13" s="26">
        <v>141</v>
      </c>
      <c r="BF13" s="26">
        <v>725</v>
      </c>
      <c r="BG13" s="26">
        <v>850</v>
      </c>
      <c r="BH13" s="26">
        <v>1575</v>
      </c>
      <c r="BI13" s="30" t="s">
        <v>27</v>
      </c>
      <c r="BJ13" s="30" t="s">
        <v>624</v>
      </c>
      <c r="BK13" s="124"/>
    </row>
    <row r="14" spans="1:88" s="114" customFormat="1" ht="18.75" customHeight="1" x14ac:dyDescent="0.45">
      <c r="A14" s="148"/>
      <c r="B14" s="216" t="s">
        <v>6</v>
      </c>
      <c r="C14" s="136"/>
      <c r="D14" s="136">
        <f t="shared" ref="D14:AI14" si="9">SUM(D11:D13)</f>
        <v>1141</v>
      </c>
      <c r="E14" s="136">
        <f t="shared" si="9"/>
        <v>1268</v>
      </c>
      <c r="F14" s="136">
        <f t="shared" si="9"/>
        <v>2409</v>
      </c>
      <c r="G14" s="136">
        <f t="shared" si="9"/>
        <v>2</v>
      </c>
      <c r="H14" s="136">
        <f t="shared" si="9"/>
        <v>7</v>
      </c>
      <c r="I14" s="136">
        <f t="shared" si="9"/>
        <v>9</v>
      </c>
      <c r="J14" s="136">
        <f t="shared" si="9"/>
        <v>13</v>
      </c>
      <c r="K14" s="136">
        <f t="shared" si="9"/>
        <v>14</v>
      </c>
      <c r="L14" s="136">
        <f t="shared" si="9"/>
        <v>27</v>
      </c>
      <c r="M14" s="136">
        <f t="shared" si="9"/>
        <v>16</v>
      </c>
      <c r="N14" s="136">
        <f t="shared" si="9"/>
        <v>12</v>
      </c>
      <c r="O14" s="136">
        <f t="shared" si="9"/>
        <v>28</v>
      </c>
      <c r="P14" s="136">
        <f t="shared" si="9"/>
        <v>31</v>
      </c>
      <c r="Q14" s="136">
        <f t="shared" si="9"/>
        <v>33</v>
      </c>
      <c r="R14" s="136">
        <f t="shared" si="9"/>
        <v>64</v>
      </c>
      <c r="S14" s="136">
        <f t="shared" si="9"/>
        <v>50</v>
      </c>
      <c r="T14" s="136">
        <f t="shared" si="9"/>
        <v>58</v>
      </c>
      <c r="U14" s="136">
        <f t="shared" si="9"/>
        <v>108</v>
      </c>
      <c r="V14" s="136">
        <f t="shared" si="9"/>
        <v>68</v>
      </c>
      <c r="W14" s="136">
        <f t="shared" si="9"/>
        <v>65</v>
      </c>
      <c r="X14" s="136">
        <f t="shared" si="9"/>
        <v>133</v>
      </c>
      <c r="Y14" s="136">
        <f t="shared" si="9"/>
        <v>52</v>
      </c>
      <c r="Z14" s="136">
        <f t="shared" si="9"/>
        <v>56</v>
      </c>
      <c r="AA14" s="136">
        <f t="shared" si="9"/>
        <v>108</v>
      </c>
      <c r="AB14" s="136">
        <f t="shared" si="9"/>
        <v>60</v>
      </c>
      <c r="AC14" s="136">
        <f t="shared" si="9"/>
        <v>64</v>
      </c>
      <c r="AD14" s="136">
        <f t="shared" si="9"/>
        <v>124</v>
      </c>
      <c r="AE14" s="136">
        <f t="shared" si="9"/>
        <v>61</v>
      </c>
      <c r="AF14" s="136">
        <f t="shared" si="9"/>
        <v>63</v>
      </c>
      <c r="AG14" s="136">
        <f t="shared" si="9"/>
        <v>124</v>
      </c>
      <c r="AH14" s="136">
        <f t="shared" si="9"/>
        <v>62</v>
      </c>
      <c r="AI14" s="136">
        <f t="shared" si="9"/>
        <v>56</v>
      </c>
      <c r="AJ14" s="136">
        <f t="shared" ref="AJ14:BH14" si="10">SUM(AJ11:AJ13)</f>
        <v>118</v>
      </c>
      <c r="AK14" s="136">
        <f t="shared" si="10"/>
        <v>353</v>
      </c>
      <c r="AL14" s="136">
        <f t="shared" si="10"/>
        <v>362</v>
      </c>
      <c r="AM14" s="136">
        <f t="shared" si="10"/>
        <v>715</v>
      </c>
      <c r="AN14" s="136">
        <f t="shared" si="10"/>
        <v>180</v>
      </c>
      <c r="AO14" s="136">
        <f t="shared" si="10"/>
        <v>187</v>
      </c>
      <c r="AP14" s="136">
        <f t="shared" si="10"/>
        <v>367</v>
      </c>
      <c r="AQ14" s="136">
        <f t="shared" si="10"/>
        <v>176</v>
      </c>
      <c r="AR14" s="136">
        <f t="shared" si="10"/>
        <v>188</v>
      </c>
      <c r="AS14" s="136">
        <f t="shared" si="10"/>
        <v>364</v>
      </c>
      <c r="AT14" s="136">
        <f t="shared" si="10"/>
        <v>171</v>
      </c>
      <c r="AU14" s="136">
        <f t="shared" si="10"/>
        <v>200</v>
      </c>
      <c r="AV14" s="136">
        <f t="shared" si="10"/>
        <v>371</v>
      </c>
      <c r="AW14" s="136">
        <f t="shared" si="10"/>
        <v>96</v>
      </c>
      <c r="AX14" s="136">
        <f t="shared" si="10"/>
        <v>93</v>
      </c>
      <c r="AY14" s="136">
        <f t="shared" si="10"/>
        <v>189</v>
      </c>
      <c r="AZ14" s="136">
        <f t="shared" si="10"/>
        <v>87</v>
      </c>
      <c r="BA14" s="136">
        <f t="shared" si="10"/>
        <v>111</v>
      </c>
      <c r="BB14" s="136">
        <f t="shared" si="10"/>
        <v>198</v>
      </c>
      <c r="BC14" s="136">
        <f t="shared" si="10"/>
        <v>47</v>
      </c>
      <c r="BD14" s="136">
        <f t="shared" si="10"/>
        <v>94</v>
      </c>
      <c r="BE14" s="136">
        <f t="shared" si="10"/>
        <v>141</v>
      </c>
      <c r="BF14" s="136">
        <f t="shared" si="10"/>
        <v>757</v>
      </c>
      <c r="BG14" s="136">
        <f t="shared" si="10"/>
        <v>873</v>
      </c>
      <c r="BH14" s="136">
        <f t="shared" si="10"/>
        <v>1630</v>
      </c>
      <c r="BI14" s="150"/>
      <c r="BJ14" s="150"/>
      <c r="BK14" s="124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</row>
    <row r="15" spans="1:88" s="115" customFormat="1" ht="18.75" customHeight="1" x14ac:dyDescent="0.45">
      <c r="A15" s="125">
        <v>8</v>
      </c>
      <c r="B15" s="311" t="s">
        <v>408</v>
      </c>
      <c r="C15" s="300" t="s">
        <v>408</v>
      </c>
      <c r="D15" s="285">
        <f>+P15+AK15+BF15</f>
        <v>63</v>
      </c>
      <c r="E15" s="285">
        <f>+Q15+AL15+BG15</f>
        <v>53</v>
      </c>
      <c r="F15" s="285">
        <f>SUM(D15:E15)</f>
        <v>116</v>
      </c>
      <c r="G15" s="25"/>
      <c r="H15" s="25"/>
      <c r="I15" s="26"/>
      <c r="J15" s="25">
        <v>28</v>
      </c>
      <c r="K15" s="25">
        <v>20</v>
      </c>
      <c r="L15" s="26">
        <f t="shared" ref="L15" si="11">SUM(J15:K15)</f>
        <v>48</v>
      </c>
      <c r="M15" s="25">
        <v>35</v>
      </c>
      <c r="N15" s="30">
        <v>33</v>
      </c>
      <c r="O15" s="26">
        <f t="shared" ref="O15" si="12">SUM(M15:N15)</f>
        <v>68</v>
      </c>
      <c r="P15" s="29">
        <f t="shared" ref="P15:Q15" si="13">+G15+J15+M15</f>
        <v>63</v>
      </c>
      <c r="Q15" s="29">
        <f t="shared" si="13"/>
        <v>53</v>
      </c>
      <c r="R15" s="26">
        <f t="shared" ref="R15" si="14">SUM(P15:Q15)</f>
        <v>116</v>
      </c>
      <c r="S15" s="25">
        <v>0</v>
      </c>
      <c r="T15" s="25">
        <v>0</v>
      </c>
      <c r="U15" s="26">
        <f>SUM(S15:T15)</f>
        <v>0</v>
      </c>
      <c r="V15" s="25">
        <v>0</v>
      </c>
      <c r="W15" s="25">
        <v>0</v>
      </c>
      <c r="X15" s="26">
        <f>SUM(V15:W15)</f>
        <v>0</v>
      </c>
      <c r="Y15" s="25">
        <v>0</v>
      </c>
      <c r="Z15" s="25">
        <v>0</v>
      </c>
      <c r="AA15" s="26">
        <f>SUM(Y15:Z15)</f>
        <v>0</v>
      </c>
      <c r="AB15" s="25">
        <v>0</v>
      </c>
      <c r="AC15" s="25">
        <v>0</v>
      </c>
      <c r="AD15" s="26">
        <f>SUM(AB15:AC15)</f>
        <v>0</v>
      </c>
      <c r="AE15" s="25">
        <v>0</v>
      </c>
      <c r="AF15" s="25">
        <v>0</v>
      </c>
      <c r="AG15" s="26">
        <f>SUM(AE15:AF15)</f>
        <v>0</v>
      </c>
      <c r="AH15" s="25">
        <v>0</v>
      </c>
      <c r="AI15" s="25">
        <v>0</v>
      </c>
      <c r="AJ15" s="26">
        <f>SUM(AH15:AI15)</f>
        <v>0</v>
      </c>
      <c r="AK15" s="26">
        <f>+S15+V15+Y15+AB15+AE15+AH15</f>
        <v>0</v>
      </c>
      <c r="AL15" s="26">
        <f>+T15+W15+Z15+AC15+AF15+AI15</f>
        <v>0</v>
      </c>
      <c r="AM15" s="26">
        <f>SUM(AK15:AL15)</f>
        <v>0</v>
      </c>
      <c r="AN15" s="25">
        <v>0</v>
      </c>
      <c r="AO15" s="25">
        <v>0</v>
      </c>
      <c r="AP15" s="26">
        <f>SUM(AN15:AO15)</f>
        <v>0</v>
      </c>
      <c r="AQ15" s="25">
        <v>0</v>
      </c>
      <c r="AR15" s="25">
        <v>0</v>
      </c>
      <c r="AS15" s="26">
        <f>SUM(AQ15:AR15)</f>
        <v>0</v>
      </c>
      <c r="AT15" s="25">
        <v>0</v>
      </c>
      <c r="AU15" s="25">
        <v>0</v>
      </c>
      <c r="AV15" s="26">
        <f>SUM(AT15:AU15)</f>
        <v>0</v>
      </c>
      <c r="AW15" s="25">
        <v>0</v>
      </c>
      <c r="AX15" s="25">
        <v>0</v>
      </c>
      <c r="AY15" s="26">
        <f>SUM(AW15:AX15)</f>
        <v>0</v>
      </c>
      <c r="AZ15" s="25">
        <v>0</v>
      </c>
      <c r="BA15" s="25">
        <v>0</v>
      </c>
      <c r="BB15" s="26">
        <f>SUM(AZ15:BA15)</f>
        <v>0</v>
      </c>
      <c r="BC15" s="25">
        <v>0</v>
      </c>
      <c r="BD15" s="25">
        <v>0</v>
      </c>
      <c r="BE15" s="26">
        <f>SUM(BC15:BD15)</f>
        <v>0</v>
      </c>
      <c r="BF15" s="26">
        <f t="shared" ref="BF15:BG15" si="15">+AN15+AQ15+AT15+AW15+AZ15+BC15</f>
        <v>0</v>
      </c>
      <c r="BG15" s="26">
        <f t="shared" si="15"/>
        <v>0</v>
      </c>
      <c r="BH15" s="26">
        <f>SUM(BF15:BG15)</f>
        <v>0</v>
      </c>
      <c r="BI15" s="30"/>
      <c r="BJ15" s="30"/>
      <c r="BK15" s="124"/>
    </row>
    <row r="16" spans="1:88" s="114" customFormat="1" ht="18.75" customHeight="1" x14ac:dyDescent="0.45">
      <c r="A16" s="148"/>
      <c r="B16" s="149" t="s">
        <v>6</v>
      </c>
      <c r="C16" s="136"/>
      <c r="D16" s="136">
        <f>D15</f>
        <v>63</v>
      </c>
      <c r="E16" s="136">
        <f t="shared" ref="E16:BJ16" si="16">E15</f>
        <v>53</v>
      </c>
      <c r="F16" s="136">
        <f t="shared" si="16"/>
        <v>116</v>
      </c>
      <c r="G16" s="136">
        <f t="shared" si="16"/>
        <v>0</v>
      </c>
      <c r="H16" s="136">
        <f t="shared" si="16"/>
        <v>0</v>
      </c>
      <c r="I16" s="136">
        <f t="shared" si="16"/>
        <v>0</v>
      </c>
      <c r="J16" s="136">
        <f t="shared" si="16"/>
        <v>28</v>
      </c>
      <c r="K16" s="136">
        <f t="shared" si="16"/>
        <v>20</v>
      </c>
      <c r="L16" s="136">
        <f t="shared" si="16"/>
        <v>48</v>
      </c>
      <c r="M16" s="136">
        <f t="shared" si="16"/>
        <v>35</v>
      </c>
      <c r="N16" s="136">
        <f t="shared" si="16"/>
        <v>33</v>
      </c>
      <c r="O16" s="136">
        <f t="shared" si="16"/>
        <v>68</v>
      </c>
      <c r="P16" s="136">
        <f t="shared" si="16"/>
        <v>63</v>
      </c>
      <c r="Q16" s="136">
        <f t="shared" si="16"/>
        <v>53</v>
      </c>
      <c r="R16" s="136">
        <f t="shared" si="16"/>
        <v>116</v>
      </c>
      <c r="S16" s="136">
        <f t="shared" si="16"/>
        <v>0</v>
      </c>
      <c r="T16" s="136">
        <f t="shared" si="16"/>
        <v>0</v>
      </c>
      <c r="U16" s="136">
        <f t="shared" si="16"/>
        <v>0</v>
      </c>
      <c r="V16" s="136">
        <f t="shared" si="16"/>
        <v>0</v>
      </c>
      <c r="W16" s="136">
        <f t="shared" si="16"/>
        <v>0</v>
      </c>
      <c r="X16" s="136">
        <f t="shared" si="16"/>
        <v>0</v>
      </c>
      <c r="Y16" s="136">
        <f t="shared" si="16"/>
        <v>0</v>
      </c>
      <c r="Z16" s="136">
        <f t="shared" si="16"/>
        <v>0</v>
      </c>
      <c r="AA16" s="136">
        <f t="shared" si="16"/>
        <v>0</v>
      </c>
      <c r="AB16" s="136">
        <f t="shared" si="16"/>
        <v>0</v>
      </c>
      <c r="AC16" s="136">
        <f t="shared" si="16"/>
        <v>0</v>
      </c>
      <c r="AD16" s="136">
        <f t="shared" si="16"/>
        <v>0</v>
      </c>
      <c r="AE16" s="136">
        <f t="shared" si="16"/>
        <v>0</v>
      </c>
      <c r="AF16" s="136">
        <f t="shared" si="16"/>
        <v>0</v>
      </c>
      <c r="AG16" s="136">
        <f t="shared" si="16"/>
        <v>0</v>
      </c>
      <c r="AH16" s="136">
        <f t="shared" si="16"/>
        <v>0</v>
      </c>
      <c r="AI16" s="136">
        <f t="shared" si="16"/>
        <v>0</v>
      </c>
      <c r="AJ16" s="136">
        <f t="shared" si="16"/>
        <v>0</v>
      </c>
      <c r="AK16" s="136">
        <f t="shared" si="16"/>
        <v>0</v>
      </c>
      <c r="AL16" s="136">
        <f t="shared" si="16"/>
        <v>0</v>
      </c>
      <c r="AM16" s="136">
        <f t="shared" si="16"/>
        <v>0</v>
      </c>
      <c r="AN16" s="136">
        <f t="shared" si="16"/>
        <v>0</v>
      </c>
      <c r="AO16" s="136">
        <f t="shared" si="16"/>
        <v>0</v>
      </c>
      <c r="AP16" s="136">
        <f t="shared" si="16"/>
        <v>0</v>
      </c>
      <c r="AQ16" s="136">
        <f t="shared" si="16"/>
        <v>0</v>
      </c>
      <c r="AR16" s="136">
        <f t="shared" si="16"/>
        <v>0</v>
      </c>
      <c r="AS16" s="136">
        <f t="shared" si="16"/>
        <v>0</v>
      </c>
      <c r="AT16" s="136">
        <f t="shared" si="16"/>
        <v>0</v>
      </c>
      <c r="AU16" s="136">
        <f t="shared" si="16"/>
        <v>0</v>
      </c>
      <c r="AV16" s="136">
        <f t="shared" si="16"/>
        <v>0</v>
      </c>
      <c r="AW16" s="136">
        <f t="shared" si="16"/>
        <v>0</v>
      </c>
      <c r="AX16" s="136">
        <f t="shared" si="16"/>
        <v>0</v>
      </c>
      <c r="AY16" s="136">
        <f t="shared" si="16"/>
        <v>0</v>
      </c>
      <c r="AZ16" s="136">
        <f t="shared" si="16"/>
        <v>0</v>
      </c>
      <c r="BA16" s="136">
        <f t="shared" si="16"/>
        <v>0</v>
      </c>
      <c r="BB16" s="136">
        <f t="shared" si="16"/>
        <v>0</v>
      </c>
      <c r="BC16" s="136">
        <f t="shared" si="16"/>
        <v>0</v>
      </c>
      <c r="BD16" s="136">
        <f t="shared" si="16"/>
        <v>0</v>
      </c>
      <c r="BE16" s="136">
        <f t="shared" si="16"/>
        <v>0</v>
      </c>
      <c r="BF16" s="136">
        <f t="shared" si="16"/>
        <v>0</v>
      </c>
      <c r="BG16" s="136">
        <f t="shared" si="16"/>
        <v>0</v>
      </c>
      <c r="BH16" s="136">
        <f t="shared" si="16"/>
        <v>0</v>
      </c>
      <c r="BI16" s="136">
        <f t="shared" si="16"/>
        <v>0</v>
      </c>
      <c r="BJ16" s="136">
        <f t="shared" si="16"/>
        <v>0</v>
      </c>
      <c r="BK16" s="124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</row>
    <row r="17" spans="1:88" s="115" customFormat="1" ht="18.75" customHeight="1" x14ac:dyDescent="0.5">
      <c r="A17" s="126">
        <v>9</v>
      </c>
      <c r="B17" s="224" t="s">
        <v>128</v>
      </c>
      <c r="C17" s="176" t="s">
        <v>632</v>
      </c>
      <c r="D17" s="29">
        <v>46</v>
      </c>
      <c r="E17" s="29">
        <v>28</v>
      </c>
      <c r="F17" s="29">
        <v>74</v>
      </c>
      <c r="G17" s="169">
        <v>5</v>
      </c>
      <c r="H17" s="169">
        <v>4</v>
      </c>
      <c r="I17" s="169">
        <v>9</v>
      </c>
      <c r="J17" s="169">
        <v>6</v>
      </c>
      <c r="K17" s="169">
        <v>3</v>
      </c>
      <c r="L17" s="169">
        <v>9</v>
      </c>
      <c r="M17" s="169">
        <v>3</v>
      </c>
      <c r="N17" s="169">
        <v>1</v>
      </c>
      <c r="O17" s="169">
        <v>4</v>
      </c>
      <c r="P17" s="170">
        <v>14</v>
      </c>
      <c r="Q17" s="169">
        <v>8</v>
      </c>
      <c r="R17" s="169">
        <v>22</v>
      </c>
      <c r="S17" s="169">
        <v>1</v>
      </c>
      <c r="T17" s="169">
        <v>2</v>
      </c>
      <c r="U17" s="169">
        <v>3</v>
      </c>
      <c r="V17" s="169">
        <v>6</v>
      </c>
      <c r="W17" s="169">
        <v>5</v>
      </c>
      <c r="X17" s="169">
        <v>11</v>
      </c>
      <c r="Y17" s="169">
        <v>6</v>
      </c>
      <c r="Z17" s="169">
        <v>2</v>
      </c>
      <c r="AA17" s="169">
        <v>8</v>
      </c>
      <c r="AB17" s="169">
        <v>7</v>
      </c>
      <c r="AC17" s="169">
        <v>4</v>
      </c>
      <c r="AD17" s="169">
        <v>11</v>
      </c>
      <c r="AE17" s="169">
        <v>3</v>
      </c>
      <c r="AF17" s="169">
        <v>4</v>
      </c>
      <c r="AG17" s="169">
        <v>7</v>
      </c>
      <c r="AH17" s="169">
        <v>9</v>
      </c>
      <c r="AI17" s="169">
        <v>3</v>
      </c>
      <c r="AJ17" s="169">
        <v>12</v>
      </c>
      <c r="AK17" s="170">
        <v>32</v>
      </c>
      <c r="AL17" s="170">
        <v>20</v>
      </c>
      <c r="AM17" s="170">
        <v>52</v>
      </c>
      <c r="AN17" s="180">
        <v>0</v>
      </c>
      <c r="AO17" s="180">
        <v>0</v>
      </c>
      <c r="AP17" s="180">
        <v>0</v>
      </c>
      <c r="AQ17" s="180">
        <v>0</v>
      </c>
      <c r="AR17" s="180">
        <v>0</v>
      </c>
      <c r="AS17" s="180">
        <v>0</v>
      </c>
      <c r="AT17" s="180">
        <v>0</v>
      </c>
      <c r="AU17" s="180">
        <v>0</v>
      </c>
      <c r="AV17" s="180">
        <v>0</v>
      </c>
      <c r="AW17" s="180">
        <v>0</v>
      </c>
      <c r="AX17" s="180">
        <v>0</v>
      </c>
      <c r="AY17" s="180">
        <v>0</v>
      </c>
      <c r="AZ17" s="180">
        <v>0</v>
      </c>
      <c r="BA17" s="180">
        <v>0</v>
      </c>
      <c r="BB17" s="180">
        <v>0</v>
      </c>
      <c r="BC17" s="180">
        <v>0</v>
      </c>
      <c r="BD17" s="180">
        <v>0</v>
      </c>
      <c r="BE17" s="180">
        <v>0</v>
      </c>
      <c r="BF17" s="180">
        <v>0</v>
      </c>
      <c r="BG17" s="180">
        <v>0</v>
      </c>
      <c r="BH17" s="180">
        <v>0</v>
      </c>
      <c r="BI17" s="30" t="s">
        <v>120</v>
      </c>
      <c r="BJ17" s="281" t="s">
        <v>618</v>
      </c>
      <c r="BK17" s="124"/>
    </row>
    <row r="18" spans="1:88" s="115" customFormat="1" ht="18.75" customHeight="1" x14ac:dyDescent="0.5">
      <c r="A18" s="125">
        <v>10</v>
      </c>
      <c r="B18" s="225" t="s">
        <v>129</v>
      </c>
      <c r="C18" s="176" t="s">
        <v>633</v>
      </c>
      <c r="D18" s="29">
        <v>95</v>
      </c>
      <c r="E18" s="29">
        <v>72</v>
      </c>
      <c r="F18" s="29">
        <v>167</v>
      </c>
      <c r="G18" s="169">
        <v>5</v>
      </c>
      <c r="H18" s="169">
        <v>6</v>
      </c>
      <c r="I18" s="169">
        <v>11</v>
      </c>
      <c r="J18" s="169">
        <v>14</v>
      </c>
      <c r="K18" s="169">
        <v>6</v>
      </c>
      <c r="L18" s="169">
        <v>20</v>
      </c>
      <c r="M18" s="169">
        <v>10</v>
      </c>
      <c r="N18" s="169">
        <v>16</v>
      </c>
      <c r="O18" s="169">
        <v>26</v>
      </c>
      <c r="P18" s="170">
        <v>29</v>
      </c>
      <c r="Q18" s="169">
        <v>28</v>
      </c>
      <c r="R18" s="169">
        <v>57</v>
      </c>
      <c r="S18" s="169">
        <v>13</v>
      </c>
      <c r="T18" s="169">
        <v>9</v>
      </c>
      <c r="U18" s="169">
        <v>22</v>
      </c>
      <c r="V18" s="169">
        <v>8</v>
      </c>
      <c r="W18" s="169">
        <v>4</v>
      </c>
      <c r="X18" s="169">
        <v>12</v>
      </c>
      <c r="Y18" s="169">
        <v>13</v>
      </c>
      <c r="Z18" s="169">
        <v>6</v>
      </c>
      <c r="AA18" s="169">
        <v>19</v>
      </c>
      <c r="AB18" s="169">
        <v>8</v>
      </c>
      <c r="AC18" s="169">
        <v>9</v>
      </c>
      <c r="AD18" s="169">
        <v>17</v>
      </c>
      <c r="AE18" s="169">
        <v>13</v>
      </c>
      <c r="AF18" s="169">
        <v>12</v>
      </c>
      <c r="AG18" s="169">
        <v>25</v>
      </c>
      <c r="AH18" s="169">
        <v>11</v>
      </c>
      <c r="AI18" s="169">
        <v>4</v>
      </c>
      <c r="AJ18" s="169">
        <v>15</v>
      </c>
      <c r="AK18" s="170">
        <v>66</v>
      </c>
      <c r="AL18" s="170">
        <v>44</v>
      </c>
      <c r="AM18" s="170">
        <v>110</v>
      </c>
      <c r="AN18" s="180">
        <v>0</v>
      </c>
      <c r="AO18" s="180">
        <v>0</v>
      </c>
      <c r="AP18" s="180">
        <v>0</v>
      </c>
      <c r="AQ18" s="180">
        <v>0</v>
      </c>
      <c r="AR18" s="180">
        <v>0</v>
      </c>
      <c r="AS18" s="180">
        <v>0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180">
        <v>0</v>
      </c>
      <c r="AZ18" s="180">
        <v>0</v>
      </c>
      <c r="BA18" s="180">
        <v>0</v>
      </c>
      <c r="BB18" s="180">
        <v>0</v>
      </c>
      <c r="BC18" s="180">
        <v>0</v>
      </c>
      <c r="BD18" s="180">
        <v>0</v>
      </c>
      <c r="BE18" s="180">
        <v>0</v>
      </c>
      <c r="BF18" s="180">
        <v>0</v>
      </c>
      <c r="BG18" s="180">
        <v>0</v>
      </c>
      <c r="BH18" s="180">
        <v>0</v>
      </c>
      <c r="BI18" s="30" t="s">
        <v>120</v>
      </c>
      <c r="BJ18" s="281" t="s">
        <v>628</v>
      </c>
      <c r="BK18" s="124"/>
    </row>
    <row r="19" spans="1:88" s="115" customFormat="1" ht="18.75" customHeight="1" x14ac:dyDescent="0.5">
      <c r="A19" s="125">
        <v>11</v>
      </c>
      <c r="B19" s="225" t="s">
        <v>130</v>
      </c>
      <c r="C19" s="176" t="s">
        <v>634</v>
      </c>
      <c r="D19" s="29">
        <v>273</v>
      </c>
      <c r="E19" s="29">
        <v>214</v>
      </c>
      <c r="F19" s="29">
        <v>487</v>
      </c>
      <c r="G19" s="169">
        <v>6</v>
      </c>
      <c r="H19" s="169">
        <v>11</v>
      </c>
      <c r="I19" s="169">
        <v>17</v>
      </c>
      <c r="J19" s="169">
        <v>17</v>
      </c>
      <c r="K19" s="169">
        <v>19</v>
      </c>
      <c r="L19" s="169">
        <v>36</v>
      </c>
      <c r="M19" s="169">
        <v>22</v>
      </c>
      <c r="N19" s="169">
        <v>14</v>
      </c>
      <c r="O19" s="169">
        <v>36</v>
      </c>
      <c r="P19" s="170">
        <v>45</v>
      </c>
      <c r="Q19" s="169">
        <v>44</v>
      </c>
      <c r="R19" s="169">
        <v>89</v>
      </c>
      <c r="S19" s="169">
        <v>24</v>
      </c>
      <c r="T19" s="169">
        <v>17</v>
      </c>
      <c r="U19" s="169">
        <v>41</v>
      </c>
      <c r="V19" s="169">
        <v>30</v>
      </c>
      <c r="W19" s="169">
        <v>20</v>
      </c>
      <c r="X19" s="169">
        <v>50</v>
      </c>
      <c r="Y19" s="169">
        <v>23</v>
      </c>
      <c r="Z19" s="169">
        <v>17</v>
      </c>
      <c r="AA19" s="169">
        <v>40</v>
      </c>
      <c r="AB19" s="169">
        <v>23</v>
      </c>
      <c r="AC19" s="169">
        <v>21</v>
      </c>
      <c r="AD19" s="169">
        <v>44</v>
      </c>
      <c r="AE19" s="169">
        <v>27</v>
      </c>
      <c r="AF19" s="169">
        <v>22</v>
      </c>
      <c r="AG19" s="169">
        <v>49</v>
      </c>
      <c r="AH19" s="169">
        <v>20</v>
      </c>
      <c r="AI19" s="169">
        <v>25</v>
      </c>
      <c r="AJ19" s="169">
        <v>45</v>
      </c>
      <c r="AK19" s="170">
        <v>147</v>
      </c>
      <c r="AL19" s="170">
        <v>122</v>
      </c>
      <c r="AM19" s="170">
        <v>269</v>
      </c>
      <c r="AN19" s="180">
        <v>32</v>
      </c>
      <c r="AO19" s="180">
        <v>12</v>
      </c>
      <c r="AP19" s="180">
        <v>44</v>
      </c>
      <c r="AQ19" s="180">
        <v>30</v>
      </c>
      <c r="AR19" s="180">
        <v>23</v>
      </c>
      <c r="AS19" s="180">
        <v>53</v>
      </c>
      <c r="AT19" s="180">
        <v>19</v>
      </c>
      <c r="AU19" s="180">
        <v>13</v>
      </c>
      <c r="AV19" s="180">
        <v>32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  <c r="BC19" s="180">
        <v>0</v>
      </c>
      <c r="BD19" s="180">
        <v>0</v>
      </c>
      <c r="BE19" s="180">
        <v>0</v>
      </c>
      <c r="BF19" s="180">
        <v>81</v>
      </c>
      <c r="BG19" s="180">
        <v>48</v>
      </c>
      <c r="BH19" s="180">
        <v>129</v>
      </c>
      <c r="BI19" s="30" t="s">
        <v>120</v>
      </c>
      <c r="BJ19" s="281" t="s">
        <v>628</v>
      </c>
      <c r="BK19" s="124"/>
    </row>
    <row r="20" spans="1:88" s="115" customFormat="1" ht="18.75" customHeight="1" x14ac:dyDescent="0.5">
      <c r="A20" s="125">
        <v>13</v>
      </c>
      <c r="B20" s="225" t="s">
        <v>132</v>
      </c>
      <c r="C20" s="176" t="s">
        <v>374</v>
      </c>
      <c r="D20" s="29">
        <v>220</v>
      </c>
      <c r="E20" s="29">
        <v>220</v>
      </c>
      <c r="F20" s="29">
        <v>440</v>
      </c>
      <c r="G20" s="169">
        <v>34</v>
      </c>
      <c r="H20" s="169">
        <v>18</v>
      </c>
      <c r="I20" s="169">
        <v>52</v>
      </c>
      <c r="J20" s="169">
        <v>34</v>
      </c>
      <c r="K20" s="169">
        <v>32</v>
      </c>
      <c r="L20" s="169">
        <v>66</v>
      </c>
      <c r="M20" s="169">
        <v>19</v>
      </c>
      <c r="N20" s="169">
        <v>32</v>
      </c>
      <c r="O20" s="169">
        <v>51</v>
      </c>
      <c r="P20" s="170">
        <v>87</v>
      </c>
      <c r="Q20" s="169">
        <v>82</v>
      </c>
      <c r="R20" s="169">
        <v>169</v>
      </c>
      <c r="S20" s="169">
        <v>27</v>
      </c>
      <c r="T20" s="169">
        <v>29</v>
      </c>
      <c r="U20" s="169">
        <v>56</v>
      </c>
      <c r="V20" s="169">
        <v>24</v>
      </c>
      <c r="W20" s="169">
        <v>32</v>
      </c>
      <c r="X20" s="169">
        <v>56</v>
      </c>
      <c r="Y20" s="169">
        <v>25</v>
      </c>
      <c r="Z20" s="169">
        <v>20</v>
      </c>
      <c r="AA20" s="169">
        <v>45</v>
      </c>
      <c r="AB20" s="169">
        <v>20</v>
      </c>
      <c r="AC20" s="169">
        <v>20</v>
      </c>
      <c r="AD20" s="169">
        <v>40</v>
      </c>
      <c r="AE20" s="169">
        <v>23</v>
      </c>
      <c r="AF20" s="169">
        <v>19</v>
      </c>
      <c r="AG20" s="169">
        <v>42</v>
      </c>
      <c r="AH20" s="169">
        <v>14</v>
      </c>
      <c r="AI20" s="169">
        <v>18</v>
      </c>
      <c r="AJ20" s="169">
        <v>32</v>
      </c>
      <c r="AK20" s="170">
        <v>133</v>
      </c>
      <c r="AL20" s="170">
        <v>138</v>
      </c>
      <c r="AM20" s="170">
        <v>271</v>
      </c>
      <c r="AN20" s="180">
        <v>0</v>
      </c>
      <c r="AO20" s="180">
        <v>0</v>
      </c>
      <c r="AP20" s="180">
        <v>0</v>
      </c>
      <c r="AQ20" s="180">
        <v>0</v>
      </c>
      <c r="AR20" s="180">
        <v>0</v>
      </c>
      <c r="AS20" s="180">
        <v>0</v>
      </c>
      <c r="AT20" s="180">
        <v>0</v>
      </c>
      <c r="AU20" s="180">
        <v>0</v>
      </c>
      <c r="AV20" s="180">
        <v>0</v>
      </c>
      <c r="AW20" s="180">
        <v>0</v>
      </c>
      <c r="AX20" s="180">
        <v>0</v>
      </c>
      <c r="AY20" s="180">
        <v>0</v>
      </c>
      <c r="AZ20" s="180">
        <v>0</v>
      </c>
      <c r="BA20" s="180">
        <v>0</v>
      </c>
      <c r="BB20" s="180">
        <v>0</v>
      </c>
      <c r="BC20" s="180">
        <v>0</v>
      </c>
      <c r="BD20" s="180">
        <v>0</v>
      </c>
      <c r="BE20" s="180">
        <v>0</v>
      </c>
      <c r="BF20" s="180">
        <v>0</v>
      </c>
      <c r="BG20" s="180">
        <v>0</v>
      </c>
      <c r="BH20" s="180">
        <v>0</v>
      </c>
      <c r="BI20" s="30" t="s">
        <v>120</v>
      </c>
      <c r="BJ20" s="281" t="s">
        <v>628</v>
      </c>
      <c r="BK20" s="124"/>
    </row>
    <row r="21" spans="1:88" s="115" customFormat="1" ht="18.75" customHeight="1" x14ac:dyDescent="0.5">
      <c r="A21" s="125">
        <v>16</v>
      </c>
      <c r="B21" s="225" t="s">
        <v>135</v>
      </c>
      <c r="C21" s="176" t="s">
        <v>374</v>
      </c>
      <c r="D21" s="29">
        <v>58</v>
      </c>
      <c r="E21" s="29">
        <v>35</v>
      </c>
      <c r="F21" s="29">
        <v>93</v>
      </c>
      <c r="G21" s="169">
        <v>6</v>
      </c>
      <c r="H21" s="169">
        <v>2</v>
      </c>
      <c r="I21" s="169">
        <v>8</v>
      </c>
      <c r="J21" s="169">
        <v>4</v>
      </c>
      <c r="K21" s="169">
        <v>2</v>
      </c>
      <c r="L21" s="169">
        <v>6</v>
      </c>
      <c r="M21" s="169">
        <v>6</v>
      </c>
      <c r="N21" s="169">
        <v>4</v>
      </c>
      <c r="O21" s="169">
        <v>10</v>
      </c>
      <c r="P21" s="170">
        <v>16</v>
      </c>
      <c r="Q21" s="169">
        <v>8</v>
      </c>
      <c r="R21" s="169">
        <v>24</v>
      </c>
      <c r="S21" s="169">
        <v>3</v>
      </c>
      <c r="T21" s="169">
        <v>4</v>
      </c>
      <c r="U21" s="169">
        <v>7</v>
      </c>
      <c r="V21" s="169">
        <v>8</v>
      </c>
      <c r="W21" s="169">
        <v>8</v>
      </c>
      <c r="X21" s="169">
        <v>16</v>
      </c>
      <c r="Y21" s="169">
        <v>6</v>
      </c>
      <c r="Z21" s="169">
        <v>2</v>
      </c>
      <c r="AA21" s="169">
        <v>8</v>
      </c>
      <c r="AB21" s="169">
        <v>8</v>
      </c>
      <c r="AC21" s="169">
        <v>5</v>
      </c>
      <c r="AD21" s="169">
        <v>13</v>
      </c>
      <c r="AE21" s="169">
        <v>11</v>
      </c>
      <c r="AF21" s="169">
        <v>2</v>
      </c>
      <c r="AG21" s="169">
        <v>13</v>
      </c>
      <c r="AH21" s="169">
        <v>6</v>
      </c>
      <c r="AI21" s="169">
        <v>6</v>
      </c>
      <c r="AJ21" s="169">
        <v>12</v>
      </c>
      <c r="AK21" s="170">
        <v>42</v>
      </c>
      <c r="AL21" s="170">
        <v>27</v>
      </c>
      <c r="AM21" s="170">
        <v>69</v>
      </c>
      <c r="AN21" s="180">
        <v>0</v>
      </c>
      <c r="AO21" s="180">
        <v>0</v>
      </c>
      <c r="AP21" s="180">
        <v>0</v>
      </c>
      <c r="AQ21" s="180">
        <v>0</v>
      </c>
      <c r="AR21" s="180">
        <v>0</v>
      </c>
      <c r="AS21" s="180">
        <v>0</v>
      </c>
      <c r="AT21" s="180">
        <v>0</v>
      </c>
      <c r="AU21" s="180">
        <v>0</v>
      </c>
      <c r="AV21" s="180">
        <v>0</v>
      </c>
      <c r="AW21" s="180">
        <v>0</v>
      </c>
      <c r="AX21" s="180">
        <v>0</v>
      </c>
      <c r="AY21" s="180">
        <v>0</v>
      </c>
      <c r="AZ21" s="180">
        <v>0</v>
      </c>
      <c r="BA21" s="180">
        <v>0</v>
      </c>
      <c r="BB21" s="180">
        <v>0</v>
      </c>
      <c r="BC21" s="180">
        <v>0</v>
      </c>
      <c r="BD21" s="180">
        <v>0</v>
      </c>
      <c r="BE21" s="180">
        <v>0</v>
      </c>
      <c r="BF21" s="180">
        <v>0</v>
      </c>
      <c r="BG21" s="180">
        <v>0</v>
      </c>
      <c r="BH21" s="180">
        <v>0</v>
      </c>
      <c r="BI21" s="30" t="s">
        <v>120</v>
      </c>
      <c r="BJ21" s="281" t="s">
        <v>628</v>
      </c>
      <c r="BK21" s="124"/>
    </row>
    <row r="22" spans="1:88" s="114" customFormat="1" ht="18.75" customHeight="1" x14ac:dyDescent="0.45">
      <c r="A22" s="148"/>
      <c r="B22" s="149" t="s">
        <v>6</v>
      </c>
      <c r="C22" s="136"/>
      <c r="D22" s="136">
        <f>SUM(D17:D19)</f>
        <v>414</v>
      </c>
      <c r="E22" s="136">
        <f t="shared" ref="E22:R22" si="17">SUM(E17:E19)</f>
        <v>314</v>
      </c>
      <c r="F22" s="136">
        <f t="shared" si="17"/>
        <v>728</v>
      </c>
      <c r="G22" s="136">
        <f t="shared" si="17"/>
        <v>16</v>
      </c>
      <c r="H22" s="136">
        <f t="shared" si="17"/>
        <v>21</v>
      </c>
      <c r="I22" s="136">
        <f t="shared" si="17"/>
        <v>37</v>
      </c>
      <c r="J22" s="136">
        <f t="shared" si="17"/>
        <v>37</v>
      </c>
      <c r="K22" s="136">
        <f t="shared" si="17"/>
        <v>28</v>
      </c>
      <c r="L22" s="136">
        <f t="shared" si="17"/>
        <v>65</v>
      </c>
      <c r="M22" s="136">
        <f t="shared" si="17"/>
        <v>35</v>
      </c>
      <c r="N22" s="136">
        <f t="shared" si="17"/>
        <v>31</v>
      </c>
      <c r="O22" s="136">
        <f t="shared" si="17"/>
        <v>66</v>
      </c>
      <c r="P22" s="136">
        <f t="shared" si="17"/>
        <v>88</v>
      </c>
      <c r="Q22" s="136">
        <f t="shared" si="17"/>
        <v>80</v>
      </c>
      <c r="R22" s="136">
        <f t="shared" si="17"/>
        <v>168</v>
      </c>
      <c r="S22" s="136">
        <f t="shared" ref="S22:BH22" si="18">SUM(S17:S19)</f>
        <v>38</v>
      </c>
      <c r="T22" s="136">
        <f t="shared" si="18"/>
        <v>28</v>
      </c>
      <c r="U22" s="136">
        <f t="shared" si="18"/>
        <v>66</v>
      </c>
      <c r="V22" s="136">
        <f t="shared" si="18"/>
        <v>44</v>
      </c>
      <c r="W22" s="136">
        <f t="shared" si="18"/>
        <v>29</v>
      </c>
      <c r="X22" s="136">
        <f t="shared" si="18"/>
        <v>73</v>
      </c>
      <c r="Y22" s="136">
        <f t="shared" si="18"/>
        <v>42</v>
      </c>
      <c r="Z22" s="136">
        <f t="shared" si="18"/>
        <v>25</v>
      </c>
      <c r="AA22" s="136">
        <f t="shared" si="18"/>
        <v>67</v>
      </c>
      <c r="AB22" s="136">
        <f t="shared" si="18"/>
        <v>38</v>
      </c>
      <c r="AC22" s="136">
        <f t="shared" si="18"/>
        <v>34</v>
      </c>
      <c r="AD22" s="136">
        <f t="shared" si="18"/>
        <v>72</v>
      </c>
      <c r="AE22" s="136">
        <f t="shared" si="18"/>
        <v>43</v>
      </c>
      <c r="AF22" s="136">
        <f t="shared" si="18"/>
        <v>38</v>
      </c>
      <c r="AG22" s="136">
        <f t="shared" si="18"/>
        <v>81</v>
      </c>
      <c r="AH22" s="136">
        <f t="shared" si="18"/>
        <v>40</v>
      </c>
      <c r="AI22" s="136">
        <f t="shared" si="18"/>
        <v>32</v>
      </c>
      <c r="AJ22" s="136">
        <f t="shared" si="18"/>
        <v>72</v>
      </c>
      <c r="AK22" s="136">
        <f t="shared" si="18"/>
        <v>245</v>
      </c>
      <c r="AL22" s="136">
        <f t="shared" si="18"/>
        <v>186</v>
      </c>
      <c r="AM22" s="136">
        <f t="shared" si="18"/>
        <v>431</v>
      </c>
      <c r="AN22" s="136">
        <f t="shared" si="18"/>
        <v>32</v>
      </c>
      <c r="AO22" s="136">
        <f t="shared" si="18"/>
        <v>12</v>
      </c>
      <c r="AP22" s="136">
        <f t="shared" si="18"/>
        <v>44</v>
      </c>
      <c r="AQ22" s="136">
        <f t="shared" si="18"/>
        <v>30</v>
      </c>
      <c r="AR22" s="136">
        <f t="shared" si="18"/>
        <v>23</v>
      </c>
      <c r="AS22" s="136">
        <f t="shared" si="18"/>
        <v>53</v>
      </c>
      <c r="AT22" s="136">
        <f t="shared" si="18"/>
        <v>19</v>
      </c>
      <c r="AU22" s="136">
        <f t="shared" si="18"/>
        <v>13</v>
      </c>
      <c r="AV22" s="136">
        <f t="shared" si="18"/>
        <v>32</v>
      </c>
      <c r="AW22" s="136">
        <f t="shared" si="18"/>
        <v>0</v>
      </c>
      <c r="AX22" s="136">
        <f t="shared" si="18"/>
        <v>0</v>
      </c>
      <c r="AY22" s="136">
        <f t="shared" si="18"/>
        <v>0</v>
      </c>
      <c r="AZ22" s="136">
        <f t="shared" si="18"/>
        <v>0</v>
      </c>
      <c r="BA22" s="136">
        <f t="shared" si="18"/>
        <v>0</v>
      </c>
      <c r="BB22" s="136">
        <f t="shared" si="18"/>
        <v>0</v>
      </c>
      <c r="BC22" s="136">
        <f t="shared" si="18"/>
        <v>0</v>
      </c>
      <c r="BD22" s="136">
        <f t="shared" si="18"/>
        <v>0</v>
      </c>
      <c r="BE22" s="136">
        <f t="shared" si="18"/>
        <v>0</v>
      </c>
      <c r="BF22" s="136">
        <f t="shared" si="18"/>
        <v>81</v>
      </c>
      <c r="BG22" s="136">
        <f t="shared" si="18"/>
        <v>48</v>
      </c>
      <c r="BH22" s="136">
        <f t="shared" si="18"/>
        <v>129</v>
      </c>
      <c r="BI22" s="150"/>
      <c r="BJ22" s="150"/>
      <c r="BK22" s="124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</row>
    <row r="23" spans="1:88" s="115" customFormat="1" ht="18.75" customHeight="1" x14ac:dyDescent="0.5">
      <c r="A23" s="125">
        <v>12</v>
      </c>
      <c r="B23" s="225" t="s">
        <v>131</v>
      </c>
      <c r="C23" s="176" t="s">
        <v>635</v>
      </c>
      <c r="D23" s="29">
        <v>34</v>
      </c>
      <c r="E23" s="29">
        <v>35</v>
      </c>
      <c r="F23" s="29">
        <v>69</v>
      </c>
      <c r="G23" s="169">
        <v>0</v>
      </c>
      <c r="H23" s="169">
        <v>8</v>
      </c>
      <c r="I23" s="169">
        <v>8</v>
      </c>
      <c r="J23" s="169">
        <v>5</v>
      </c>
      <c r="K23" s="169">
        <v>2</v>
      </c>
      <c r="L23" s="169">
        <v>7</v>
      </c>
      <c r="M23" s="169">
        <v>8</v>
      </c>
      <c r="N23" s="169">
        <v>2</v>
      </c>
      <c r="O23" s="169">
        <v>10</v>
      </c>
      <c r="P23" s="170">
        <v>13</v>
      </c>
      <c r="Q23" s="169">
        <v>12</v>
      </c>
      <c r="R23" s="169">
        <v>25</v>
      </c>
      <c r="S23" s="169">
        <v>3</v>
      </c>
      <c r="T23" s="169">
        <v>5</v>
      </c>
      <c r="U23" s="169">
        <v>8</v>
      </c>
      <c r="V23" s="169">
        <v>3</v>
      </c>
      <c r="W23" s="169">
        <v>8</v>
      </c>
      <c r="X23" s="169">
        <v>11</v>
      </c>
      <c r="Y23" s="169">
        <v>6</v>
      </c>
      <c r="Z23" s="169">
        <v>2</v>
      </c>
      <c r="AA23" s="169">
        <v>8</v>
      </c>
      <c r="AB23" s="169">
        <v>2</v>
      </c>
      <c r="AC23" s="169">
        <v>3</v>
      </c>
      <c r="AD23" s="169">
        <v>5</v>
      </c>
      <c r="AE23" s="169">
        <v>2</v>
      </c>
      <c r="AF23" s="169">
        <v>3</v>
      </c>
      <c r="AG23" s="169">
        <v>5</v>
      </c>
      <c r="AH23" s="169">
        <v>5</v>
      </c>
      <c r="AI23" s="169">
        <v>2</v>
      </c>
      <c r="AJ23" s="169">
        <v>7</v>
      </c>
      <c r="AK23" s="170">
        <v>21</v>
      </c>
      <c r="AL23" s="170">
        <v>23</v>
      </c>
      <c r="AM23" s="170">
        <v>44</v>
      </c>
      <c r="AN23" s="180">
        <v>0</v>
      </c>
      <c r="AO23" s="180">
        <v>0</v>
      </c>
      <c r="AP23" s="180">
        <v>0</v>
      </c>
      <c r="AQ23" s="180">
        <v>0</v>
      </c>
      <c r="AR23" s="180">
        <v>0</v>
      </c>
      <c r="AS23" s="180">
        <v>0</v>
      </c>
      <c r="AT23" s="180">
        <v>0</v>
      </c>
      <c r="AU23" s="180">
        <v>0</v>
      </c>
      <c r="AV23" s="180">
        <v>0</v>
      </c>
      <c r="AW23" s="180">
        <v>0</v>
      </c>
      <c r="AX23" s="180">
        <v>0</v>
      </c>
      <c r="AY23" s="180">
        <v>0</v>
      </c>
      <c r="AZ23" s="180">
        <v>0</v>
      </c>
      <c r="BA23" s="180">
        <v>0</v>
      </c>
      <c r="BB23" s="180">
        <v>0</v>
      </c>
      <c r="BC23" s="180">
        <v>0</v>
      </c>
      <c r="BD23" s="180">
        <v>0</v>
      </c>
      <c r="BE23" s="180">
        <v>0</v>
      </c>
      <c r="BF23" s="180">
        <v>0</v>
      </c>
      <c r="BG23" s="180">
        <v>0</v>
      </c>
      <c r="BH23" s="180">
        <v>0</v>
      </c>
      <c r="BI23" s="30" t="s">
        <v>120</v>
      </c>
      <c r="BJ23" s="281" t="s">
        <v>629</v>
      </c>
      <c r="BK23" s="124"/>
    </row>
    <row r="24" spans="1:88" s="114" customFormat="1" ht="18.75" customHeight="1" x14ac:dyDescent="0.45">
      <c r="A24" s="148"/>
      <c r="B24" s="149" t="s">
        <v>6</v>
      </c>
      <c r="C24" s="136"/>
      <c r="D24" s="136">
        <f>D23</f>
        <v>34</v>
      </c>
      <c r="E24" s="136">
        <f t="shared" ref="E24:BH24" si="19">E23</f>
        <v>35</v>
      </c>
      <c r="F24" s="136">
        <f t="shared" si="19"/>
        <v>69</v>
      </c>
      <c r="G24" s="136">
        <f t="shared" si="19"/>
        <v>0</v>
      </c>
      <c r="H24" s="136">
        <f t="shared" si="19"/>
        <v>8</v>
      </c>
      <c r="I24" s="136">
        <f t="shared" si="19"/>
        <v>8</v>
      </c>
      <c r="J24" s="136">
        <f t="shared" si="19"/>
        <v>5</v>
      </c>
      <c r="K24" s="136">
        <f t="shared" si="19"/>
        <v>2</v>
      </c>
      <c r="L24" s="117">
        <f t="shared" si="6"/>
        <v>7</v>
      </c>
      <c r="M24" s="136">
        <f t="shared" si="19"/>
        <v>8</v>
      </c>
      <c r="N24" s="136">
        <f t="shared" si="19"/>
        <v>2</v>
      </c>
      <c r="O24" s="136">
        <f t="shared" si="19"/>
        <v>10</v>
      </c>
      <c r="P24" s="136">
        <f t="shared" si="2"/>
        <v>13</v>
      </c>
      <c r="Q24" s="136">
        <f t="shared" si="3"/>
        <v>12</v>
      </c>
      <c r="R24" s="117">
        <f t="shared" si="4"/>
        <v>25</v>
      </c>
      <c r="S24" s="136">
        <f t="shared" si="19"/>
        <v>3</v>
      </c>
      <c r="T24" s="136">
        <f t="shared" si="19"/>
        <v>5</v>
      </c>
      <c r="U24" s="136">
        <f t="shared" si="19"/>
        <v>8</v>
      </c>
      <c r="V24" s="136">
        <f t="shared" si="19"/>
        <v>3</v>
      </c>
      <c r="W24" s="136">
        <f t="shared" si="19"/>
        <v>8</v>
      </c>
      <c r="X24" s="136">
        <f t="shared" si="19"/>
        <v>11</v>
      </c>
      <c r="Y24" s="136">
        <f t="shared" si="19"/>
        <v>6</v>
      </c>
      <c r="Z24" s="136">
        <f t="shared" si="19"/>
        <v>2</v>
      </c>
      <c r="AA24" s="136">
        <f t="shared" si="19"/>
        <v>8</v>
      </c>
      <c r="AB24" s="136">
        <f t="shared" si="19"/>
        <v>2</v>
      </c>
      <c r="AC24" s="136">
        <f t="shared" si="19"/>
        <v>3</v>
      </c>
      <c r="AD24" s="136">
        <f t="shared" si="19"/>
        <v>5</v>
      </c>
      <c r="AE24" s="136">
        <f t="shared" si="19"/>
        <v>2</v>
      </c>
      <c r="AF24" s="136">
        <f t="shared" si="19"/>
        <v>3</v>
      </c>
      <c r="AG24" s="136">
        <f t="shared" si="19"/>
        <v>5</v>
      </c>
      <c r="AH24" s="136">
        <f t="shared" si="19"/>
        <v>5</v>
      </c>
      <c r="AI24" s="136">
        <f t="shared" si="19"/>
        <v>2</v>
      </c>
      <c r="AJ24" s="136">
        <f t="shared" si="19"/>
        <v>7</v>
      </c>
      <c r="AK24" s="136">
        <f t="shared" si="19"/>
        <v>21</v>
      </c>
      <c r="AL24" s="136">
        <f t="shared" si="19"/>
        <v>23</v>
      </c>
      <c r="AM24" s="136">
        <f t="shared" si="19"/>
        <v>44</v>
      </c>
      <c r="AN24" s="136">
        <f t="shared" si="19"/>
        <v>0</v>
      </c>
      <c r="AO24" s="136">
        <f t="shared" si="19"/>
        <v>0</v>
      </c>
      <c r="AP24" s="136">
        <f t="shared" si="19"/>
        <v>0</v>
      </c>
      <c r="AQ24" s="136">
        <f t="shared" si="19"/>
        <v>0</v>
      </c>
      <c r="AR24" s="136">
        <f t="shared" si="19"/>
        <v>0</v>
      </c>
      <c r="AS24" s="136">
        <f t="shared" si="19"/>
        <v>0</v>
      </c>
      <c r="AT24" s="136">
        <f t="shared" si="19"/>
        <v>0</v>
      </c>
      <c r="AU24" s="136">
        <f t="shared" si="19"/>
        <v>0</v>
      </c>
      <c r="AV24" s="136">
        <f t="shared" si="19"/>
        <v>0</v>
      </c>
      <c r="AW24" s="136">
        <f t="shared" si="19"/>
        <v>0</v>
      </c>
      <c r="AX24" s="136">
        <f t="shared" si="19"/>
        <v>0</v>
      </c>
      <c r="AY24" s="136">
        <f t="shared" si="19"/>
        <v>0</v>
      </c>
      <c r="AZ24" s="136">
        <f t="shared" si="19"/>
        <v>0</v>
      </c>
      <c r="BA24" s="136">
        <f t="shared" si="19"/>
        <v>0</v>
      </c>
      <c r="BB24" s="136">
        <f t="shared" si="19"/>
        <v>0</v>
      </c>
      <c r="BC24" s="136">
        <f t="shared" si="19"/>
        <v>0</v>
      </c>
      <c r="BD24" s="136">
        <f t="shared" si="19"/>
        <v>0</v>
      </c>
      <c r="BE24" s="136">
        <f t="shared" si="19"/>
        <v>0</v>
      </c>
      <c r="BF24" s="136">
        <f t="shared" si="19"/>
        <v>0</v>
      </c>
      <c r="BG24" s="136">
        <f t="shared" si="19"/>
        <v>0</v>
      </c>
      <c r="BH24" s="136">
        <f t="shared" si="19"/>
        <v>0</v>
      </c>
      <c r="BI24" s="150"/>
      <c r="BJ24" s="150"/>
      <c r="BK24" s="124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</row>
    <row r="25" spans="1:88" s="115" customFormat="1" ht="18.75" customHeight="1" x14ac:dyDescent="0.5">
      <c r="A25" s="125">
        <v>14</v>
      </c>
      <c r="B25" s="225" t="s">
        <v>133</v>
      </c>
      <c r="C25" s="300" t="s">
        <v>374</v>
      </c>
      <c r="D25" s="285">
        <v>42</v>
      </c>
      <c r="E25" s="285">
        <v>32</v>
      </c>
      <c r="F25" s="285">
        <v>74</v>
      </c>
      <c r="G25" s="169">
        <v>0</v>
      </c>
      <c r="H25" s="169">
        <v>0</v>
      </c>
      <c r="I25" s="169">
        <v>0</v>
      </c>
      <c r="J25" s="169">
        <v>4</v>
      </c>
      <c r="K25" s="169">
        <v>1</v>
      </c>
      <c r="L25" s="169">
        <v>5</v>
      </c>
      <c r="M25" s="169">
        <v>3</v>
      </c>
      <c r="N25" s="169">
        <v>2</v>
      </c>
      <c r="O25" s="169">
        <v>5</v>
      </c>
      <c r="P25" s="170">
        <v>7</v>
      </c>
      <c r="Q25" s="169">
        <v>3</v>
      </c>
      <c r="R25" s="169">
        <v>10</v>
      </c>
      <c r="S25" s="169">
        <v>5</v>
      </c>
      <c r="T25" s="169">
        <v>6</v>
      </c>
      <c r="U25" s="169">
        <v>11</v>
      </c>
      <c r="V25" s="169">
        <v>8</v>
      </c>
      <c r="W25" s="169">
        <v>5</v>
      </c>
      <c r="X25" s="169">
        <v>13</v>
      </c>
      <c r="Y25" s="169">
        <v>4</v>
      </c>
      <c r="Z25" s="169">
        <v>4</v>
      </c>
      <c r="AA25" s="169">
        <v>8</v>
      </c>
      <c r="AB25" s="169">
        <v>6</v>
      </c>
      <c r="AC25" s="169">
        <v>8</v>
      </c>
      <c r="AD25" s="169">
        <v>14</v>
      </c>
      <c r="AE25" s="169">
        <v>7</v>
      </c>
      <c r="AF25" s="169">
        <v>3</v>
      </c>
      <c r="AG25" s="169">
        <v>10</v>
      </c>
      <c r="AH25" s="169">
        <v>5</v>
      </c>
      <c r="AI25" s="169">
        <v>3</v>
      </c>
      <c r="AJ25" s="169">
        <v>8</v>
      </c>
      <c r="AK25" s="170">
        <v>35</v>
      </c>
      <c r="AL25" s="170">
        <v>29</v>
      </c>
      <c r="AM25" s="170">
        <v>64</v>
      </c>
      <c r="AN25" s="180">
        <v>0</v>
      </c>
      <c r="AO25" s="180">
        <v>0</v>
      </c>
      <c r="AP25" s="180">
        <v>0</v>
      </c>
      <c r="AQ25" s="180">
        <v>0</v>
      </c>
      <c r="AR25" s="180">
        <v>0</v>
      </c>
      <c r="AS25" s="180">
        <v>0</v>
      </c>
      <c r="AT25" s="180">
        <v>0</v>
      </c>
      <c r="AU25" s="180">
        <v>0</v>
      </c>
      <c r="AV25" s="180">
        <v>0</v>
      </c>
      <c r="AW25" s="180">
        <v>0</v>
      </c>
      <c r="AX25" s="180">
        <v>0</v>
      </c>
      <c r="AY25" s="180">
        <v>0</v>
      </c>
      <c r="AZ25" s="180">
        <v>0</v>
      </c>
      <c r="BA25" s="180">
        <v>0</v>
      </c>
      <c r="BB25" s="180">
        <v>0</v>
      </c>
      <c r="BC25" s="180">
        <v>0</v>
      </c>
      <c r="BD25" s="180">
        <v>0</v>
      </c>
      <c r="BE25" s="180">
        <v>0</v>
      </c>
      <c r="BF25" s="180">
        <v>0</v>
      </c>
      <c r="BG25" s="180">
        <v>0</v>
      </c>
      <c r="BH25" s="180">
        <v>0</v>
      </c>
      <c r="BI25" s="30" t="s">
        <v>120</v>
      </c>
      <c r="BJ25" s="281" t="s">
        <v>619</v>
      </c>
      <c r="BK25" s="124"/>
    </row>
    <row r="26" spans="1:88" s="115" customFormat="1" ht="18.75" customHeight="1" x14ac:dyDescent="0.5">
      <c r="A26" s="125">
        <v>15</v>
      </c>
      <c r="B26" s="225" t="s">
        <v>134</v>
      </c>
      <c r="C26" s="300" t="s">
        <v>374</v>
      </c>
      <c r="D26" s="285">
        <v>149</v>
      </c>
      <c r="E26" s="285">
        <v>146</v>
      </c>
      <c r="F26" s="285">
        <v>295</v>
      </c>
      <c r="G26" s="169">
        <v>0</v>
      </c>
      <c r="H26" s="169">
        <v>0</v>
      </c>
      <c r="I26" s="169">
        <v>0</v>
      </c>
      <c r="J26" s="169">
        <v>12</v>
      </c>
      <c r="K26" s="169">
        <v>22</v>
      </c>
      <c r="L26" s="169">
        <v>34</v>
      </c>
      <c r="M26" s="169">
        <v>21</v>
      </c>
      <c r="N26" s="169">
        <v>20</v>
      </c>
      <c r="O26" s="169">
        <v>41</v>
      </c>
      <c r="P26" s="170">
        <v>33</v>
      </c>
      <c r="Q26" s="169">
        <v>42</v>
      </c>
      <c r="R26" s="169">
        <v>75</v>
      </c>
      <c r="S26" s="169">
        <v>11</v>
      </c>
      <c r="T26" s="169">
        <v>14</v>
      </c>
      <c r="U26" s="169">
        <v>25</v>
      </c>
      <c r="V26" s="169">
        <v>22</v>
      </c>
      <c r="W26" s="169">
        <v>18</v>
      </c>
      <c r="X26" s="169">
        <v>40</v>
      </c>
      <c r="Y26" s="169">
        <v>26</v>
      </c>
      <c r="Z26" s="169">
        <v>20</v>
      </c>
      <c r="AA26" s="169">
        <v>46</v>
      </c>
      <c r="AB26" s="169">
        <v>20</v>
      </c>
      <c r="AC26" s="169">
        <v>17</v>
      </c>
      <c r="AD26" s="169">
        <v>37</v>
      </c>
      <c r="AE26" s="169">
        <v>18</v>
      </c>
      <c r="AF26" s="169">
        <v>17</v>
      </c>
      <c r="AG26" s="169">
        <v>35</v>
      </c>
      <c r="AH26" s="169">
        <v>19</v>
      </c>
      <c r="AI26" s="169">
        <v>18</v>
      </c>
      <c r="AJ26" s="169">
        <v>37</v>
      </c>
      <c r="AK26" s="170">
        <v>116</v>
      </c>
      <c r="AL26" s="170">
        <v>104</v>
      </c>
      <c r="AM26" s="170">
        <v>220</v>
      </c>
      <c r="AN26" s="180">
        <v>0</v>
      </c>
      <c r="AO26" s="180">
        <v>0</v>
      </c>
      <c r="AP26" s="180">
        <v>0</v>
      </c>
      <c r="AQ26" s="180">
        <v>0</v>
      </c>
      <c r="AR26" s="180">
        <v>0</v>
      </c>
      <c r="AS26" s="180">
        <v>0</v>
      </c>
      <c r="AT26" s="180">
        <v>0</v>
      </c>
      <c r="AU26" s="180">
        <v>0</v>
      </c>
      <c r="AV26" s="180">
        <v>0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  <c r="BC26" s="180">
        <v>0</v>
      </c>
      <c r="BD26" s="180">
        <v>0</v>
      </c>
      <c r="BE26" s="180">
        <v>0</v>
      </c>
      <c r="BF26" s="180">
        <v>0</v>
      </c>
      <c r="BG26" s="180">
        <v>0</v>
      </c>
      <c r="BH26" s="180">
        <v>0</v>
      </c>
      <c r="BI26" s="30" t="s">
        <v>120</v>
      </c>
      <c r="BJ26" s="281" t="s">
        <v>619</v>
      </c>
      <c r="BK26" s="124"/>
    </row>
    <row r="27" spans="1:88" s="114" customFormat="1" ht="18.75" customHeight="1" x14ac:dyDescent="0.45">
      <c r="A27" s="148"/>
      <c r="B27" s="149" t="s">
        <v>6</v>
      </c>
      <c r="C27" s="136"/>
      <c r="D27" s="136">
        <v>149</v>
      </c>
      <c r="E27" s="136">
        <v>146</v>
      </c>
      <c r="F27" s="136">
        <v>295</v>
      </c>
      <c r="G27" s="136">
        <v>0</v>
      </c>
      <c r="H27" s="136">
        <v>0</v>
      </c>
      <c r="I27" s="136">
        <v>0</v>
      </c>
      <c r="J27" s="136">
        <v>12</v>
      </c>
      <c r="K27" s="136">
        <v>22</v>
      </c>
      <c r="L27" s="136">
        <v>34</v>
      </c>
      <c r="M27" s="136">
        <v>21</v>
      </c>
      <c r="N27" s="136">
        <v>20</v>
      </c>
      <c r="O27" s="136">
        <v>41</v>
      </c>
      <c r="P27" s="136">
        <v>33</v>
      </c>
      <c r="Q27" s="136">
        <v>42</v>
      </c>
      <c r="R27" s="136">
        <v>75</v>
      </c>
      <c r="S27" s="136">
        <v>11</v>
      </c>
      <c r="T27" s="136">
        <v>14</v>
      </c>
      <c r="U27" s="136">
        <v>25</v>
      </c>
      <c r="V27" s="136">
        <v>22</v>
      </c>
      <c r="W27" s="136">
        <v>18</v>
      </c>
      <c r="X27" s="136">
        <v>40</v>
      </c>
      <c r="Y27" s="136">
        <v>26</v>
      </c>
      <c r="Z27" s="136">
        <v>20</v>
      </c>
      <c r="AA27" s="136">
        <v>46</v>
      </c>
      <c r="AB27" s="136">
        <v>20</v>
      </c>
      <c r="AC27" s="136">
        <v>17</v>
      </c>
      <c r="AD27" s="136">
        <v>37</v>
      </c>
      <c r="AE27" s="136">
        <v>18</v>
      </c>
      <c r="AF27" s="136">
        <v>17</v>
      </c>
      <c r="AG27" s="136">
        <v>35</v>
      </c>
      <c r="AH27" s="136">
        <v>19</v>
      </c>
      <c r="AI27" s="136">
        <v>18</v>
      </c>
      <c r="AJ27" s="136">
        <v>37</v>
      </c>
      <c r="AK27" s="136">
        <v>116</v>
      </c>
      <c r="AL27" s="136">
        <v>104</v>
      </c>
      <c r="AM27" s="136">
        <v>220</v>
      </c>
      <c r="AN27" s="136">
        <v>0</v>
      </c>
      <c r="AO27" s="136">
        <v>0</v>
      </c>
      <c r="AP27" s="136">
        <v>0</v>
      </c>
      <c r="AQ27" s="136">
        <v>0</v>
      </c>
      <c r="AR27" s="136">
        <v>0</v>
      </c>
      <c r="AS27" s="136">
        <v>0</v>
      </c>
      <c r="AT27" s="136">
        <v>0</v>
      </c>
      <c r="AU27" s="136">
        <v>0</v>
      </c>
      <c r="AV27" s="136">
        <v>0</v>
      </c>
      <c r="AW27" s="136">
        <v>0</v>
      </c>
      <c r="AX27" s="136">
        <v>0</v>
      </c>
      <c r="AY27" s="136">
        <v>0</v>
      </c>
      <c r="AZ27" s="136">
        <v>0</v>
      </c>
      <c r="BA27" s="136">
        <v>0</v>
      </c>
      <c r="BB27" s="136">
        <v>0</v>
      </c>
      <c r="BC27" s="136">
        <v>0</v>
      </c>
      <c r="BD27" s="136">
        <v>0</v>
      </c>
      <c r="BE27" s="136">
        <v>0</v>
      </c>
      <c r="BF27" s="136">
        <v>0</v>
      </c>
      <c r="BG27" s="136">
        <v>0</v>
      </c>
      <c r="BH27" s="136">
        <v>0</v>
      </c>
      <c r="BI27" s="150"/>
      <c r="BJ27" s="150"/>
      <c r="BK27" s="124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</row>
    <row r="28" spans="1:88" s="115" customFormat="1" ht="18.75" customHeight="1" x14ac:dyDescent="0.5">
      <c r="A28" s="125">
        <v>17</v>
      </c>
      <c r="B28" s="225" t="s">
        <v>136</v>
      </c>
      <c r="C28" s="300" t="s">
        <v>378</v>
      </c>
      <c r="D28" s="285">
        <v>149</v>
      </c>
      <c r="E28" s="285">
        <v>113</v>
      </c>
      <c r="F28" s="285">
        <v>262</v>
      </c>
      <c r="G28" s="169">
        <v>0</v>
      </c>
      <c r="H28" s="169">
        <v>0</v>
      </c>
      <c r="I28" s="169">
        <v>0</v>
      </c>
      <c r="J28" s="169">
        <v>14</v>
      </c>
      <c r="K28" s="169">
        <v>8</v>
      </c>
      <c r="L28" s="169">
        <v>22</v>
      </c>
      <c r="M28" s="169">
        <v>11</v>
      </c>
      <c r="N28" s="169">
        <v>9</v>
      </c>
      <c r="O28" s="169">
        <v>20</v>
      </c>
      <c r="P28" s="170">
        <v>25</v>
      </c>
      <c r="Q28" s="169">
        <v>17</v>
      </c>
      <c r="R28" s="169">
        <v>42</v>
      </c>
      <c r="S28" s="169">
        <v>8</v>
      </c>
      <c r="T28" s="169">
        <v>18</v>
      </c>
      <c r="U28" s="169">
        <v>26</v>
      </c>
      <c r="V28" s="169">
        <v>18</v>
      </c>
      <c r="W28" s="169">
        <v>11</v>
      </c>
      <c r="X28" s="169">
        <v>29</v>
      </c>
      <c r="Y28" s="169">
        <v>13</v>
      </c>
      <c r="Z28" s="169">
        <v>9</v>
      </c>
      <c r="AA28" s="169">
        <v>22</v>
      </c>
      <c r="AB28" s="169">
        <v>14</v>
      </c>
      <c r="AC28" s="169">
        <v>6</v>
      </c>
      <c r="AD28" s="169">
        <v>20</v>
      </c>
      <c r="AE28" s="169">
        <v>16</v>
      </c>
      <c r="AF28" s="169">
        <v>15</v>
      </c>
      <c r="AG28" s="169">
        <v>31</v>
      </c>
      <c r="AH28" s="169">
        <v>10</v>
      </c>
      <c r="AI28" s="169">
        <v>9</v>
      </c>
      <c r="AJ28" s="169">
        <v>19</v>
      </c>
      <c r="AK28" s="170">
        <v>79</v>
      </c>
      <c r="AL28" s="170">
        <v>68</v>
      </c>
      <c r="AM28" s="170">
        <v>147</v>
      </c>
      <c r="AN28" s="180">
        <v>18</v>
      </c>
      <c r="AO28" s="180">
        <v>6</v>
      </c>
      <c r="AP28" s="180">
        <v>24</v>
      </c>
      <c r="AQ28" s="180">
        <v>15</v>
      </c>
      <c r="AR28" s="180">
        <v>11</v>
      </c>
      <c r="AS28" s="180">
        <v>26</v>
      </c>
      <c r="AT28" s="180">
        <v>12</v>
      </c>
      <c r="AU28" s="180">
        <v>11</v>
      </c>
      <c r="AV28" s="180">
        <v>23</v>
      </c>
      <c r="AW28" s="180">
        <v>0</v>
      </c>
      <c r="AX28" s="180">
        <v>0</v>
      </c>
      <c r="AY28" s="180">
        <v>0</v>
      </c>
      <c r="AZ28" s="180">
        <v>0</v>
      </c>
      <c r="BA28" s="180">
        <v>0</v>
      </c>
      <c r="BB28" s="180">
        <v>0</v>
      </c>
      <c r="BC28" s="180">
        <v>0</v>
      </c>
      <c r="BD28" s="180">
        <v>0</v>
      </c>
      <c r="BE28" s="180">
        <v>0</v>
      </c>
      <c r="BF28" s="180">
        <v>45</v>
      </c>
      <c r="BG28" s="180">
        <v>28</v>
      </c>
      <c r="BH28" s="180">
        <v>73</v>
      </c>
      <c r="BI28" s="30" t="s">
        <v>120</v>
      </c>
      <c r="BJ28" s="281" t="s">
        <v>620</v>
      </c>
      <c r="BK28" s="124"/>
    </row>
    <row r="29" spans="1:88" s="114" customFormat="1" ht="18.75" customHeight="1" x14ac:dyDescent="0.45">
      <c r="A29" s="148"/>
      <c r="B29" s="149" t="s">
        <v>6</v>
      </c>
      <c r="C29" s="136"/>
      <c r="D29" s="136">
        <f>D28</f>
        <v>149</v>
      </c>
      <c r="E29" s="136">
        <f t="shared" ref="E29:BH29" si="20">E28</f>
        <v>113</v>
      </c>
      <c r="F29" s="136">
        <f t="shared" si="20"/>
        <v>262</v>
      </c>
      <c r="G29" s="136">
        <f t="shared" si="20"/>
        <v>0</v>
      </c>
      <c r="H29" s="136">
        <f t="shared" si="20"/>
        <v>0</v>
      </c>
      <c r="I29" s="136">
        <f t="shared" si="20"/>
        <v>0</v>
      </c>
      <c r="J29" s="136">
        <f t="shared" si="20"/>
        <v>14</v>
      </c>
      <c r="K29" s="136">
        <f t="shared" si="20"/>
        <v>8</v>
      </c>
      <c r="L29" s="117">
        <f t="shared" si="6"/>
        <v>22</v>
      </c>
      <c r="M29" s="136">
        <f t="shared" si="20"/>
        <v>11</v>
      </c>
      <c r="N29" s="136">
        <f t="shared" si="20"/>
        <v>9</v>
      </c>
      <c r="O29" s="136">
        <f t="shared" si="20"/>
        <v>20</v>
      </c>
      <c r="P29" s="136">
        <f t="shared" si="2"/>
        <v>25</v>
      </c>
      <c r="Q29" s="136">
        <f t="shared" si="3"/>
        <v>17</v>
      </c>
      <c r="R29" s="117">
        <f t="shared" si="4"/>
        <v>42</v>
      </c>
      <c r="S29" s="136">
        <f t="shared" si="20"/>
        <v>8</v>
      </c>
      <c r="T29" s="136">
        <f t="shared" si="20"/>
        <v>18</v>
      </c>
      <c r="U29" s="136">
        <f t="shared" si="20"/>
        <v>26</v>
      </c>
      <c r="V29" s="136">
        <f t="shared" si="20"/>
        <v>18</v>
      </c>
      <c r="W29" s="136">
        <f t="shared" si="20"/>
        <v>11</v>
      </c>
      <c r="X29" s="136">
        <f t="shared" si="20"/>
        <v>29</v>
      </c>
      <c r="Y29" s="136">
        <f t="shared" si="20"/>
        <v>13</v>
      </c>
      <c r="Z29" s="136">
        <f t="shared" si="20"/>
        <v>9</v>
      </c>
      <c r="AA29" s="136">
        <f t="shared" si="20"/>
        <v>22</v>
      </c>
      <c r="AB29" s="136">
        <f t="shared" si="20"/>
        <v>14</v>
      </c>
      <c r="AC29" s="136">
        <f t="shared" si="20"/>
        <v>6</v>
      </c>
      <c r="AD29" s="136">
        <f t="shared" si="20"/>
        <v>20</v>
      </c>
      <c r="AE29" s="136">
        <f t="shared" si="20"/>
        <v>16</v>
      </c>
      <c r="AF29" s="136">
        <f t="shared" si="20"/>
        <v>15</v>
      </c>
      <c r="AG29" s="136">
        <f t="shared" si="20"/>
        <v>31</v>
      </c>
      <c r="AH29" s="136">
        <f t="shared" si="20"/>
        <v>10</v>
      </c>
      <c r="AI29" s="136">
        <f t="shared" si="20"/>
        <v>9</v>
      </c>
      <c r="AJ29" s="136">
        <f t="shared" si="20"/>
        <v>19</v>
      </c>
      <c r="AK29" s="136">
        <f t="shared" si="20"/>
        <v>79</v>
      </c>
      <c r="AL29" s="136">
        <f t="shared" si="20"/>
        <v>68</v>
      </c>
      <c r="AM29" s="136">
        <f t="shared" si="20"/>
        <v>147</v>
      </c>
      <c r="AN29" s="136">
        <f t="shared" si="20"/>
        <v>18</v>
      </c>
      <c r="AO29" s="136">
        <f t="shared" si="20"/>
        <v>6</v>
      </c>
      <c r="AP29" s="136">
        <f t="shared" si="20"/>
        <v>24</v>
      </c>
      <c r="AQ29" s="136">
        <f t="shared" si="20"/>
        <v>15</v>
      </c>
      <c r="AR29" s="136">
        <f t="shared" si="20"/>
        <v>11</v>
      </c>
      <c r="AS29" s="136">
        <f t="shared" si="20"/>
        <v>26</v>
      </c>
      <c r="AT29" s="136">
        <f t="shared" si="20"/>
        <v>12</v>
      </c>
      <c r="AU29" s="136">
        <f t="shared" si="20"/>
        <v>11</v>
      </c>
      <c r="AV29" s="136">
        <f t="shared" si="20"/>
        <v>23</v>
      </c>
      <c r="AW29" s="136">
        <f t="shared" si="20"/>
        <v>0</v>
      </c>
      <c r="AX29" s="136">
        <f t="shared" si="20"/>
        <v>0</v>
      </c>
      <c r="AY29" s="136">
        <f t="shared" si="20"/>
        <v>0</v>
      </c>
      <c r="AZ29" s="136">
        <f t="shared" si="20"/>
        <v>0</v>
      </c>
      <c r="BA29" s="136">
        <f t="shared" si="20"/>
        <v>0</v>
      </c>
      <c r="BB29" s="136">
        <f t="shared" si="20"/>
        <v>0</v>
      </c>
      <c r="BC29" s="136">
        <f t="shared" si="20"/>
        <v>0</v>
      </c>
      <c r="BD29" s="136">
        <f t="shared" si="20"/>
        <v>0</v>
      </c>
      <c r="BE29" s="136">
        <f t="shared" si="20"/>
        <v>0</v>
      </c>
      <c r="BF29" s="136">
        <f t="shared" si="20"/>
        <v>45</v>
      </c>
      <c r="BG29" s="136">
        <f t="shared" si="20"/>
        <v>28</v>
      </c>
      <c r="BH29" s="136">
        <f t="shared" si="20"/>
        <v>73</v>
      </c>
      <c r="BI29" s="150"/>
      <c r="BJ29" s="150"/>
      <c r="BK29" s="124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</row>
    <row r="30" spans="1:88" s="115" customFormat="1" ht="18.75" customHeight="1" x14ac:dyDescent="0.5">
      <c r="A30" s="125">
        <v>18</v>
      </c>
      <c r="B30" s="225" t="s">
        <v>137</v>
      </c>
      <c r="C30" s="300" t="s">
        <v>376</v>
      </c>
      <c r="D30" s="285">
        <v>139</v>
      </c>
      <c r="E30" s="285">
        <v>135</v>
      </c>
      <c r="F30" s="285">
        <v>274</v>
      </c>
      <c r="G30" s="169">
        <v>0</v>
      </c>
      <c r="H30" s="169">
        <v>0</v>
      </c>
      <c r="I30" s="169">
        <v>0</v>
      </c>
      <c r="J30" s="169">
        <v>23</v>
      </c>
      <c r="K30" s="169">
        <v>15</v>
      </c>
      <c r="L30" s="169">
        <v>38</v>
      </c>
      <c r="M30" s="169">
        <v>13</v>
      </c>
      <c r="N30" s="169">
        <v>16</v>
      </c>
      <c r="O30" s="169">
        <v>29</v>
      </c>
      <c r="P30" s="170">
        <v>36</v>
      </c>
      <c r="Q30" s="169">
        <v>31</v>
      </c>
      <c r="R30" s="169">
        <v>67</v>
      </c>
      <c r="S30" s="169">
        <v>18</v>
      </c>
      <c r="T30" s="169">
        <v>15</v>
      </c>
      <c r="U30" s="169">
        <v>33</v>
      </c>
      <c r="V30" s="169">
        <v>14</v>
      </c>
      <c r="W30" s="169">
        <v>16</v>
      </c>
      <c r="X30" s="169">
        <v>30</v>
      </c>
      <c r="Y30" s="169">
        <v>14</v>
      </c>
      <c r="Z30" s="169">
        <v>25</v>
      </c>
      <c r="AA30" s="169">
        <v>39</v>
      </c>
      <c r="AB30" s="169">
        <v>19</v>
      </c>
      <c r="AC30" s="169">
        <v>18</v>
      </c>
      <c r="AD30" s="169">
        <v>37</v>
      </c>
      <c r="AE30" s="169">
        <v>15</v>
      </c>
      <c r="AF30" s="169">
        <v>17</v>
      </c>
      <c r="AG30" s="169">
        <v>32</v>
      </c>
      <c r="AH30" s="169">
        <v>23</v>
      </c>
      <c r="AI30" s="169">
        <v>13</v>
      </c>
      <c r="AJ30" s="169">
        <v>36</v>
      </c>
      <c r="AK30" s="170">
        <v>103</v>
      </c>
      <c r="AL30" s="170">
        <v>104</v>
      </c>
      <c r="AM30" s="170">
        <v>207</v>
      </c>
      <c r="AN30" s="180">
        <v>0</v>
      </c>
      <c r="AO30" s="180">
        <v>0</v>
      </c>
      <c r="AP30" s="180">
        <v>0</v>
      </c>
      <c r="AQ30" s="180">
        <v>0</v>
      </c>
      <c r="AR30" s="180">
        <v>0</v>
      </c>
      <c r="AS30" s="180">
        <v>0</v>
      </c>
      <c r="AT30" s="180">
        <v>0</v>
      </c>
      <c r="AU30" s="180">
        <v>0</v>
      </c>
      <c r="AV30" s="180">
        <v>0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  <c r="BC30" s="180">
        <v>0</v>
      </c>
      <c r="BD30" s="180">
        <v>0</v>
      </c>
      <c r="BE30" s="180">
        <v>0</v>
      </c>
      <c r="BF30" s="180">
        <v>0</v>
      </c>
      <c r="BG30" s="180">
        <v>0</v>
      </c>
      <c r="BH30" s="180">
        <v>0</v>
      </c>
      <c r="BI30" s="30" t="s">
        <v>120</v>
      </c>
      <c r="BJ30" s="281" t="s">
        <v>621</v>
      </c>
      <c r="BK30" s="124"/>
    </row>
    <row r="31" spans="1:88" s="114" customFormat="1" ht="18.75" customHeight="1" x14ac:dyDescent="0.45">
      <c r="A31" s="148"/>
      <c r="B31" s="149" t="s">
        <v>6</v>
      </c>
      <c r="C31" s="136"/>
      <c r="D31" s="136">
        <f>D30</f>
        <v>139</v>
      </c>
      <c r="E31" s="136">
        <f t="shared" ref="E31:BH31" si="21">E30</f>
        <v>135</v>
      </c>
      <c r="F31" s="136">
        <f t="shared" si="21"/>
        <v>274</v>
      </c>
      <c r="G31" s="136">
        <f t="shared" si="21"/>
        <v>0</v>
      </c>
      <c r="H31" s="136">
        <f t="shared" si="21"/>
        <v>0</v>
      </c>
      <c r="I31" s="136">
        <f t="shared" si="21"/>
        <v>0</v>
      </c>
      <c r="J31" s="136">
        <f t="shared" si="21"/>
        <v>23</v>
      </c>
      <c r="K31" s="136">
        <f t="shared" si="21"/>
        <v>15</v>
      </c>
      <c r="L31" s="117">
        <f t="shared" si="6"/>
        <v>38</v>
      </c>
      <c r="M31" s="136">
        <f t="shared" si="21"/>
        <v>13</v>
      </c>
      <c r="N31" s="136">
        <f t="shared" si="21"/>
        <v>16</v>
      </c>
      <c r="O31" s="136">
        <f t="shared" si="21"/>
        <v>29</v>
      </c>
      <c r="P31" s="136">
        <f t="shared" si="2"/>
        <v>36</v>
      </c>
      <c r="Q31" s="136">
        <f t="shared" si="3"/>
        <v>31</v>
      </c>
      <c r="R31" s="117">
        <f t="shared" si="4"/>
        <v>67</v>
      </c>
      <c r="S31" s="136">
        <f t="shared" si="21"/>
        <v>18</v>
      </c>
      <c r="T31" s="136">
        <f t="shared" si="21"/>
        <v>15</v>
      </c>
      <c r="U31" s="136">
        <f t="shared" si="21"/>
        <v>33</v>
      </c>
      <c r="V31" s="136">
        <f t="shared" si="21"/>
        <v>14</v>
      </c>
      <c r="W31" s="136">
        <f t="shared" si="21"/>
        <v>16</v>
      </c>
      <c r="X31" s="136">
        <f t="shared" si="21"/>
        <v>30</v>
      </c>
      <c r="Y31" s="136">
        <f t="shared" si="21"/>
        <v>14</v>
      </c>
      <c r="Z31" s="136">
        <f t="shared" si="21"/>
        <v>25</v>
      </c>
      <c r="AA31" s="136">
        <f t="shared" si="21"/>
        <v>39</v>
      </c>
      <c r="AB31" s="136">
        <f t="shared" si="21"/>
        <v>19</v>
      </c>
      <c r="AC31" s="136">
        <f t="shared" si="21"/>
        <v>18</v>
      </c>
      <c r="AD31" s="136">
        <f t="shared" si="21"/>
        <v>37</v>
      </c>
      <c r="AE31" s="136">
        <f t="shared" si="21"/>
        <v>15</v>
      </c>
      <c r="AF31" s="136">
        <f t="shared" si="21"/>
        <v>17</v>
      </c>
      <c r="AG31" s="136">
        <f t="shared" si="21"/>
        <v>32</v>
      </c>
      <c r="AH31" s="136">
        <f t="shared" si="21"/>
        <v>23</v>
      </c>
      <c r="AI31" s="136">
        <f t="shared" si="21"/>
        <v>13</v>
      </c>
      <c r="AJ31" s="136">
        <f t="shared" si="21"/>
        <v>36</v>
      </c>
      <c r="AK31" s="136">
        <f t="shared" si="21"/>
        <v>103</v>
      </c>
      <c r="AL31" s="136">
        <f t="shared" si="21"/>
        <v>104</v>
      </c>
      <c r="AM31" s="136">
        <f t="shared" si="21"/>
        <v>207</v>
      </c>
      <c r="AN31" s="136">
        <f t="shared" si="21"/>
        <v>0</v>
      </c>
      <c r="AO31" s="136">
        <f t="shared" si="21"/>
        <v>0</v>
      </c>
      <c r="AP31" s="136">
        <f t="shared" si="21"/>
        <v>0</v>
      </c>
      <c r="AQ31" s="136">
        <f t="shared" si="21"/>
        <v>0</v>
      </c>
      <c r="AR31" s="136">
        <f t="shared" si="21"/>
        <v>0</v>
      </c>
      <c r="AS31" s="136">
        <f t="shared" si="21"/>
        <v>0</v>
      </c>
      <c r="AT31" s="136">
        <f t="shared" si="21"/>
        <v>0</v>
      </c>
      <c r="AU31" s="136">
        <f t="shared" si="21"/>
        <v>0</v>
      </c>
      <c r="AV31" s="136">
        <f t="shared" si="21"/>
        <v>0</v>
      </c>
      <c r="AW31" s="136">
        <f t="shared" si="21"/>
        <v>0</v>
      </c>
      <c r="AX31" s="136">
        <f t="shared" si="21"/>
        <v>0</v>
      </c>
      <c r="AY31" s="136">
        <f t="shared" si="21"/>
        <v>0</v>
      </c>
      <c r="AZ31" s="136">
        <f t="shared" si="21"/>
        <v>0</v>
      </c>
      <c r="BA31" s="136">
        <f t="shared" si="21"/>
        <v>0</v>
      </c>
      <c r="BB31" s="136">
        <f t="shared" si="21"/>
        <v>0</v>
      </c>
      <c r="BC31" s="136">
        <f t="shared" si="21"/>
        <v>0</v>
      </c>
      <c r="BD31" s="136">
        <f t="shared" si="21"/>
        <v>0</v>
      </c>
      <c r="BE31" s="136">
        <f t="shared" si="21"/>
        <v>0</v>
      </c>
      <c r="BF31" s="136">
        <f t="shared" si="21"/>
        <v>0</v>
      </c>
      <c r="BG31" s="136">
        <f t="shared" si="21"/>
        <v>0</v>
      </c>
      <c r="BH31" s="136">
        <f t="shared" si="21"/>
        <v>0</v>
      </c>
      <c r="BI31" s="150"/>
      <c r="BJ31" s="150"/>
      <c r="BK31" s="124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</row>
    <row r="32" spans="1:88" s="115" customFormat="1" ht="18.75" customHeight="1" x14ac:dyDescent="0.5">
      <c r="A32" s="125">
        <v>19</v>
      </c>
      <c r="B32" s="225" t="s">
        <v>138</v>
      </c>
      <c r="C32" s="300" t="s">
        <v>373</v>
      </c>
      <c r="D32" s="285">
        <v>54</v>
      </c>
      <c r="E32" s="285">
        <v>38</v>
      </c>
      <c r="F32" s="285">
        <v>92</v>
      </c>
      <c r="G32" s="169">
        <v>0</v>
      </c>
      <c r="H32" s="169">
        <v>0</v>
      </c>
      <c r="I32" s="169">
        <v>0</v>
      </c>
      <c r="J32" s="169">
        <v>3</v>
      </c>
      <c r="K32" s="169">
        <v>5</v>
      </c>
      <c r="L32" s="169">
        <v>8</v>
      </c>
      <c r="M32" s="169">
        <v>8</v>
      </c>
      <c r="N32" s="169">
        <v>7</v>
      </c>
      <c r="O32" s="169">
        <v>15</v>
      </c>
      <c r="P32" s="170">
        <v>11</v>
      </c>
      <c r="Q32" s="169">
        <v>12</v>
      </c>
      <c r="R32" s="169">
        <v>23</v>
      </c>
      <c r="S32" s="169">
        <v>3</v>
      </c>
      <c r="T32" s="169">
        <v>2</v>
      </c>
      <c r="U32" s="169">
        <v>5</v>
      </c>
      <c r="V32" s="169">
        <v>7</v>
      </c>
      <c r="W32" s="169">
        <v>4</v>
      </c>
      <c r="X32" s="169">
        <v>11</v>
      </c>
      <c r="Y32" s="169">
        <v>11</v>
      </c>
      <c r="Z32" s="169">
        <v>4</v>
      </c>
      <c r="AA32" s="169">
        <v>15</v>
      </c>
      <c r="AB32" s="169">
        <v>7</v>
      </c>
      <c r="AC32" s="169">
        <v>3</v>
      </c>
      <c r="AD32" s="169">
        <v>10</v>
      </c>
      <c r="AE32" s="169">
        <v>9</v>
      </c>
      <c r="AF32" s="169">
        <v>5</v>
      </c>
      <c r="AG32" s="169">
        <v>14</v>
      </c>
      <c r="AH32" s="169">
        <v>6</v>
      </c>
      <c r="AI32" s="169">
        <v>8</v>
      </c>
      <c r="AJ32" s="169">
        <v>14</v>
      </c>
      <c r="AK32" s="170">
        <v>43</v>
      </c>
      <c r="AL32" s="170">
        <v>26</v>
      </c>
      <c r="AM32" s="170">
        <v>69</v>
      </c>
      <c r="AN32" s="180">
        <v>0</v>
      </c>
      <c r="AO32" s="180">
        <v>0</v>
      </c>
      <c r="AP32" s="180">
        <v>0</v>
      </c>
      <c r="AQ32" s="180">
        <v>0</v>
      </c>
      <c r="AR32" s="180">
        <v>0</v>
      </c>
      <c r="AS32" s="180">
        <v>0</v>
      </c>
      <c r="AT32" s="180">
        <v>0</v>
      </c>
      <c r="AU32" s="180">
        <v>0</v>
      </c>
      <c r="AV32" s="180">
        <v>0</v>
      </c>
      <c r="AW32" s="180">
        <v>0</v>
      </c>
      <c r="AX32" s="180">
        <v>0</v>
      </c>
      <c r="AY32" s="180">
        <v>0</v>
      </c>
      <c r="AZ32" s="180">
        <v>0</v>
      </c>
      <c r="BA32" s="180">
        <v>0</v>
      </c>
      <c r="BB32" s="180">
        <v>0</v>
      </c>
      <c r="BC32" s="180">
        <v>0</v>
      </c>
      <c r="BD32" s="180">
        <v>0</v>
      </c>
      <c r="BE32" s="180">
        <v>0</v>
      </c>
      <c r="BF32" s="180">
        <v>0</v>
      </c>
      <c r="BG32" s="180">
        <v>0</v>
      </c>
      <c r="BH32" s="180">
        <v>0</v>
      </c>
      <c r="BI32" s="30" t="s">
        <v>120</v>
      </c>
      <c r="BJ32" s="281" t="s">
        <v>622</v>
      </c>
      <c r="BK32" s="124"/>
    </row>
    <row r="33" spans="1:88" s="114" customFormat="1" ht="18.75" customHeight="1" x14ac:dyDescent="0.45">
      <c r="A33" s="148"/>
      <c r="B33" s="149" t="s">
        <v>6</v>
      </c>
      <c r="C33" s="136"/>
      <c r="D33" s="136">
        <f>D32</f>
        <v>54</v>
      </c>
      <c r="E33" s="136">
        <f t="shared" ref="E33:BH33" si="22">E32</f>
        <v>38</v>
      </c>
      <c r="F33" s="136">
        <f t="shared" si="22"/>
        <v>92</v>
      </c>
      <c r="G33" s="136">
        <f t="shared" si="22"/>
        <v>0</v>
      </c>
      <c r="H33" s="136">
        <f t="shared" si="22"/>
        <v>0</v>
      </c>
      <c r="I33" s="136">
        <f t="shared" si="22"/>
        <v>0</v>
      </c>
      <c r="J33" s="136">
        <f t="shared" si="22"/>
        <v>3</v>
      </c>
      <c r="K33" s="136">
        <f t="shared" si="22"/>
        <v>5</v>
      </c>
      <c r="L33" s="136">
        <f t="shared" si="22"/>
        <v>8</v>
      </c>
      <c r="M33" s="136">
        <f t="shared" si="22"/>
        <v>8</v>
      </c>
      <c r="N33" s="136">
        <f t="shared" si="22"/>
        <v>7</v>
      </c>
      <c r="O33" s="136">
        <f t="shared" si="22"/>
        <v>15</v>
      </c>
      <c r="P33" s="136">
        <f t="shared" si="2"/>
        <v>11</v>
      </c>
      <c r="Q33" s="136">
        <f t="shared" si="3"/>
        <v>12</v>
      </c>
      <c r="R33" s="117">
        <f t="shared" si="4"/>
        <v>23</v>
      </c>
      <c r="S33" s="136">
        <f t="shared" si="22"/>
        <v>3</v>
      </c>
      <c r="T33" s="136">
        <f t="shared" si="22"/>
        <v>2</v>
      </c>
      <c r="U33" s="136">
        <f t="shared" si="22"/>
        <v>5</v>
      </c>
      <c r="V33" s="136">
        <f t="shared" si="22"/>
        <v>7</v>
      </c>
      <c r="W33" s="136">
        <f t="shared" si="22"/>
        <v>4</v>
      </c>
      <c r="X33" s="136">
        <f t="shared" si="22"/>
        <v>11</v>
      </c>
      <c r="Y33" s="136">
        <f t="shared" si="22"/>
        <v>11</v>
      </c>
      <c r="Z33" s="136">
        <f t="shared" si="22"/>
        <v>4</v>
      </c>
      <c r="AA33" s="136">
        <f t="shared" si="22"/>
        <v>15</v>
      </c>
      <c r="AB33" s="136">
        <f t="shared" si="22"/>
        <v>7</v>
      </c>
      <c r="AC33" s="136">
        <f t="shared" si="22"/>
        <v>3</v>
      </c>
      <c r="AD33" s="136">
        <f t="shared" si="22"/>
        <v>10</v>
      </c>
      <c r="AE33" s="136">
        <f t="shared" si="22"/>
        <v>9</v>
      </c>
      <c r="AF33" s="136">
        <f t="shared" si="22"/>
        <v>5</v>
      </c>
      <c r="AG33" s="136">
        <f t="shared" si="22"/>
        <v>14</v>
      </c>
      <c r="AH33" s="136">
        <f t="shared" si="22"/>
        <v>6</v>
      </c>
      <c r="AI33" s="136">
        <f t="shared" si="22"/>
        <v>8</v>
      </c>
      <c r="AJ33" s="136">
        <f t="shared" si="22"/>
        <v>14</v>
      </c>
      <c r="AK33" s="136">
        <f t="shared" si="22"/>
        <v>43</v>
      </c>
      <c r="AL33" s="136">
        <f t="shared" si="22"/>
        <v>26</v>
      </c>
      <c r="AM33" s="136">
        <f t="shared" si="22"/>
        <v>69</v>
      </c>
      <c r="AN33" s="136">
        <f t="shared" si="22"/>
        <v>0</v>
      </c>
      <c r="AO33" s="136">
        <f t="shared" si="22"/>
        <v>0</v>
      </c>
      <c r="AP33" s="136">
        <f t="shared" si="22"/>
        <v>0</v>
      </c>
      <c r="AQ33" s="136">
        <f t="shared" si="22"/>
        <v>0</v>
      </c>
      <c r="AR33" s="136">
        <f t="shared" si="22"/>
        <v>0</v>
      </c>
      <c r="AS33" s="136">
        <f t="shared" si="22"/>
        <v>0</v>
      </c>
      <c r="AT33" s="136">
        <f t="shared" si="22"/>
        <v>0</v>
      </c>
      <c r="AU33" s="136">
        <f t="shared" si="22"/>
        <v>0</v>
      </c>
      <c r="AV33" s="136">
        <f t="shared" si="22"/>
        <v>0</v>
      </c>
      <c r="AW33" s="136">
        <f t="shared" si="22"/>
        <v>0</v>
      </c>
      <c r="AX33" s="136">
        <f t="shared" si="22"/>
        <v>0</v>
      </c>
      <c r="AY33" s="136">
        <f t="shared" si="22"/>
        <v>0</v>
      </c>
      <c r="AZ33" s="136">
        <f t="shared" si="22"/>
        <v>0</v>
      </c>
      <c r="BA33" s="136">
        <f t="shared" si="22"/>
        <v>0</v>
      </c>
      <c r="BB33" s="136">
        <f t="shared" si="22"/>
        <v>0</v>
      </c>
      <c r="BC33" s="136">
        <f t="shared" si="22"/>
        <v>0</v>
      </c>
      <c r="BD33" s="136">
        <f t="shared" si="22"/>
        <v>0</v>
      </c>
      <c r="BE33" s="136">
        <f t="shared" si="22"/>
        <v>0</v>
      </c>
      <c r="BF33" s="136">
        <f t="shared" si="22"/>
        <v>0</v>
      </c>
      <c r="BG33" s="136">
        <f t="shared" si="22"/>
        <v>0</v>
      </c>
      <c r="BH33" s="136">
        <f t="shared" si="22"/>
        <v>0</v>
      </c>
      <c r="BI33" s="150"/>
      <c r="BJ33" s="150"/>
      <c r="BK33" s="124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</row>
    <row r="34" spans="1:88" s="115" customFormat="1" ht="18.75" customHeight="1" x14ac:dyDescent="0.5">
      <c r="A34" s="125">
        <v>20</v>
      </c>
      <c r="B34" s="225" t="s">
        <v>139</v>
      </c>
      <c r="C34" s="176" t="s">
        <v>375</v>
      </c>
      <c r="D34" s="29">
        <v>276</v>
      </c>
      <c r="E34" s="29">
        <v>250</v>
      </c>
      <c r="F34" s="29">
        <v>526</v>
      </c>
      <c r="G34" s="169">
        <v>0</v>
      </c>
      <c r="H34" s="169">
        <v>0</v>
      </c>
      <c r="I34" s="169">
        <v>0</v>
      </c>
      <c r="J34" s="169">
        <v>23</v>
      </c>
      <c r="K34" s="169">
        <v>22</v>
      </c>
      <c r="L34" s="169">
        <v>45</v>
      </c>
      <c r="M34" s="169">
        <v>24</v>
      </c>
      <c r="N34" s="169">
        <v>18</v>
      </c>
      <c r="O34" s="169">
        <v>42</v>
      </c>
      <c r="P34" s="170">
        <v>47</v>
      </c>
      <c r="Q34" s="169">
        <v>40</v>
      </c>
      <c r="R34" s="169">
        <v>87</v>
      </c>
      <c r="S34" s="169">
        <v>28</v>
      </c>
      <c r="T34" s="169">
        <v>19</v>
      </c>
      <c r="U34" s="169">
        <v>47</v>
      </c>
      <c r="V34" s="169">
        <v>28</v>
      </c>
      <c r="W34" s="169">
        <v>23</v>
      </c>
      <c r="X34" s="169">
        <v>51</v>
      </c>
      <c r="Y34" s="169">
        <v>27</v>
      </c>
      <c r="Z34" s="169">
        <v>27</v>
      </c>
      <c r="AA34" s="169">
        <v>54</v>
      </c>
      <c r="AB34" s="169">
        <v>20</v>
      </c>
      <c r="AC34" s="169">
        <v>25</v>
      </c>
      <c r="AD34" s="169">
        <v>45</v>
      </c>
      <c r="AE34" s="169">
        <v>32</v>
      </c>
      <c r="AF34" s="169">
        <v>26</v>
      </c>
      <c r="AG34" s="169">
        <v>58</v>
      </c>
      <c r="AH34" s="169">
        <v>26</v>
      </c>
      <c r="AI34" s="169">
        <v>29</v>
      </c>
      <c r="AJ34" s="169">
        <v>55</v>
      </c>
      <c r="AK34" s="170">
        <v>161</v>
      </c>
      <c r="AL34" s="170">
        <v>149</v>
      </c>
      <c r="AM34" s="170">
        <v>310</v>
      </c>
      <c r="AN34" s="180">
        <v>29</v>
      </c>
      <c r="AO34" s="180">
        <v>18</v>
      </c>
      <c r="AP34" s="180">
        <v>47</v>
      </c>
      <c r="AQ34" s="180">
        <v>21</v>
      </c>
      <c r="AR34" s="180">
        <v>19</v>
      </c>
      <c r="AS34" s="180">
        <v>40</v>
      </c>
      <c r="AT34" s="180">
        <v>18</v>
      </c>
      <c r="AU34" s="180">
        <v>24</v>
      </c>
      <c r="AV34" s="180">
        <v>42</v>
      </c>
      <c r="AW34" s="180">
        <v>0</v>
      </c>
      <c r="AX34" s="180">
        <v>0</v>
      </c>
      <c r="AY34" s="180">
        <v>0</v>
      </c>
      <c r="AZ34" s="180">
        <v>0</v>
      </c>
      <c r="BA34" s="180">
        <v>0</v>
      </c>
      <c r="BB34" s="180">
        <v>0</v>
      </c>
      <c r="BC34" s="180">
        <v>0</v>
      </c>
      <c r="BD34" s="180">
        <v>0</v>
      </c>
      <c r="BE34" s="180">
        <v>0</v>
      </c>
      <c r="BF34" s="180">
        <v>68</v>
      </c>
      <c r="BG34" s="180">
        <v>61</v>
      </c>
      <c r="BH34" s="180">
        <v>129</v>
      </c>
      <c r="BI34" s="30" t="s">
        <v>120</v>
      </c>
      <c r="BJ34" s="281" t="s">
        <v>623</v>
      </c>
      <c r="BK34" s="124"/>
    </row>
    <row r="35" spans="1:88" s="114" customFormat="1" ht="18.75" customHeight="1" x14ac:dyDescent="0.45">
      <c r="A35" s="148"/>
      <c r="B35" s="149" t="s">
        <v>6</v>
      </c>
      <c r="C35" s="136"/>
      <c r="D35" s="136">
        <f>D34</f>
        <v>276</v>
      </c>
      <c r="E35" s="136">
        <f t="shared" ref="E35:BH35" si="23">E34</f>
        <v>250</v>
      </c>
      <c r="F35" s="136">
        <f t="shared" si="23"/>
        <v>526</v>
      </c>
      <c r="G35" s="136">
        <f t="shared" si="23"/>
        <v>0</v>
      </c>
      <c r="H35" s="136">
        <f t="shared" si="23"/>
        <v>0</v>
      </c>
      <c r="I35" s="136">
        <f t="shared" si="23"/>
        <v>0</v>
      </c>
      <c r="J35" s="136">
        <f t="shared" si="23"/>
        <v>23</v>
      </c>
      <c r="K35" s="136">
        <f t="shared" si="23"/>
        <v>22</v>
      </c>
      <c r="L35" s="117">
        <f t="shared" si="6"/>
        <v>45</v>
      </c>
      <c r="M35" s="136">
        <f t="shared" si="23"/>
        <v>24</v>
      </c>
      <c r="N35" s="136">
        <f t="shared" si="23"/>
        <v>18</v>
      </c>
      <c r="O35" s="136">
        <f t="shared" si="23"/>
        <v>42</v>
      </c>
      <c r="P35" s="136">
        <f t="shared" si="2"/>
        <v>47</v>
      </c>
      <c r="Q35" s="136">
        <f t="shared" si="3"/>
        <v>40</v>
      </c>
      <c r="R35" s="117">
        <f t="shared" si="4"/>
        <v>87</v>
      </c>
      <c r="S35" s="136">
        <f t="shared" si="23"/>
        <v>28</v>
      </c>
      <c r="T35" s="136">
        <f t="shared" si="23"/>
        <v>19</v>
      </c>
      <c r="U35" s="136">
        <f t="shared" si="23"/>
        <v>47</v>
      </c>
      <c r="V35" s="136">
        <f t="shared" si="23"/>
        <v>28</v>
      </c>
      <c r="W35" s="136">
        <f t="shared" si="23"/>
        <v>23</v>
      </c>
      <c r="X35" s="136">
        <f t="shared" si="23"/>
        <v>51</v>
      </c>
      <c r="Y35" s="136">
        <f t="shared" si="23"/>
        <v>27</v>
      </c>
      <c r="Z35" s="136">
        <f t="shared" si="23"/>
        <v>27</v>
      </c>
      <c r="AA35" s="136">
        <f t="shared" si="23"/>
        <v>54</v>
      </c>
      <c r="AB35" s="136">
        <f t="shared" si="23"/>
        <v>20</v>
      </c>
      <c r="AC35" s="136">
        <f t="shared" si="23"/>
        <v>25</v>
      </c>
      <c r="AD35" s="136">
        <f t="shared" si="23"/>
        <v>45</v>
      </c>
      <c r="AE35" s="136">
        <f t="shared" si="23"/>
        <v>32</v>
      </c>
      <c r="AF35" s="136">
        <f t="shared" si="23"/>
        <v>26</v>
      </c>
      <c r="AG35" s="136">
        <f t="shared" si="23"/>
        <v>58</v>
      </c>
      <c r="AH35" s="136">
        <f t="shared" si="23"/>
        <v>26</v>
      </c>
      <c r="AI35" s="136">
        <f t="shared" si="23"/>
        <v>29</v>
      </c>
      <c r="AJ35" s="136">
        <f t="shared" si="23"/>
        <v>55</v>
      </c>
      <c r="AK35" s="136">
        <f t="shared" si="23"/>
        <v>161</v>
      </c>
      <c r="AL35" s="136">
        <f t="shared" si="23"/>
        <v>149</v>
      </c>
      <c r="AM35" s="136">
        <f t="shared" si="23"/>
        <v>310</v>
      </c>
      <c r="AN35" s="136">
        <f t="shared" si="23"/>
        <v>29</v>
      </c>
      <c r="AO35" s="136">
        <f t="shared" si="23"/>
        <v>18</v>
      </c>
      <c r="AP35" s="136">
        <f t="shared" si="23"/>
        <v>47</v>
      </c>
      <c r="AQ35" s="136">
        <f t="shared" si="23"/>
        <v>21</v>
      </c>
      <c r="AR35" s="136">
        <f t="shared" si="23"/>
        <v>19</v>
      </c>
      <c r="AS35" s="136">
        <f t="shared" si="23"/>
        <v>40</v>
      </c>
      <c r="AT35" s="136">
        <f t="shared" si="23"/>
        <v>18</v>
      </c>
      <c r="AU35" s="136">
        <f t="shared" si="23"/>
        <v>24</v>
      </c>
      <c r="AV35" s="136">
        <f t="shared" si="23"/>
        <v>42</v>
      </c>
      <c r="AW35" s="136">
        <f t="shared" si="23"/>
        <v>0</v>
      </c>
      <c r="AX35" s="136">
        <f t="shared" si="23"/>
        <v>0</v>
      </c>
      <c r="AY35" s="136">
        <f t="shared" si="23"/>
        <v>0</v>
      </c>
      <c r="AZ35" s="136">
        <f t="shared" si="23"/>
        <v>0</v>
      </c>
      <c r="BA35" s="136">
        <f t="shared" si="23"/>
        <v>0</v>
      </c>
      <c r="BB35" s="136">
        <f t="shared" si="23"/>
        <v>0</v>
      </c>
      <c r="BC35" s="136">
        <f t="shared" si="23"/>
        <v>0</v>
      </c>
      <c r="BD35" s="136">
        <f t="shared" si="23"/>
        <v>0</v>
      </c>
      <c r="BE35" s="136">
        <f t="shared" si="23"/>
        <v>0</v>
      </c>
      <c r="BF35" s="136">
        <f t="shared" si="23"/>
        <v>68</v>
      </c>
      <c r="BG35" s="136">
        <f t="shared" si="23"/>
        <v>61</v>
      </c>
      <c r="BH35" s="136">
        <f t="shared" si="23"/>
        <v>129</v>
      </c>
      <c r="BI35" s="150"/>
      <c r="BJ35" s="150"/>
      <c r="BK35" s="124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</row>
    <row r="36" spans="1:88" s="115" customFormat="1" ht="18.75" customHeight="1" x14ac:dyDescent="0.5">
      <c r="A36" s="125">
        <v>21</v>
      </c>
      <c r="B36" s="225" t="s">
        <v>518</v>
      </c>
      <c r="C36" s="301" t="s">
        <v>636</v>
      </c>
      <c r="D36" s="285">
        <v>43</v>
      </c>
      <c r="E36" s="285">
        <v>36</v>
      </c>
      <c r="F36" s="285">
        <v>79</v>
      </c>
      <c r="G36" s="169">
        <v>3</v>
      </c>
      <c r="H36" s="169">
        <v>5</v>
      </c>
      <c r="I36" s="169">
        <v>8</v>
      </c>
      <c r="J36" s="169">
        <v>8</v>
      </c>
      <c r="K36" s="169">
        <v>2</v>
      </c>
      <c r="L36" s="169">
        <v>10</v>
      </c>
      <c r="M36" s="169">
        <v>2</v>
      </c>
      <c r="N36" s="169">
        <v>6</v>
      </c>
      <c r="O36" s="169">
        <v>8</v>
      </c>
      <c r="P36" s="170">
        <v>13</v>
      </c>
      <c r="Q36" s="169">
        <v>13</v>
      </c>
      <c r="R36" s="169">
        <v>26</v>
      </c>
      <c r="S36" s="169">
        <v>5</v>
      </c>
      <c r="T36" s="169">
        <v>5</v>
      </c>
      <c r="U36" s="169">
        <v>10</v>
      </c>
      <c r="V36" s="169">
        <v>3</v>
      </c>
      <c r="W36" s="169">
        <v>1</v>
      </c>
      <c r="X36" s="169">
        <v>4</v>
      </c>
      <c r="Y36" s="169">
        <v>6</v>
      </c>
      <c r="Z36" s="169">
        <v>5</v>
      </c>
      <c r="AA36" s="169">
        <v>11</v>
      </c>
      <c r="AB36" s="169">
        <v>7</v>
      </c>
      <c r="AC36" s="169">
        <v>3</v>
      </c>
      <c r="AD36" s="169">
        <v>10</v>
      </c>
      <c r="AE36" s="169">
        <v>3</v>
      </c>
      <c r="AF36" s="169">
        <v>4</v>
      </c>
      <c r="AG36" s="169">
        <v>7</v>
      </c>
      <c r="AH36" s="169">
        <v>6</v>
      </c>
      <c r="AI36" s="169">
        <v>5</v>
      </c>
      <c r="AJ36" s="169">
        <v>11</v>
      </c>
      <c r="AK36" s="170">
        <v>30</v>
      </c>
      <c r="AL36" s="170">
        <v>23</v>
      </c>
      <c r="AM36" s="170">
        <v>53</v>
      </c>
      <c r="AN36" s="180">
        <v>0</v>
      </c>
      <c r="AO36" s="180">
        <v>0</v>
      </c>
      <c r="AP36" s="180">
        <v>0</v>
      </c>
      <c r="AQ36" s="180">
        <v>0</v>
      </c>
      <c r="AR36" s="180">
        <v>0</v>
      </c>
      <c r="AS36" s="180">
        <v>0</v>
      </c>
      <c r="AT36" s="180">
        <v>0</v>
      </c>
      <c r="AU36" s="180">
        <v>0</v>
      </c>
      <c r="AV36" s="180">
        <v>0</v>
      </c>
      <c r="AW36" s="180">
        <v>0</v>
      </c>
      <c r="AX36" s="180">
        <v>0</v>
      </c>
      <c r="AY36" s="180">
        <v>0</v>
      </c>
      <c r="AZ36" s="180">
        <v>0</v>
      </c>
      <c r="BA36" s="180">
        <v>0</v>
      </c>
      <c r="BB36" s="180">
        <v>0</v>
      </c>
      <c r="BC36" s="180">
        <v>0</v>
      </c>
      <c r="BD36" s="180">
        <v>0</v>
      </c>
      <c r="BE36" s="180">
        <v>0</v>
      </c>
      <c r="BF36" s="180">
        <v>0</v>
      </c>
      <c r="BG36" s="180">
        <v>0</v>
      </c>
      <c r="BH36" s="180">
        <v>0</v>
      </c>
      <c r="BI36" s="30" t="s">
        <v>120</v>
      </c>
      <c r="BJ36" s="281" t="s">
        <v>141</v>
      </c>
      <c r="BK36" s="124"/>
    </row>
    <row r="37" spans="1:88" s="115" customFormat="1" ht="18.75" customHeight="1" x14ac:dyDescent="0.5">
      <c r="A37" s="125">
        <v>22</v>
      </c>
      <c r="B37" s="225" t="s">
        <v>142</v>
      </c>
      <c r="C37" s="176" t="s">
        <v>636</v>
      </c>
      <c r="D37" s="29">
        <v>50</v>
      </c>
      <c r="E37" s="29">
        <v>37</v>
      </c>
      <c r="F37" s="29">
        <v>87</v>
      </c>
      <c r="G37" s="169">
        <v>0</v>
      </c>
      <c r="H37" s="169">
        <v>0</v>
      </c>
      <c r="I37" s="169">
        <v>0</v>
      </c>
      <c r="J37" s="169">
        <v>3</v>
      </c>
      <c r="K37" s="169">
        <v>2</v>
      </c>
      <c r="L37" s="169">
        <v>5</v>
      </c>
      <c r="M37" s="169">
        <v>5</v>
      </c>
      <c r="N37" s="169">
        <v>9</v>
      </c>
      <c r="O37" s="169">
        <v>14</v>
      </c>
      <c r="P37" s="170">
        <v>8</v>
      </c>
      <c r="Q37" s="169">
        <v>11</v>
      </c>
      <c r="R37" s="169">
        <v>19</v>
      </c>
      <c r="S37" s="169">
        <v>7</v>
      </c>
      <c r="T37" s="169">
        <v>4</v>
      </c>
      <c r="U37" s="169">
        <v>11</v>
      </c>
      <c r="V37" s="169">
        <v>6</v>
      </c>
      <c r="W37" s="169">
        <v>2</v>
      </c>
      <c r="X37" s="169">
        <v>8</v>
      </c>
      <c r="Y37" s="169">
        <v>9</v>
      </c>
      <c r="Z37" s="169">
        <v>5</v>
      </c>
      <c r="AA37" s="169">
        <v>14</v>
      </c>
      <c r="AB37" s="169">
        <v>8</v>
      </c>
      <c r="AC37" s="169">
        <v>4</v>
      </c>
      <c r="AD37" s="169">
        <v>12</v>
      </c>
      <c r="AE37" s="169">
        <v>4</v>
      </c>
      <c r="AF37" s="169">
        <v>5</v>
      </c>
      <c r="AG37" s="169">
        <v>9</v>
      </c>
      <c r="AH37" s="169">
        <v>8</v>
      </c>
      <c r="AI37" s="169">
        <v>6</v>
      </c>
      <c r="AJ37" s="169">
        <v>14</v>
      </c>
      <c r="AK37" s="170">
        <v>42</v>
      </c>
      <c r="AL37" s="170">
        <v>26</v>
      </c>
      <c r="AM37" s="170">
        <v>68</v>
      </c>
      <c r="AN37" s="180">
        <v>0</v>
      </c>
      <c r="AO37" s="180">
        <v>0</v>
      </c>
      <c r="AP37" s="180">
        <v>0</v>
      </c>
      <c r="AQ37" s="180">
        <v>0</v>
      </c>
      <c r="AR37" s="180">
        <v>0</v>
      </c>
      <c r="AS37" s="180">
        <v>0</v>
      </c>
      <c r="AT37" s="180">
        <v>0</v>
      </c>
      <c r="AU37" s="180">
        <v>0</v>
      </c>
      <c r="AV37" s="180">
        <v>0</v>
      </c>
      <c r="AW37" s="180">
        <v>0</v>
      </c>
      <c r="AX37" s="180">
        <v>0</v>
      </c>
      <c r="AY37" s="180">
        <v>0</v>
      </c>
      <c r="AZ37" s="180">
        <v>0</v>
      </c>
      <c r="BA37" s="180">
        <v>0</v>
      </c>
      <c r="BB37" s="180">
        <v>0</v>
      </c>
      <c r="BC37" s="180">
        <v>0</v>
      </c>
      <c r="BD37" s="180">
        <v>0</v>
      </c>
      <c r="BE37" s="180">
        <v>0</v>
      </c>
      <c r="BF37" s="180">
        <v>0</v>
      </c>
      <c r="BG37" s="180">
        <v>0</v>
      </c>
      <c r="BH37" s="180">
        <v>0</v>
      </c>
      <c r="BI37" s="30" t="s">
        <v>120</v>
      </c>
      <c r="BJ37" s="281" t="s">
        <v>141</v>
      </c>
      <c r="BK37" s="124"/>
    </row>
    <row r="38" spans="1:88" s="115" customFormat="1" ht="18.75" customHeight="1" x14ac:dyDescent="0.45">
      <c r="A38" s="125">
        <v>23</v>
      </c>
      <c r="B38" s="292" t="s">
        <v>466</v>
      </c>
      <c r="C38" s="217" t="s">
        <v>636</v>
      </c>
      <c r="D38" s="29">
        <f t="shared" si="7"/>
        <v>359</v>
      </c>
      <c r="E38" s="29">
        <f t="shared" si="7"/>
        <v>357</v>
      </c>
      <c r="F38" s="29">
        <f t="shared" si="8"/>
        <v>716</v>
      </c>
      <c r="G38" s="151">
        <v>0</v>
      </c>
      <c r="H38" s="151">
        <v>0</v>
      </c>
      <c r="I38" s="26">
        <f t="shared" ref="I38:I39" si="24">SUM(G38:H38)</f>
        <v>0</v>
      </c>
      <c r="J38" s="151">
        <v>0</v>
      </c>
      <c r="K38" s="151">
        <v>0</v>
      </c>
      <c r="L38" s="26">
        <f t="shared" si="6"/>
        <v>0</v>
      </c>
      <c r="M38" s="151">
        <v>0</v>
      </c>
      <c r="N38" s="30">
        <v>0</v>
      </c>
      <c r="O38" s="26">
        <f>SUM(M38:N38)</f>
        <v>0</v>
      </c>
      <c r="P38" s="29">
        <f t="shared" si="2"/>
        <v>0</v>
      </c>
      <c r="Q38" s="29">
        <f t="shared" si="3"/>
        <v>0</v>
      </c>
      <c r="R38" s="26">
        <f t="shared" si="4"/>
        <v>0</v>
      </c>
      <c r="S38" s="151">
        <v>0</v>
      </c>
      <c r="T38" s="151">
        <v>0</v>
      </c>
      <c r="U38" s="26">
        <f t="shared" ref="U38:U39" si="25">SUM(S38:T38)</f>
        <v>0</v>
      </c>
      <c r="V38" s="151">
        <v>0</v>
      </c>
      <c r="W38" s="151">
        <v>0</v>
      </c>
      <c r="X38" s="26">
        <f t="shared" ref="X38:X39" si="26">SUM(V38:W38)</f>
        <v>0</v>
      </c>
      <c r="Y38" s="151">
        <v>0</v>
      </c>
      <c r="Z38" s="151">
        <v>0</v>
      </c>
      <c r="AA38" s="26">
        <f t="shared" ref="AA38:AA39" si="27">SUM(Y38:Z38)</f>
        <v>0</v>
      </c>
      <c r="AB38" s="151">
        <v>0</v>
      </c>
      <c r="AC38" s="151">
        <v>0</v>
      </c>
      <c r="AD38" s="26">
        <f t="shared" ref="AD38:AD39" si="28">SUM(AB38:AC38)</f>
        <v>0</v>
      </c>
      <c r="AE38" s="151">
        <v>0</v>
      </c>
      <c r="AF38" s="151">
        <v>0</v>
      </c>
      <c r="AG38" s="26">
        <f t="shared" ref="AG38:AG39" si="29">SUM(AE38:AF38)</f>
        <v>0</v>
      </c>
      <c r="AH38" s="151">
        <v>0</v>
      </c>
      <c r="AI38" s="151">
        <v>0</v>
      </c>
      <c r="AJ38" s="26">
        <f t="shared" ref="AJ38:AJ39" si="30">SUM(AH38:AI38)</f>
        <v>0</v>
      </c>
      <c r="AK38" s="26">
        <f t="shared" ref="AK38:AL39" si="31">+S38+V38+Y38+AB38+AE38+AH38</f>
        <v>0</v>
      </c>
      <c r="AL38" s="26">
        <f t="shared" si="31"/>
        <v>0</v>
      </c>
      <c r="AM38" s="26">
        <f t="shared" ref="AM38:AM39" si="32">SUM(AK38:AL38)</f>
        <v>0</v>
      </c>
      <c r="AN38" s="147">
        <v>61</v>
      </c>
      <c r="AO38" s="147">
        <v>35</v>
      </c>
      <c r="AP38" s="26">
        <v>96</v>
      </c>
      <c r="AQ38" s="147">
        <v>57</v>
      </c>
      <c r="AR38" s="147">
        <v>37</v>
      </c>
      <c r="AS38" s="26">
        <v>94</v>
      </c>
      <c r="AT38" s="147">
        <v>48</v>
      </c>
      <c r="AU38" s="147">
        <v>46</v>
      </c>
      <c r="AV38" s="26">
        <v>94</v>
      </c>
      <c r="AW38" s="147">
        <v>81</v>
      </c>
      <c r="AX38" s="147">
        <v>65</v>
      </c>
      <c r="AY38" s="26">
        <v>146</v>
      </c>
      <c r="AZ38" s="147">
        <v>56</v>
      </c>
      <c r="BA38" s="147">
        <v>88</v>
      </c>
      <c r="BB38" s="26">
        <v>144</v>
      </c>
      <c r="BC38" s="147">
        <v>56</v>
      </c>
      <c r="BD38" s="147">
        <v>86</v>
      </c>
      <c r="BE38" s="26">
        <v>142</v>
      </c>
      <c r="BF38" s="26">
        <v>359</v>
      </c>
      <c r="BG38" s="26">
        <v>357</v>
      </c>
      <c r="BH38" s="26">
        <v>716</v>
      </c>
      <c r="BI38" s="30" t="s">
        <v>120</v>
      </c>
      <c r="BJ38" s="30" t="s">
        <v>141</v>
      </c>
      <c r="BK38" s="124"/>
    </row>
    <row r="39" spans="1:88" s="115" customFormat="1" ht="18.75" customHeight="1" x14ac:dyDescent="0.45">
      <c r="A39" s="125">
        <v>24</v>
      </c>
      <c r="B39" s="292" t="s">
        <v>143</v>
      </c>
      <c r="C39" s="217" t="s">
        <v>636</v>
      </c>
      <c r="D39" s="29">
        <f t="shared" si="7"/>
        <v>56</v>
      </c>
      <c r="E39" s="29">
        <f t="shared" si="7"/>
        <v>47</v>
      </c>
      <c r="F39" s="29">
        <f t="shared" si="8"/>
        <v>103</v>
      </c>
      <c r="G39" s="151">
        <v>0</v>
      </c>
      <c r="H39" s="151">
        <v>0</v>
      </c>
      <c r="I39" s="26">
        <f t="shared" si="24"/>
        <v>0</v>
      </c>
      <c r="J39" s="151">
        <v>0</v>
      </c>
      <c r="K39" s="151">
        <v>0</v>
      </c>
      <c r="L39" s="26">
        <f t="shared" si="6"/>
        <v>0</v>
      </c>
      <c r="M39" s="151">
        <v>0</v>
      </c>
      <c r="N39" s="30">
        <v>0</v>
      </c>
      <c r="O39" s="26">
        <f>SUM(M39:N39)</f>
        <v>0</v>
      </c>
      <c r="P39" s="29">
        <f t="shared" si="2"/>
        <v>0</v>
      </c>
      <c r="Q39" s="29">
        <f t="shared" si="3"/>
        <v>0</v>
      </c>
      <c r="R39" s="26">
        <f t="shared" si="4"/>
        <v>0</v>
      </c>
      <c r="S39" s="151">
        <v>0</v>
      </c>
      <c r="T39" s="151">
        <v>0</v>
      </c>
      <c r="U39" s="26">
        <f t="shared" si="25"/>
        <v>0</v>
      </c>
      <c r="V39" s="151">
        <v>0</v>
      </c>
      <c r="W39" s="151">
        <v>0</v>
      </c>
      <c r="X39" s="26">
        <f t="shared" si="26"/>
        <v>0</v>
      </c>
      <c r="Y39" s="151">
        <v>0</v>
      </c>
      <c r="Z39" s="151">
        <v>0</v>
      </c>
      <c r="AA39" s="26">
        <f t="shared" si="27"/>
        <v>0</v>
      </c>
      <c r="AB39" s="151">
        <v>0</v>
      </c>
      <c r="AC39" s="151">
        <v>0</v>
      </c>
      <c r="AD39" s="26">
        <f t="shared" si="28"/>
        <v>0</v>
      </c>
      <c r="AE39" s="151">
        <v>0</v>
      </c>
      <c r="AF39" s="151">
        <v>0</v>
      </c>
      <c r="AG39" s="26">
        <f t="shared" si="29"/>
        <v>0</v>
      </c>
      <c r="AH39" s="151">
        <v>0</v>
      </c>
      <c r="AI39" s="151">
        <v>0</v>
      </c>
      <c r="AJ39" s="26">
        <f t="shared" si="30"/>
        <v>0</v>
      </c>
      <c r="AK39" s="26">
        <f t="shared" si="31"/>
        <v>0</v>
      </c>
      <c r="AL39" s="26">
        <f t="shared" si="31"/>
        <v>0</v>
      </c>
      <c r="AM39" s="26">
        <f t="shared" si="32"/>
        <v>0</v>
      </c>
      <c r="AN39" s="25">
        <v>15</v>
      </c>
      <c r="AO39" s="25">
        <v>11</v>
      </c>
      <c r="AP39" s="26">
        <v>26</v>
      </c>
      <c r="AQ39" s="25">
        <v>12</v>
      </c>
      <c r="AR39" s="25">
        <v>5</v>
      </c>
      <c r="AS39" s="26">
        <v>17</v>
      </c>
      <c r="AT39" s="25">
        <v>11</v>
      </c>
      <c r="AU39" s="25">
        <v>13</v>
      </c>
      <c r="AV39" s="26">
        <v>24</v>
      </c>
      <c r="AW39" s="25">
        <v>9</v>
      </c>
      <c r="AX39" s="25">
        <v>13</v>
      </c>
      <c r="AY39" s="26">
        <v>22</v>
      </c>
      <c r="AZ39" s="25">
        <v>6</v>
      </c>
      <c r="BA39" s="25">
        <v>2</v>
      </c>
      <c r="BB39" s="26">
        <v>8</v>
      </c>
      <c r="BC39" s="25">
        <v>3</v>
      </c>
      <c r="BD39" s="25">
        <v>3</v>
      </c>
      <c r="BE39" s="26">
        <v>6</v>
      </c>
      <c r="BF39" s="26">
        <v>56</v>
      </c>
      <c r="BG39" s="26">
        <v>47</v>
      </c>
      <c r="BH39" s="26">
        <v>103</v>
      </c>
      <c r="BI39" s="30" t="s">
        <v>120</v>
      </c>
      <c r="BJ39" s="30" t="s">
        <v>141</v>
      </c>
      <c r="BK39" s="124"/>
    </row>
    <row r="40" spans="1:88" s="114" customFormat="1" ht="18.75" customHeight="1" x14ac:dyDescent="0.45">
      <c r="A40" s="148"/>
      <c r="B40" s="149" t="s">
        <v>6</v>
      </c>
      <c r="C40" s="136"/>
      <c r="D40" s="136">
        <f>SUM(D36:D39)</f>
        <v>508</v>
      </c>
      <c r="E40" s="136">
        <f t="shared" ref="E40:BH40" si="33">SUM(E36:E39)</f>
        <v>477</v>
      </c>
      <c r="F40" s="136">
        <f t="shared" si="33"/>
        <v>985</v>
      </c>
      <c r="G40" s="136">
        <f t="shared" si="33"/>
        <v>3</v>
      </c>
      <c r="H40" s="136">
        <f t="shared" si="33"/>
        <v>5</v>
      </c>
      <c r="I40" s="136">
        <f t="shared" si="33"/>
        <v>8</v>
      </c>
      <c r="J40" s="136">
        <f t="shared" si="33"/>
        <v>11</v>
      </c>
      <c r="K40" s="136">
        <f t="shared" si="33"/>
        <v>4</v>
      </c>
      <c r="L40" s="136">
        <f t="shared" si="33"/>
        <v>15</v>
      </c>
      <c r="M40" s="136">
        <f t="shared" si="33"/>
        <v>7</v>
      </c>
      <c r="N40" s="136">
        <f t="shared" si="33"/>
        <v>15</v>
      </c>
      <c r="O40" s="136">
        <f t="shared" si="33"/>
        <v>22</v>
      </c>
      <c r="P40" s="136">
        <f t="shared" si="33"/>
        <v>21</v>
      </c>
      <c r="Q40" s="136">
        <f t="shared" si="33"/>
        <v>24</v>
      </c>
      <c r="R40" s="136">
        <f t="shared" si="33"/>
        <v>45</v>
      </c>
      <c r="S40" s="136">
        <f t="shared" si="33"/>
        <v>12</v>
      </c>
      <c r="T40" s="136">
        <f t="shared" si="33"/>
        <v>9</v>
      </c>
      <c r="U40" s="136">
        <f t="shared" si="33"/>
        <v>21</v>
      </c>
      <c r="V40" s="136">
        <f t="shared" si="33"/>
        <v>9</v>
      </c>
      <c r="W40" s="136">
        <f t="shared" si="33"/>
        <v>3</v>
      </c>
      <c r="X40" s="136">
        <f t="shared" si="33"/>
        <v>12</v>
      </c>
      <c r="Y40" s="136">
        <f t="shared" si="33"/>
        <v>15</v>
      </c>
      <c r="Z40" s="136">
        <f t="shared" si="33"/>
        <v>10</v>
      </c>
      <c r="AA40" s="136">
        <f t="shared" si="33"/>
        <v>25</v>
      </c>
      <c r="AB40" s="136">
        <f t="shared" si="33"/>
        <v>15</v>
      </c>
      <c r="AC40" s="136">
        <f t="shared" si="33"/>
        <v>7</v>
      </c>
      <c r="AD40" s="136">
        <f t="shared" si="33"/>
        <v>22</v>
      </c>
      <c r="AE40" s="136">
        <f t="shared" si="33"/>
        <v>7</v>
      </c>
      <c r="AF40" s="136">
        <f t="shared" si="33"/>
        <v>9</v>
      </c>
      <c r="AG40" s="136">
        <f t="shared" si="33"/>
        <v>16</v>
      </c>
      <c r="AH40" s="136">
        <f t="shared" si="33"/>
        <v>14</v>
      </c>
      <c r="AI40" s="136">
        <f t="shared" si="33"/>
        <v>11</v>
      </c>
      <c r="AJ40" s="136">
        <f t="shared" si="33"/>
        <v>25</v>
      </c>
      <c r="AK40" s="136">
        <f t="shared" si="33"/>
        <v>72</v>
      </c>
      <c r="AL40" s="136">
        <f t="shared" si="33"/>
        <v>49</v>
      </c>
      <c r="AM40" s="136">
        <f t="shared" si="33"/>
        <v>121</v>
      </c>
      <c r="AN40" s="136">
        <f t="shared" si="33"/>
        <v>76</v>
      </c>
      <c r="AO40" s="136">
        <f t="shared" si="33"/>
        <v>46</v>
      </c>
      <c r="AP40" s="136">
        <f t="shared" si="33"/>
        <v>122</v>
      </c>
      <c r="AQ40" s="136">
        <f t="shared" si="33"/>
        <v>69</v>
      </c>
      <c r="AR40" s="136">
        <f t="shared" si="33"/>
        <v>42</v>
      </c>
      <c r="AS40" s="136">
        <f t="shared" si="33"/>
        <v>111</v>
      </c>
      <c r="AT40" s="136">
        <f t="shared" si="33"/>
        <v>59</v>
      </c>
      <c r="AU40" s="136">
        <f t="shared" si="33"/>
        <v>59</v>
      </c>
      <c r="AV40" s="136">
        <f t="shared" si="33"/>
        <v>118</v>
      </c>
      <c r="AW40" s="136">
        <f t="shared" si="33"/>
        <v>90</v>
      </c>
      <c r="AX40" s="136">
        <f t="shared" si="33"/>
        <v>78</v>
      </c>
      <c r="AY40" s="136">
        <f t="shared" si="33"/>
        <v>168</v>
      </c>
      <c r="AZ40" s="136">
        <f t="shared" si="33"/>
        <v>62</v>
      </c>
      <c r="BA40" s="136">
        <f t="shared" si="33"/>
        <v>90</v>
      </c>
      <c r="BB40" s="136">
        <f t="shared" si="33"/>
        <v>152</v>
      </c>
      <c r="BC40" s="136">
        <f t="shared" si="33"/>
        <v>59</v>
      </c>
      <c r="BD40" s="136">
        <f t="shared" si="33"/>
        <v>89</v>
      </c>
      <c r="BE40" s="136">
        <f t="shared" si="33"/>
        <v>148</v>
      </c>
      <c r="BF40" s="136">
        <f t="shared" si="33"/>
        <v>415</v>
      </c>
      <c r="BG40" s="136">
        <f t="shared" si="33"/>
        <v>404</v>
      </c>
      <c r="BH40" s="136">
        <f t="shared" si="33"/>
        <v>819</v>
      </c>
      <c r="BI40" s="150"/>
      <c r="BJ40" s="150"/>
      <c r="BK40" s="124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</row>
    <row r="41" spans="1:88" s="115" customFormat="1" ht="18.75" customHeight="1" x14ac:dyDescent="0.5">
      <c r="A41" s="125">
        <v>25</v>
      </c>
      <c r="B41" s="225" t="s">
        <v>520</v>
      </c>
      <c r="C41" s="176" t="s">
        <v>120</v>
      </c>
      <c r="D41" s="29">
        <v>283</v>
      </c>
      <c r="E41" s="29">
        <v>342</v>
      </c>
      <c r="F41" s="29">
        <v>625</v>
      </c>
      <c r="G41" s="169">
        <v>0</v>
      </c>
      <c r="H41" s="169">
        <v>0</v>
      </c>
      <c r="I41" s="169">
        <v>0</v>
      </c>
      <c r="J41" s="169">
        <v>34</v>
      </c>
      <c r="K41" s="169">
        <v>37</v>
      </c>
      <c r="L41" s="169">
        <v>71</v>
      </c>
      <c r="M41" s="169">
        <v>29</v>
      </c>
      <c r="N41" s="169">
        <v>32</v>
      </c>
      <c r="O41" s="169">
        <v>61</v>
      </c>
      <c r="P41" s="170">
        <v>63</v>
      </c>
      <c r="Q41" s="169">
        <v>69</v>
      </c>
      <c r="R41" s="169">
        <v>132</v>
      </c>
      <c r="S41" s="169">
        <v>31</v>
      </c>
      <c r="T41" s="169">
        <v>32</v>
      </c>
      <c r="U41" s="169">
        <v>63</v>
      </c>
      <c r="V41" s="169">
        <v>35</v>
      </c>
      <c r="W41" s="169">
        <v>63</v>
      </c>
      <c r="X41" s="169">
        <v>98</v>
      </c>
      <c r="Y41" s="169">
        <v>29</v>
      </c>
      <c r="Z41" s="169">
        <v>41</v>
      </c>
      <c r="AA41" s="169">
        <v>70</v>
      </c>
      <c r="AB41" s="169">
        <v>45</v>
      </c>
      <c r="AC41" s="169">
        <v>45</v>
      </c>
      <c r="AD41" s="169">
        <v>90</v>
      </c>
      <c r="AE41" s="169">
        <v>46</v>
      </c>
      <c r="AF41" s="169">
        <v>44</v>
      </c>
      <c r="AG41" s="169">
        <v>90</v>
      </c>
      <c r="AH41" s="169">
        <v>34</v>
      </c>
      <c r="AI41" s="169">
        <v>48</v>
      </c>
      <c r="AJ41" s="169">
        <v>82</v>
      </c>
      <c r="AK41" s="170">
        <v>220</v>
      </c>
      <c r="AL41" s="170">
        <v>273</v>
      </c>
      <c r="AM41" s="170">
        <v>493</v>
      </c>
      <c r="AN41" s="180">
        <v>0</v>
      </c>
      <c r="AO41" s="180">
        <v>0</v>
      </c>
      <c r="AP41" s="180">
        <v>0</v>
      </c>
      <c r="AQ41" s="180">
        <v>0</v>
      </c>
      <c r="AR41" s="180">
        <v>0</v>
      </c>
      <c r="AS41" s="180">
        <v>0</v>
      </c>
      <c r="AT41" s="180">
        <v>0</v>
      </c>
      <c r="AU41" s="180">
        <v>0</v>
      </c>
      <c r="AV41" s="180">
        <v>0</v>
      </c>
      <c r="AW41" s="180">
        <v>0</v>
      </c>
      <c r="AX41" s="180">
        <v>0</v>
      </c>
      <c r="AY41" s="180">
        <v>0</v>
      </c>
      <c r="AZ41" s="180">
        <v>0</v>
      </c>
      <c r="BA41" s="180">
        <v>0</v>
      </c>
      <c r="BB41" s="180">
        <v>0</v>
      </c>
      <c r="BC41" s="180">
        <v>0</v>
      </c>
      <c r="BD41" s="180">
        <v>0</v>
      </c>
      <c r="BE41" s="180">
        <v>0</v>
      </c>
      <c r="BF41" s="180">
        <v>0</v>
      </c>
      <c r="BG41" s="180">
        <v>0</v>
      </c>
      <c r="BH41" s="180">
        <v>0</v>
      </c>
      <c r="BI41" s="30" t="s">
        <v>120</v>
      </c>
      <c r="BJ41" s="30" t="s">
        <v>120</v>
      </c>
      <c r="BK41" s="124"/>
    </row>
    <row r="42" spans="1:88" s="115" customFormat="1" ht="18.75" customHeight="1" x14ac:dyDescent="0.5">
      <c r="A42" s="125">
        <v>26</v>
      </c>
      <c r="B42" s="225" t="s">
        <v>140</v>
      </c>
      <c r="C42" s="176" t="s">
        <v>120</v>
      </c>
      <c r="D42" s="29">
        <v>79</v>
      </c>
      <c r="E42" s="29">
        <v>66</v>
      </c>
      <c r="F42" s="29">
        <v>145</v>
      </c>
      <c r="G42" s="169">
        <v>0</v>
      </c>
      <c r="H42" s="169">
        <v>0</v>
      </c>
      <c r="I42" s="169">
        <v>0</v>
      </c>
      <c r="J42" s="169">
        <v>4</v>
      </c>
      <c r="K42" s="169">
        <v>8</v>
      </c>
      <c r="L42" s="169">
        <v>12</v>
      </c>
      <c r="M42" s="169">
        <v>8</v>
      </c>
      <c r="N42" s="169">
        <v>10</v>
      </c>
      <c r="O42" s="169">
        <v>18</v>
      </c>
      <c r="P42" s="170">
        <v>12</v>
      </c>
      <c r="Q42" s="169">
        <v>18</v>
      </c>
      <c r="R42" s="169">
        <v>30</v>
      </c>
      <c r="S42" s="169">
        <v>13</v>
      </c>
      <c r="T42" s="169">
        <v>10</v>
      </c>
      <c r="U42" s="169">
        <v>23</v>
      </c>
      <c r="V42" s="169">
        <v>13</v>
      </c>
      <c r="W42" s="169">
        <v>8</v>
      </c>
      <c r="X42" s="169">
        <v>21</v>
      </c>
      <c r="Y42" s="169">
        <v>11</v>
      </c>
      <c r="Z42" s="169">
        <v>5</v>
      </c>
      <c r="AA42" s="169">
        <v>16</v>
      </c>
      <c r="AB42" s="169">
        <v>9</v>
      </c>
      <c r="AC42" s="169">
        <v>4</v>
      </c>
      <c r="AD42" s="169">
        <v>13</v>
      </c>
      <c r="AE42" s="169">
        <v>11</v>
      </c>
      <c r="AF42" s="169">
        <v>12</v>
      </c>
      <c r="AG42" s="169">
        <v>23</v>
      </c>
      <c r="AH42" s="169">
        <v>10</v>
      </c>
      <c r="AI42" s="169">
        <v>9</v>
      </c>
      <c r="AJ42" s="169">
        <v>19</v>
      </c>
      <c r="AK42" s="170">
        <v>67</v>
      </c>
      <c r="AL42" s="170">
        <v>48</v>
      </c>
      <c r="AM42" s="170">
        <v>115</v>
      </c>
      <c r="AN42" s="180">
        <v>0</v>
      </c>
      <c r="AO42" s="180">
        <v>0</v>
      </c>
      <c r="AP42" s="180">
        <v>0</v>
      </c>
      <c r="AQ42" s="180">
        <v>0</v>
      </c>
      <c r="AR42" s="180">
        <v>0</v>
      </c>
      <c r="AS42" s="180">
        <v>0</v>
      </c>
      <c r="AT42" s="180">
        <v>0</v>
      </c>
      <c r="AU42" s="180">
        <v>0</v>
      </c>
      <c r="AV42" s="180">
        <v>0</v>
      </c>
      <c r="AW42" s="180">
        <v>0</v>
      </c>
      <c r="AX42" s="180">
        <v>0</v>
      </c>
      <c r="AY42" s="180">
        <v>0</v>
      </c>
      <c r="AZ42" s="180">
        <v>0</v>
      </c>
      <c r="BA42" s="180">
        <v>0</v>
      </c>
      <c r="BB42" s="180">
        <v>0</v>
      </c>
      <c r="BC42" s="180">
        <v>0</v>
      </c>
      <c r="BD42" s="180">
        <v>0</v>
      </c>
      <c r="BE42" s="180">
        <v>0</v>
      </c>
      <c r="BF42" s="180">
        <v>0</v>
      </c>
      <c r="BG42" s="180">
        <v>0</v>
      </c>
      <c r="BH42" s="180">
        <v>0</v>
      </c>
      <c r="BI42" s="30" t="s">
        <v>120</v>
      </c>
      <c r="BJ42" s="30" t="s">
        <v>120</v>
      </c>
      <c r="BK42" s="124"/>
    </row>
    <row r="43" spans="1:88" s="115" customFormat="1" ht="18.75" customHeight="1" x14ac:dyDescent="0.45">
      <c r="A43" s="125">
        <v>27</v>
      </c>
      <c r="B43" s="290" t="s">
        <v>144</v>
      </c>
      <c r="C43" s="176" t="s">
        <v>120</v>
      </c>
      <c r="D43" s="29">
        <f t="shared" si="7"/>
        <v>414</v>
      </c>
      <c r="E43" s="29">
        <f t="shared" si="7"/>
        <v>384</v>
      </c>
      <c r="F43" s="29">
        <f t="shared" si="8"/>
        <v>798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f t="shared" si="6"/>
        <v>0</v>
      </c>
      <c r="M43" s="26">
        <v>0</v>
      </c>
      <c r="N43" s="26">
        <v>0</v>
      </c>
      <c r="O43" s="26">
        <v>0</v>
      </c>
      <c r="P43" s="29">
        <f t="shared" si="2"/>
        <v>0</v>
      </c>
      <c r="Q43" s="29">
        <f t="shared" si="3"/>
        <v>0</v>
      </c>
      <c r="R43" s="26">
        <f t="shared" si="4"/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153">
        <v>130</v>
      </c>
      <c r="AO43" s="153">
        <v>96</v>
      </c>
      <c r="AP43" s="26">
        <v>226</v>
      </c>
      <c r="AQ43" s="153">
        <v>117</v>
      </c>
      <c r="AR43" s="153">
        <v>87</v>
      </c>
      <c r="AS43" s="26">
        <v>204</v>
      </c>
      <c r="AT43" s="153">
        <v>92</v>
      </c>
      <c r="AU43" s="153">
        <v>73</v>
      </c>
      <c r="AV43" s="26">
        <v>165</v>
      </c>
      <c r="AW43" s="153">
        <v>33</v>
      </c>
      <c r="AX43" s="153">
        <v>47</v>
      </c>
      <c r="AY43" s="26">
        <v>80</v>
      </c>
      <c r="AZ43" s="153">
        <v>21</v>
      </c>
      <c r="BA43" s="153">
        <v>33</v>
      </c>
      <c r="BB43" s="26">
        <v>54</v>
      </c>
      <c r="BC43" s="153">
        <v>21</v>
      </c>
      <c r="BD43" s="153">
        <v>48</v>
      </c>
      <c r="BE43" s="26">
        <v>69</v>
      </c>
      <c r="BF43" s="26">
        <v>414</v>
      </c>
      <c r="BG43" s="26">
        <v>384</v>
      </c>
      <c r="BH43" s="26">
        <v>798</v>
      </c>
      <c r="BI43" s="30" t="s">
        <v>120</v>
      </c>
      <c r="BJ43" s="30" t="s">
        <v>120</v>
      </c>
      <c r="BK43" s="124"/>
    </row>
    <row r="44" spans="1:88" s="114" customFormat="1" ht="18.75" customHeight="1" x14ac:dyDescent="0.45">
      <c r="A44" s="148"/>
      <c r="B44" s="149" t="s">
        <v>6</v>
      </c>
      <c r="C44" s="136"/>
      <c r="D44" s="136">
        <f>SUM(D41:D43)</f>
        <v>776</v>
      </c>
      <c r="E44" s="136">
        <f t="shared" ref="E44:BJ44" si="34">SUM(E41:E43)</f>
        <v>792</v>
      </c>
      <c r="F44" s="136">
        <f t="shared" si="34"/>
        <v>1568</v>
      </c>
      <c r="G44" s="136">
        <f t="shared" si="34"/>
        <v>0</v>
      </c>
      <c r="H44" s="136">
        <f t="shared" si="34"/>
        <v>0</v>
      </c>
      <c r="I44" s="136">
        <f t="shared" si="34"/>
        <v>0</v>
      </c>
      <c r="J44" s="136">
        <f t="shared" si="34"/>
        <v>38</v>
      </c>
      <c r="K44" s="136">
        <f t="shared" si="34"/>
        <v>45</v>
      </c>
      <c r="L44" s="136">
        <f t="shared" si="34"/>
        <v>83</v>
      </c>
      <c r="M44" s="136">
        <f t="shared" si="34"/>
        <v>37</v>
      </c>
      <c r="N44" s="136">
        <f t="shared" si="34"/>
        <v>42</v>
      </c>
      <c r="O44" s="136">
        <f t="shared" si="34"/>
        <v>79</v>
      </c>
      <c r="P44" s="136">
        <f t="shared" si="34"/>
        <v>75</v>
      </c>
      <c r="Q44" s="136">
        <f t="shared" si="34"/>
        <v>87</v>
      </c>
      <c r="R44" s="136">
        <f t="shared" si="34"/>
        <v>162</v>
      </c>
      <c r="S44" s="136">
        <f t="shared" si="34"/>
        <v>44</v>
      </c>
      <c r="T44" s="136">
        <f t="shared" si="34"/>
        <v>42</v>
      </c>
      <c r="U44" s="136">
        <f t="shared" si="34"/>
        <v>86</v>
      </c>
      <c r="V44" s="136">
        <f t="shared" si="34"/>
        <v>48</v>
      </c>
      <c r="W44" s="136">
        <f t="shared" si="34"/>
        <v>71</v>
      </c>
      <c r="X44" s="136">
        <f t="shared" si="34"/>
        <v>119</v>
      </c>
      <c r="Y44" s="136">
        <f t="shared" si="34"/>
        <v>40</v>
      </c>
      <c r="Z44" s="136">
        <f t="shared" si="34"/>
        <v>46</v>
      </c>
      <c r="AA44" s="136">
        <f t="shared" si="34"/>
        <v>86</v>
      </c>
      <c r="AB44" s="136">
        <f t="shared" si="34"/>
        <v>54</v>
      </c>
      <c r="AC44" s="136">
        <f t="shared" si="34"/>
        <v>49</v>
      </c>
      <c r="AD44" s="136">
        <f t="shared" si="34"/>
        <v>103</v>
      </c>
      <c r="AE44" s="136">
        <f t="shared" si="34"/>
        <v>57</v>
      </c>
      <c r="AF44" s="136">
        <f t="shared" si="34"/>
        <v>56</v>
      </c>
      <c r="AG44" s="136">
        <f t="shared" si="34"/>
        <v>113</v>
      </c>
      <c r="AH44" s="136">
        <f t="shared" si="34"/>
        <v>44</v>
      </c>
      <c r="AI44" s="136">
        <f t="shared" si="34"/>
        <v>57</v>
      </c>
      <c r="AJ44" s="136">
        <f t="shared" si="34"/>
        <v>101</v>
      </c>
      <c r="AK44" s="136">
        <f t="shared" si="34"/>
        <v>287</v>
      </c>
      <c r="AL44" s="136">
        <f t="shared" si="34"/>
        <v>321</v>
      </c>
      <c r="AM44" s="136">
        <f t="shared" si="34"/>
        <v>608</v>
      </c>
      <c r="AN44" s="136">
        <f t="shared" si="34"/>
        <v>130</v>
      </c>
      <c r="AO44" s="136">
        <f t="shared" si="34"/>
        <v>96</v>
      </c>
      <c r="AP44" s="136">
        <f t="shared" si="34"/>
        <v>226</v>
      </c>
      <c r="AQ44" s="136">
        <f t="shared" si="34"/>
        <v>117</v>
      </c>
      <c r="AR44" s="136">
        <f t="shared" si="34"/>
        <v>87</v>
      </c>
      <c r="AS44" s="136">
        <f t="shared" si="34"/>
        <v>204</v>
      </c>
      <c r="AT44" s="136">
        <f t="shared" si="34"/>
        <v>92</v>
      </c>
      <c r="AU44" s="136">
        <f t="shared" si="34"/>
        <v>73</v>
      </c>
      <c r="AV44" s="136">
        <f t="shared" si="34"/>
        <v>165</v>
      </c>
      <c r="AW44" s="136">
        <f t="shared" si="34"/>
        <v>33</v>
      </c>
      <c r="AX44" s="136">
        <f t="shared" si="34"/>
        <v>47</v>
      </c>
      <c r="AY44" s="136">
        <f t="shared" si="34"/>
        <v>80</v>
      </c>
      <c r="AZ44" s="136">
        <f t="shared" si="34"/>
        <v>21</v>
      </c>
      <c r="BA44" s="136">
        <f t="shared" si="34"/>
        <v>33</v>
      </c>
      <c r="BB44" s="136">
        <f t="shared" si="34"/>
        <v>54</v>
      </c>
      <c r="BC44" s="136">
        <f t="shared" si="34"/>
        <v>21</v>
      </c>
      <c r="BD44" s="136">
        <f t="shared" si="34"/>
        <v>48</v>
      </c>
      <c r="BE44" s="136">
        <f t="shared" si="34"/>
        <v>69</v>
      </c>
      <c r="BF44" s="136">
        <f t="shared" si="34"/>
        <v>414</v>
      </c>
      <c r="BG44" s="136">
        <f t="shared" si="34"/>
        <v>384</v>
      </c>
      <c r="BH44" s="136">
        <f t="shared" si="34"/>
        <v>798</v>
      </c>
      <c r="BI44" s="136">
        <f t="shared" si="34"/>
        <v>0</v>
      </c>
      <c r="BJ44" s="136">
        <f t="shared" si="34"/>
        <v>0</v>
      </c>
      <c r="BK44" s="124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</row>
    <row r="45" spans="1:88" s="144" customFormat="1" ht="29.25" customHeight="1" x14ac:dyDescent="0.5">
      <c r="A45" s="800" t="s">
        <v>145</v>
      </c>
      <c r="B45" s="801"/>
      <c r="C45" s="802"/>
      <c r="D45" s="141">
        <f t="shared" ref="D45:AI45" si="35">+D40+D35+D33+D31+D29+D27+D24+D22+D16+D10+D8+D44+D14</f>
        <v>4125</v>
      </c>
      <c r="E45" s="141">
        <f t="shared" si="35"/>
        <v>4002</v>
      </c>
      <c r="F45" s="141">
        <f t="shared" si="35"/>
        <v>8127</v>
      </c>
      <c r="G45" s="141">
        <f t="shared" si="35"/>
        <v>23</v>
      </c>
      <c r="H45" s="141">
        <f t="shared" si="35"/>
        <v>43</v>
      </c>
      <c r="I45" s="141">
        <f t="shared" si="35"/>
        <v>66</v>
      </c>
      <c r="J45" s="141">
        <f t="shared" si="35"/>
        <v>252</v>
      </c>
      <c r="K45" s="141">
        <f t="shared" si="35"/>
        <v>215</v>
      </c>
      <c r="L45" s="141">
        <f t="shared" si="35"/>
        <v>467</v>
      </c>
      <c r="M45" s="141">
        <f t="shared" si="35"/>
        <v>264</v>
      </c>
      <c r="N45" s="141">
        <f t="shared" si="35"/>
        <v>247</v>
      </c>
      <c r="O45" s="141">
        <f t="shared" si="35"/>
        <v>511</v>
      </c>
      <c r="P45" s="141">
        <f t="shared" si="35"/>
        <v>539</v>
      </c>
      <c r="Q45" s="141">
        <f t="shared" si="35"/>
        <v>505</v>
      </c>
      <c r="R45" s="141">
        <f t="shared" si="35"/>
        <v>1044</v>
      </c>
      <c r="S45" s="141">
        <f t="shared" si="35"/>
        <v>262</v>
      </c>
      <c r="T45" s="141">
        <f t="shared" si="35"/>
        <v>249</v>
      </c>
      <c r="U45" s="141">
        <f t="shared" si="35"/>
        <v>511</v>
      </c>
      <c r="V45" s="141">
        <f t="shared" si="35"/>
        <v>318</v>
      </c>
      <c r="W45" s="141">
        <f t="shared" si="35"/>
        <v>304</v>
      </c>
      <c r="X45" s="141">
        <f t="shared" si="35"/>
        <v>622</v>
      </c>
      <c r="Y45" s="141">
        <f t="shared" si="35"/>
        <v>289</v>
      </c>
      <c r="Z45" s="141">
        <f t="shared" si="35"/>
        <v>268</v>
      </c>
      <c r="AA45" s="141">
        <f t="shared" si="35"/>
        <v>557</v>
      </c>
      <c r="AB45" s="141">
        <f t="shared" si="35"/>
        <v>294</v>
      </c>
      <c r="AC45" s="141">
        <f t="shared" si="35"/>
        <v>271</v>
      </c>
      <c r="AD45" s="141">
        <f t="shared" si="35"/>
        <v>565</v>
      </c>
      <c r="AE45" s="141">
        <f t="shared" si="35"/>
        <v>307</v>
      </c>
      <c r="AF45" s="141">
        <f t="shared" si="35"/>
        <v>296</v>
      </c>
      <c r="AG45" s="141">
        <f t="shared" si="35"/>
        <v>603</v>
      </c>
      <c r="AH45" s="141">
        <f t="shared" si="35"/>
        <v>292</v>
      </c>
      <c r="AI45" s="141">
        <f t="shared" si="35"/>
        <v>277</v>
      </c>
      <c r="AJ45" s="141">
        <f t="shared" ref="AJ45:BH45" si="36">+AJ40+AJ35+AJ33+AJ31+AJ29+AJ27+AJ24+AJ22+AJ16+AJ10+AJ8+AJ44+AJ14</f>
        <v>569</v>
      </c>
      <c r="AK45" s="141">
        <f t="shared" si="36"/>
        <v>1762</v>
      </c>
      <c r="AL45" s="141">
        <f t="shared" si="36"/>
        <v>1665</v>
      </c>
      <c r="AM45" s="141">
        <f t="shared" si="36"/>
        <v>3427</v>
      </c>
      <c r="AN45" s="141">
        <f t="shared" si="36"/>
        <v>477</v>
      </c>
      <c r="AO45" s="141">
        <f t="shared" si="36"/>
        <v>378</v>
      </c>
      <c r="AP45" s="141">
        <f t="shared" si="36"/>
        <v>855</v>
      </c>
      <c r="AQ45" s="141">
        <f t="shared" si="36"/>
        <v>447</v>
      </c>
      <c r="AR45" s="141">
        <f t="shared" si="36"/>
        <v>380</v>
      </c>
      <c r="AS45" s="141">
        <f t="shared" si="36"/>
        <v>827</v>
      </c>
      <c r="AT45" s="141">
        <f t="shared" si="36"/>
        <v>384</v>
      </c>
      <c r="AU45" s="141">
        <f t="shared" si="36"/>
        <v>391</v>
      </c>
      <c r="AV45" s="141">
        <f t="shared" si="36"/>
        <v>775</v>
      </c>
      <c r="AW45" s="141">
        <f t="shared" si="36"/>
        <v>219</v>
      </c>
      <c r="AX45" s="141">
        <f t="shared" si="36"/>
        <v>218</v>
      </c>
      <c r="AY45" s="141">
        <f t="shared" si="36"/>
        <v>437</v>
      </c>
      <c r="AZ45" s="141">
        <f t="shared" si="36"/>
        <v>170</v>
      </c>
      <c r="BA45" s="141">
        <f t="shared" si="36"/>
        <v>234</v>
      </c>
      <c r="BB45" s="141">
        <f t="shared" si="36"/>
        <v>404</v>
      </c>
      <c r="BC45" s="141">
        <f t="shared" si="36"/>
        <v>127</v>
      </c>
      <c r="BD45" s="141">
        <f t="shared" si="36"/>
        <v>231</v>
      </c>
      <c r="BE45" s="141">
        <f t="shared" si="36"/>
        <v>358</v>
      </c>
      <c r="BF45" s="141">
        <f t="shared" si="36"/>
        <v>1824</v>
      </c>
      <c r="BG45" s="141">
        <f t="shared" si="36"/>
        <v>1832</v>
      </c>
      <c r="BH45" s="141">
        <f t="shared" si="36"/>
        <v>3656</v>
      </c>
      <c r="BI45" s="142"/>
      <c r="BJ45" s="142"/>
      <c r="BK45" s="124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</row>
  </sheetData>
  <mergeCells count="23">
    <mergeCell ref="D2:F2"/>
    <mergeCell ref="G2:I2"/>
    <mergeCell ref="AB2:AD2"/>
    <mergeCell ref="J2:L2"/>
    <mergeCell ref="M2:O2"/>
    <mergeCell ref="P2:R2"/>
    <mergeCell ref="S2:U2"/>
    <mergeCell ref="C2:C3"/>
    <mergeCell ref="A2:A3"/>
    <mergeCell ref="B2:B3"/>
    <mergeCell ref="A45:C45"/>
    <mergeCell ref="BF2:BH2"/>
    <mergeCell ref="AH2:AJ2"/>
    <mergeCell ref="AK2:AM2"/>
    <mergeCell ref="AN2:AP2"/>
    <mergeCell ref="AQ2:AS2"/>
    <mergeCell ref="AT2:AV2"/>
    <mergeCell ref="AW2:AY2"/>
    <mergeCell ref="AZ2:BB2"/>
    <mergeCell ref="BC2:BE2"/>
    <mergeCell ref="AE2:AG2"/>
    <mergeCell ref="V2:X2"/>
    <mergeCell ref="Y2:AA2"/>
  </mergeCells>
  <phoneticPr fontId="32" type="noConversion"/>
  <pageMargins left="0.19685039370078741" right="0.19685039370078741" top="0.35433070866141736" bottom="0.15748031496062992" header="0.11811023622047245" footer="0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CI44"/>
  <sheetViews>
    <sheetView zoomScale="70" zoomScaleNormal="70" workbookViewId="0">
      <pane xSplit="3" ySplit="4" topLeftCell="D35" activePane="bottomRight" state="frozen"/>
      <selection pane="topRight" activeCell="D1" sqref="D1"/>
      <selection pane="bottomLeft" activeCell="A5" sqref="A5"/>
      <selection pane="bottomRight" activeCell="F44" sqref="F44"/>
    </sheetView>
  </sheetViews>
  <sheetFormatPr defaultRowHeight="23.25" x14ac:dyDescent="0.5"/>
  <cols>
    <col min="1" max="1" width="3.85546875" style="19" bestFit="1" customWidth="1"/>
    <col min="2" max="2" width="22.5703125" style="1" customWidth="1"/>
    <col min="3" max="3" width="18.85546875" style="19" hidden="1" customWidth="1"/>
    <col min="4" max="4" width="5.85546875" style="19" customWidth="1"/>
    <col min="5" max="5" width="6" style="19" bestFit="1" customWidth="1"/>
    <col min="6" max="6" width="6.85546875" style="19" customWidth="1"/>
    <col min="7" max="8" width="4.85546875" style="19" hidden="1" customWidth="1"/>
    <col min="9" max="9" width="4.85546875" style="110" hidden="1" customWidth="1"/>
    <col min="10" max="15" width="4.85546875" style="19" hidden="1" customWidth="1"/>
    <col min="16" max="17" width="4.85546875" style="19" customWidth="1"/>
    <col min="18" max="18" width="6" style="19" customWidth="1"/>
    <col min="19" max="36" width="4.85546875" style="19" hidden="1" customWidth="1"/>
    <col min="37" max="37" width="5.42578125" style="19" customWidth="1"/>
    <col min="38" max="38" width="6.140625" style="19" customWidth="1"/>
    <col min="39" max="39" width="6" style="19" customWidth="1"/>
    <col min="40" max="41" width="4.85546875" style="19" hidden="1" customWidth="1"/>
    <col min="42" max="42" width="6" style="19" hidden="1" customWidth="1"/>
    <col min="43" max="44" width="4.85546875" style="19" hidden="1" customWidth="1"/>
    <col min="45" max="45" width="6" style="19" hidden="1" customWidth="1"/>
    <col min="46" max="47" width="4.85546875" style="19" hidden="1" customWidth="1"/>
    <col min="48" max="48" width="6" style="19" hidden="1" customWidth="1"/>
    <col min="49" max="57" width="4.85546875" style="19" hidden="1" customWidth="1"/>
    <col min="58" max="59" width="6" style="19" bestFit="1" customWidth="1"/>
    <col min="60" max="60" width="6" style="19" customWidth="1"/>
    <col min="61" max="61" width="18.28515625" style="19" hidden="1" customWidth="1"/>
    <col min="62" max="62" width="40.85546875" style="19" customWidth="1"/>
    <col min="63" max="16384" width="9.140625" style="19"/>
  </cols>
  <sheetData>
    <row r="1" spans="1:87" s="110" customFormat="1" x14ac:dyDescent="0.5">
      <c r="B1" s="2"/>
      <c r="D1" s="110" t="s">
        <v>499</v>
      </c>
      <c r="S1" s="110" t="s">
        <v>467</v>
      </c>
      <c r="AH1" s="110" t="s">
        <v>467</v>
      </c>
      <c r="AW1" s="110" t="s">
        <v>467</v>
      </c>
    </row>
    <row r="2" spans="1:87" s="114" customFormat="1" x14ac:dyDescent="0.5">
      <c r="A2" s="782" t="s">
        <v>0</v>
      </c>
      <c r="B2" s="803" t="s">
        <v>1</v>
      </c>
      <c r="C2" s="782" t="s">
        <v>22</v>
      </c>
      <c r="D2" s="811" t="s">
        <v>2</v>
      </c>
      <c r="E2" s="812"/>
      <c r="F2" s="813"/>
      <c r="G2" s="805" t="s">
        <v>3</v>
      </c>
      <c r="H2" s="806"/>
      <c r="I2" s="807"/>
      <c r="J2" s="805" t="s">
        <v>4</v>
      </c>
      <c r="K2" s="806"/>
      <c r="L2" s="807"/>
      <c r="M2" s="805" t="s">
        <v>5</v>
      </c>
      <c r="N2" s="806"/>
      <c r="O2" s="807"/>
      <c r="P2" s="814" t="s">
        <v>6</v>
      </c>
      <c r="Q2" s="815"/>
      <c r="R2" s="816"/>
      <c r="S2" s="805" t="s">
        <v>7</v>
      </c>
      <c r="T2" s="806"/>
      <c r="U2" s="807"/>
      <c r="V2" s="805" t="s">
        <v>8</v>
      </c>
      <c r="W2" s="806"/>
      <c r="X2" s="807"/>
      <c r="Y2" s="805" t="s">
        <v>9</v>
      </c>
      <c r="Z2" s="806"/>
      <c r="AA2" s="807"/>
      <c r="AB2" s="805" t="s">
        <v>10</v>
      </c>
      <c r="AC2" s="806"/>
      <c r="AD2" s="807"/>
      <c r="AE2" s="805" t="s">
        <v>11</v>
      </c>
      <c r="AF2" s="806"/>
      <c r="AG2" s="807"/>
      <c r="AH2" s="805" t="s">
        <v>12</v>
      </c>
      <c r="AI2" s="806"/>
      <c r="AJ2" s="807"/>
      <c r="AK2" s="808" t="s">
        <v>13</v>
      </c>
      <c r="AL2" s="809"/>
      <c r="AM2" s="810"/>
      <c r="AN2" s="805" t="s">
        <v>14</v>
      </c>
      <c r="AO2" s="806"/>
      <c r="AP2" s="807"/>
      <c r="AQ2" s="805" t="s">
        <v>15</v>
      </c>
      <c r="AR2" s="806"/>
      <c r="AS2" s="807"/>
      <c r="AT2" s="805" t="s">
        <v>16</v>
      </c>
      <c r="AU2" s="806"/>
      <c r="AV2" s="807"/>
      <c r="AW2" s="805" t="s">
        <v>17</v>
      </c>
      <c r="AX2" s="806"/>
      <c r="AY2" s="807"/>
      <c r="AZ2" s="805" t="s">
        <v>18</v>
      </c>
      <c r="BA2" s="806"/>
      <c r="BB2" s="807"/>
      <c r="BC2" s="805" t="s">
        <v>19</v>
      </c>
      <c r="BD2" s="806"/>
      <c r="BE2" s="807"/>
      <c r="BF2" s="794" t="s">
        <v>20</v>
      </c>
      <c r="BG2" s="795"/>
      <c r="BH2" s="796"/>
      <c r="BI2" s="111" t="s">
        <v>21</v>
      </c>
      <c r="BJ2" s="112" t="s">
        <v>22</v>
      </c>
      <c r="BK2" s="124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</row>
    <row r="3" spans="1:87" s="114" customFormat="1" ht="21" x14ac:dyDescent="0.45">
      <c r="A3" s="783"/>
      <c r="B3" s="804"/>
      <c r="C3" s="783"/>
      <c r="D3" s="116" t="s">
        <v>23</v>
      </c>
      <c r="E3" s="117" t="s">
        <v>24</v>
      </c>
      <c r="F3" s="117" t="s">
        <v>6</v>
      </c>
      <c r="G3" s="118" t="s">
        <v>23</v>
      </c>
      <c r="H3" s="119" t="s">
        <v>24</v>
      </c>
      <c r="I3" s="117" t="s">
        <v>6</v>
      </c>
      <c r="J3" s="118" t="s">
        <v>23</v>
      </c>
      <c r="K3" s="119" t="s">
        <v>24</v>
      </c>
      <c r="L3" s="117" t="s">
        <v>6</v>
      </c>
      <c r="M3" s="118" t="s">
        <v>23</v>
      </c>
      <c r="N3" s="119" t="s">
        <v>24</v>
      </c>
      <c r="O3" s="117" t="s">
        <v>6</v>
      </c>
      <c r="P3" s="116" t="s">
        <v>23</v>
      </c>
      <c r="Q3" s="117" t="s">
        <v>24</v>
      </c>
      <c r="R3" s="117" t="s">
        <v>6</v>
      </c>
      <c r="S3" s="118" t="s">
        <v>23</v>
      </c>
      <c r="T3" s="119" t="s">
        <v>24</v>
      </c>
      <c r="U3" s="117" t="s">
        <v>6</v>
      </c>
      <c r="V3" s="118" t="s">
        <v>23</v>
      </c>
      <c r="W3" s="119" t="s">
        <v>24</v>
      </c>
      <c r="X3" s="117" t="s">
        <v>6</v>
      </c>
      <c r="Y3" s="118" t="s">
        <v>23</v>
      </c>
      <c r="Z3" s="119" t="s">
        <v>24</v>
      </c>
      <c r="AA3" s="117" t="s">
        <v>6</v>
      </c>
      <c r="AB3" s="118" t="s">
        <v>23</v>
      </c>
      <c r="AC3" s="119" t="s">
        <v>24</v>
      </c>
      <c r="AD3" s="117" t="s">
        <v>6</v>
      </c>
      <c r="AE3" s="118" t="s">
        <v>23</v>
      </c>
      <c r="AF3" s="119" t="s">
        <v>24</v>
      </c>
      <c r="AG3" s="117" t="s">
        <v>6</v>
      </c>
      <c r="AH3" s="118" t="s">
        <v>23</v>
      </c>
      <c r="AI3" s="119" t="s">
        <v>24</v>
      </c>
      <c r="AJ3" s="117" t="s">
        <v>6</v>
      </c>
      <c r="AK3" s="116" t="s">
        <v>23</v>
      </c>
      <c r="AL3" s="117" t="s">
        <v>24</v>
      </c>
      <c r="AM3" s="117" t="s">
        <v>6</v>
      </c>
      <c r="AN3" s="118" t="s">
        <v>23</v>
      </c>
      <c r="AO3" s="119" t="s">
        <v>24</v>
      </c>
      <c r="AP3" s="117" t="s">
        <v>6</v>
      </c>
      <c r="AQ3" s="118" t="s">
        <v>23</v>
      </c>
      <c r="AR3" s="119" t="s">
        <v>24</v>
      </c>
      <c r="AS3" s="117" t="s">
        <v>6</v>
      </c>
      <c r="AT3" s="118" t="s">
        <v>23</v>
      </c>
      <c r="AU3" s="119" t="s">
        <v>24</v>
      </c>
      <c r="AV3" s="117" t="s">
        <v>6</v>
      </c>
      <c r="AW3" s="118" t="s">
        <v>23</v>
      </c>
      <c r="AX3" s="119" t="s">
        <v>24</v>
      </c>
      <c r="AY3" s="117" t="s">
        <v>6</v>
      </c>
      <c r="AZ3" s="118" t="s">
        <v>23</v>
      </c>
      <c r="BA3" s="119" t="s">
        <v>24</v>
      </c>
      <c r="BB3" s="117" t="s">
        <v>6</v>
      </c>
      <c r="BC3" s="118" t="s">
        <v>23</v>
      </c>
      <c r="BD3" s="119" t="s">
        <v>24</v>
      </c>
      <c r="BE3" s="117" t="s">
        <v>6</v>
      </c>
      <c r="BF3" s="116" t="s">
        <v>23</v>
      </c>
      <c r="BG3" s="117" t="s">
        <v>24</v>
      </c>
      <c r="BH3" s="117" t="s">
        <v>6</v>
      </c>
      <c r="BI3" s="120"/>
      <c r="BJ3" s="121"/>
      <c r="BK3" s="124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</row>
    <row r="4" spans="1:87" s="115" customFormat="1" x14ac:dyDescent="0.5">
      <c r="A4" s="25"/>
      <c r="B4" s="315" t="s">
        <v>149</v>
      </c>
      <c r="C4" s="132"/>
      <c r="D4" s="29"/>
      <c r="E4" s="29"/>
      <c r="F4" s="29"/>
      <c r="G4" s="25"/>
      <c r="H4" s="25"/>
      <c r="I4" s="26"/>
      <c r="J4" s="25"/>
      <c r="K4" s="25"/>
      <c r="L4" s="26"/>
      <c r="M4" s="25"/>
      <c r="N4" s="30"/>
      <c r="O4" s="30"/>
      <c r="P4" s="29"/>
      <c r="Q4" s="29"/>
      <c r="R4" s="29"/>
      <c r="S4" s="25"/>
      <c r="T4" s="25"/>
      <c r="U4" s="26"/>
      <c r="V4" s="25"/>
      <c r="W4" s="25"/>
      <c r="X4" s="26"/>
      <c r="Y4" s="25"/>
      <c r="Z4" s="25"/>
      <c r="AA4" s="26"/>
      <c r="AB4" s="25"/>
      <c r="AC4" s="25"/>
      <c r="AD4" s="26"/>
      <c r="AE4" s="25"/>
      <c r="AF4" s="25"/>
      <c r="AG4" s="26"/>
      <c r="AH4" s="25"/>
      <c r="AI4" s="25"/>
      <c r="AJ4" s="26"/>
      <c r="AK4" s="26"/>
      <c r="AL4" s="26"/>
      <c r="AM4" s="26"/>
      <c r="AN4" s="25"/>
      <c r="AO4" s="25"/>
      <c r="AP4" s="26"/>
      <c r="AQ4" s="25"/>
      <c r="AR4" s="25"/>
      <c r="AS4" s="26"/>
      <c r="AT4" s="25"/>
      <c r="AU4" s="25"/>
      <c r="AV4" s="26"/>
      <c r="AW4" s="25"/>
      <c r="AX4" s="25"/>
      <c r="AY4" s="25"/>
      <c r="AZ4" s="25"/>
      <c r="BA4" s="25"/>
      <c r="BB4" s="25"/>
      <c r="BC4" s="25"/>
      <c r="BD4" s="25"/>
      <c r="BE4" s="25"/>
      <c r="BF4" s="26"/>
      <c r="BG4" s="26"/>
      <c r="BH4" s="26"/>
      <c r="BI4" s="165"/>
      <c r="BJ4" s="30"/>
      <c r="BK4" s="124"/>
    </row>
    <row r="5" spans="1:87" s="115" customFormat="1" x14ac:dyDescent="0.5">
      <c r="A5" s="126">
        <v>1</v>
      </c>
      <c r="B5" s="316" t="s">
        <v>150</v>
      </c>
      <c r="C5" s="30" t="s">
        <v>395</v>
      </c>
      <c r="D5" s="312">
        <v>96</v>
      </c>
      <c r="E5" s="312">
        <v>64</v>
      </c>
      <c r="F5" s="312">
        <v>160</v>
      </c>
      <c r="G5" s="172">
        <v>7</v>
      </c>
      <c r="H5" s="172">
        <v>2</v>
      </c>
      <c r="I5" s="172">
        <v>9</v>
      </c>
      <c r="J5" s="172">
        <v>9</v>
      </c>
      <c r="K5" s="172">
        <v>4</v>
      </c>
      <c r="L5" s="172">
        <v>13</v>
      </c>
      <c r="M5" s="172">
        <v>9</v>
      </c>
      <c r="N5" s="172">
        <v>10</v>
      </c>
      <c r="O5" s="172">
        <v>19</v>
      </c>
      <c r="P5" s="170">
        <v>25</v>
      </c>
      <c r="Q5" s="172">
        <v>16</v>
      </c>
      <c r="R5" s="172">
        <v>41</v>
      </c>
      <c r="S5" s="172">
        <v>8</v>
      </c>
      <c r="T5" s="172">
        <v>7</v>
      </c>
      <c r="U5" s="172">
        <v>15</v>
      </c>
      <c r="V5" s="172">
        <v>4</v>
      </c>
      <c r="W5" s="172">
        <v>5</v>
      </c>
      <c r="X5" s="172">
        <v>9</v>
      </c>
      <c r="Y5" s="172">
        <v>7</v>
      </c>
      <c r="Z5" s="172">
        <v>6</v>
      </c>
      <c r="AA5" s="172">
        <v>13</v>
      </c>
      <c r="AB5" s="172">
        <v>7</v>
      </c>
      <c r="AC5" s="172">
        <v>5</v>
      </c>
      <c r="AD5" s="172">
        <v>12</v>
      </c>
      <c r="AE5" s="172">
        <v>6</v>
      </c>
      <c r="AF5" s="172">
        <v>6</v>
      </c>
      <c r="AG5" s="172">
        <v>12</v>
      </c>
      <c r="AH5" s="172">
        <v>9</v>
      </c>
      <c r="AI5" s="172">
        <v>3</v>
      </c>
      <c r="AJ5" s="172">
        <v>12</v>
      </c>
      <c r="AK5" s="170">
        <v>41</v>
      </c>
      <c r="AL5" s="170">
        <v>32</v>
      </c>
      <c r="AM5" s="170">
        <v>73</v>
      </c>
      <c r="AN5" s="180">
        <v>13</v>
      </c>
      <c r="AO5" s="180">
        <v>8</v>
      </c>
      <c r="AP5" s="180">
        <v>21</v>
      </c>
      <c r="AQ5" s="180">
        <v>11</v>
      </c>
      <c r="AR5" s="180">
        <v>4</v>
      </c>
      <c r="AS5" s="180">
        <v>15</v>
      </c>
      <c r="AT5" s="180">
        <v>6</v>
      </c>
      <c r="AU5" s="180">
        <v>4</v>
      </c>
      <c r="AV5" s="180">
        <v>10</v>
      </c>
      <c r="AW5" s="180">
        <v>0</v>
      </c>
      <c r="AX5" s="180">
        <v>0</v>
      </c>
      <c r="AY5" s="180">
        <v>0</v>
      </c>
      <c r="AZ5" s="180">
        <v>0</v>
      </c>
      <c r="BA5" s="180">
        <v>0</v>
      </c>
      <c r="BB5" s="180">
        <v>0</v>
      </c>
      <c r="BC5" s="180">
        <v>0</v>
      </c>
      <c r="BD5" s="180">
        <v>0</v>
      </c>
      <c r="BE5" s="180">
        <v>0</v>
      </c>
      <c r="BF5" s="180">
        <v>30</v>
      </c>
      <c r="BG5" s="180">
        <v>16</v>
      </c>
      <c r="BH5" s="180">
        <v>46</v>
      </c>
      <c r="BI5" s="30" t="s">
        <v>75</v>
      </c>
      <c r="BJ5" s="23" t="s">
        <v>658</v>
      </c>
      <c r="BK5" s="124"/>
    </row>
    <row r="6" spans="1:87" s="115" customFormat="1" x14ac:dyDescent="0.5">
      <c r="A6" s="125">
        <v>2</v>
      </c>
      <c r="B6" s="317" t="s">
        <v>151</v>
      </c>
      <c r="C6" s="30" t="s">
        <v>395</v>
      </c>
      <c r="D6" s="313">
        <v>39</v>
      </c>
      <c r="E6" s="313">
        <v>27</v>
      </c>
      <c r="F6" s="313">
        <v>66</v>
      </c>
      <c r="G6" s="172">
        <v>0</v>
      </c>
      <c r="H6" s="172">
        <v>1</v>
      </c>
      <c r="I6" s="172">
        <v>1</v>
      </c>
      <c r="J6" s="172">
        <v>6</v>
      </c>
      <c r="K6" s="172">
        <v>2</v>
      </c>
      <c r="L6" s="172">
        <v>8</v>
      </c>
      <c r="M6" s="172">
        <v>4</v>
      </c>
      <c r="N6" s="172">
        <v>6</v>
      </c>
      <c r="O6" s="172">
        <v>10</v>
      </c>
      <c r="P6" s="170">
        <v>10</v>
      </c>
      <c r="Q6" s="172">
        <v>9</v>
      </c>
      <c r="R6" s="172">
        <v>19</v>
      </c>
      <c r="S6" s="172">
        <v>8</v>
      </c>
      <c r="T6" s="172">
        <v>6</v>
      </c>
      <c r="U6" s="172">
        <v>14</v>
      </c>
      <c r="V6" s="172">
        <v>3</v>
      </c>
      <c r="W6" s="172">
        <v>0</v>
      </c>
      <c r="X6" s="172">
        <v>3</v>
      </c>
      <c r="Y6" s="172">
        <v>3</v>
      </c>
      <c r="Z6" s="172">
        <v>2</v>
      </c>
      <c r="AA6" s="172">
        <v>5</v>
      </c>
      <c r="AB6" s="172">
        <v>7</v>
      </c>
      <c r="AC6" s="172">
        <v>1</v>
      </c>
      <c r="AD6" s="172">
        <v>8</v>
      </c>
      <c r="AE6" s="172">
        <v>4</v>
      </c>
      <c r="AF6" s="172">
        <v>6</v>
      </c>
      <c r="AG6" s="172">
        <v>10</v>
      </c>
      <c r="AH6" s="172">
        <v>4</v>
      </c>
      <c r="AI6" s="172">
        <v>3</v>
      </c>
      <c r="AJ6" s="172">
        <v>7</v>
      </c>
      <c r="AK6" s="170">
        <v>29</v>
      </c>
      <c r="AL6" s="170">
        <v>18</v>
      </c>
      <c r="AM6" s="170">
        <v>47</v>
      </c>
      <c r="AN6" s="180">
        <v>0</v>
      </c>
      <c r="AO6" s="180">
        <v>0</v>
      </c>
      <c r="AP6" s="180">
        <v>0</v>
      </c>
      <c r="AQ6" s="180">
        <v>0</v>
      </c>
      <c r="AR6" s="180">
        <v>0</v>
      </c>
      <c r="AS6" s="180">
        <v>0</v>
      </c>
      <c r="AT6" s="180">
        <v>0</v>
      </c>
      <c r="AU6" s="180">
        <v>0</v>
      </c>
      <c r="AV6" s="180">
        <v>0</v>
      </c>
      <c r="AW6" s="180">
        <v>0</v>
      </c>
      <c r="AX6" s="180">
        <v>0</v>
      </c>
      <c r="AY6" s="180">
        <v>0</v>
      </c>
      <c r="AZ6" s="180">
        <v>0</v>
      </c>
      <c r="BA6" s="180">
        <v>0</v>
      </c>
      <c r="BB6" s="180">
        <v>0</v>
      </c>
      <c r="BC6" s="180">
        <v>0</v>
      </c>
      <c r="BD6" s="180">
        <v>0</v>
      </c>
      <c r="BE6" s="180">
        <v>0</v>
      </c>
      <c r="BF6" s="180">
        <v>0</v>
      </c>
      <c r="BG6" s="180">
        <v>0</v>
      </c>
      <c r="BH6" s="180">
        <v>0</v>
      </c>
      <c r="BI6" s="30" t="s">
        <v>75</v>
      </c>
      <c r="BJ6" s="23" t="s">
        <v>658</v>
      </c>
      <c r="BK6" s="124"/>
    </row>
    <row r="7" spans="1:87" s="114" customFormat="1" x14ac:dyDescent="0.5">
      <c r="A7" s="148"/>
      <c r="B7" s="299" t="s">
        <v>6</v>
      </c>
      <c r="C7" s="136"/>
      <c r="D7" s="136">
        <f>SUM(D5:D6)</f>
        <v>135</v>
      </c>
      <c r="E7" s="136">
        <f t="shared" ref="E7:BH7" si="0">SUM(E5:E6)</f>
        <v>91</v>
      </c>
      <c r="F7" s="136">
        <f t="shared" si="0"/>
        <v>226</v>
      </c>
      <c r="G7" s="136">
        <f t="shared" si="0"/>
        <v>7</v>
      </c>
      <c r="H7" s="136">
        <f t="shared" si="0"/>
        <v>3</v>
      </c>
      <c r="I7" s="136">
        <f t="shared" si="0"/>
        <v>10</v>
      </c>
      <c r="J7" s="136">
        <f t="shared" si="0"/>
        <v>15</v>
      </c>
      <c r="K7" s="136">
        <f t="shared" si="0"/>
        <v>6</v>
      </c>
      <c r="L7" s="166">
        <f t="shared" ref="L7:L43" si="1">SUM(J7:K7)</f>
        <v>21</v>
      </c>
      <c r="M7" s="136">
        <f t="shared" si="0"/>
        <v>13</v>
      </c>
      <c r="N7" s="136">
        <f t="shared" si="0"/>
        <v>16</v>
      </c>
      <c r="O7" s="136">
        <f t="shared" si="0"/>
        <v>29</v>
      </c>
      <c r="P7" s="167">
        <f t="shared" ref="P7:P43" si="2">+G7+J7+M7</f>
        <v>35</v>
      </c>
      <c r="Q7" s="167">
        <f t="shared" ref="Q7:Q43" si="3">+H7+K7+N7</f>
        <v>25</v>
      </c>
      <c r="R7" s="166">
        <f t="shared" ref="R7:R43" si="4">SUM(P7:Q7)</f>
        <v>60</v>
      </c>
      <c r="S7" s="136">
        <f t="shared" si="0"/>
        <v>16</v>
      </c>
      <c r="T7" s="136">
        <f t="shared" si="0"/>
        <v>13</v>
      </c>
      <c r="U7" s="136">
        <f t="shared" si="0"/>
        <v>29</v>
      </c>
      <c r="V7" s="136">
        <f t="shared" si="0"/>
        <v>7</v>
      </c>
      <c r="W7" s="136">
        <f t="shared" si="0"/>
        <v>5</v>
      </c>
      <c r="X7" s="136">
        <f t="shared" si="0"/>
        <v>12</v>
      </c>
      <c r="Y7" s="136">
        <f t="shared" si="0"/>
        <v>10</v>
      </c>
      <c r="Z7" s="136">
        <f t="shared" si="0"/>
        <v>8</v>
      </c>
      <c r="AA7" s="136">
        <f t="shared" si="0"/>
        <v>18</v>
      </c>
      <c r="AB7" s="136">
        <f t="shared" si="0"/>
        <v>14</v>
      </c>
      <c r="AC7" s="136">
        <f t="shared" si="0"/>
        <v>6</v>
      </c>
      <c r="AD7" s="136">
        <f t="shared" si="0"/>
        <v>20</v>
      </c>
      <c r="AE7" s="136">
        <f t="shared" si="0"/>
        <v>10</v>
      </c>
      <c r="AF7" s="136">
        <f t="shared" si="0"/>
        <v>12</v>
      </c>
      <c r="AG7" s="136">
        <f t="shared" si="0"/>
        <v>22</v>
      </c>
      <c r="AH7" s="136">
        <f t="shared" si="0"/>
        <v>13</v>
      </c>
      <c r="AI7" s="136">
        <f t="shared" si="0"/>
        <v>6</v>
      </c>
      <c r="AJ7" s="136">
        <f t="shared" si="0"/>
        <v>19</v>
      </c>
      <c r="AK7" s="136">
        <f t="shared" si="0"/>
        <v>70</v>
      </c>
      <c r="AL7" s="136">
        <f t="shared" si="0"/>
        <v>50</v>
      </c>
      <c r="AM7" s="136">
        <f t="shared" si="0"/>
        <v>120</v>
      </c>
      <c r="AN7" s="136">
        <f t="shared" si="0"/>
        <v>13</v>
      </c>
      <c r="AO7" s="136">
        <f t="shared" si="0"/>
        <v>8</v>
      </c>
      <c r="AP7" s="136">
        <f t="shared" si="0"/>
        <v>21</v>
      </c>
      <c r="AQ7" s="136">
        <f t="shared" si="0"/>
        <v>11</v>
      </c>
      <c r="AR7" s="136">
        <f t="shared" si="0"/>
        <v>4</v>
      </c>
      <c r="AS7" s="136">
        <f t="shared" si="0"/>
        <v>15</v>
      </c>
      <c r="AT7" s="136">
        <f t="shared" si="0"/>
        <v>6</v>
      </c>
      <c r="AU7" s="136">
        <f t="shared" si="0"/>
        <v>4</v>
      </c>
      <c r="AV7" s="136">
        <f t="shared" si="0"/>
        <v>10</v>
      </c>
      <c r="AW7" s="136">
        <f t="shared" si="0"/>
        <v>0</v>
      </c>
      <c r="AX7" s="136">
        <f t="shared" si="0"/>
        <v>0</v>
      </c>
      <c r="AY7" s="136">
        <f t="shared" si="0"/>
        <v>0</v>
      </c>
      <c r="AZ7" s="136">
        <f t="shared" si="0"/>
        <v>0</v>
      </c>
      <c r="BA7" s="136">
        <f t="shared" si="0"/>
        <v>0</v>
      </c>
      <c r="BB7" s="136">
        <f t="shared" si="0"/>
        <v>0</v>
      </c>
      <c r="BC7" s="136">
        <f t="shared" si="0"/>
        <v>0</v>
      </c>
      <c r="BD7" s="136">
        <f t="shared" si="0"/>
        <v>0</v>
      </c>
      <c r="BE7" s="136">
        <f t="shared" si="0"/>
        <v>0</v>
      </c>
      <c r="BF7" s="136">
        <f t="shared" si="0"/>
        <v>30</v>
      </c>
      <c r="BG7" s="136">
        <f t="shared" si="0"/>
        <v>16</v>
      </c>
      <c r="BH7" s="136">
        <f t="shared" si="0"/>
        <v>46</v>
      </c>
      <c r="BI7" s="150"/>
      <c r="BJ7" s="320"/>
      <c r="BK7" s="124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</row>
    <row r="8" spans="1:87" s="115" customFormat="1" x14ac:dyDescent="0.5">
      <c r="A8" s="125">
        <v>3</v>
      </c>
      <c r="B8" s="317" t="s">
        <v>152</v>
      </c>
      <c r="C8" s="314" t="s">
        <v>390</v>
      </c>
      <c r="D8" s="313">
        <v>33</v>
      </c>
      <c r="E8" s="313">
        <v>26</v>
      </c>
      <c r="F8" s="313">
        <v>59</v>
      </c>
      <c r="G8" s="172">
        <v>0</v>
      </c>
      <c r="H8" s="172">
        <v>0</v>
      </c>
      <c r="I8" s="172">
        <v>0</v>
      </c>
      <c r="J8" s="172">
        <v>2</v>
      </c>
      <c r="K8" s="172">
        <v>3</v>
      </c>
      <c r="L8" s="172">
        <v>5</v>
      </c>
      <c r="M8" s="172">
        <v>3</v>
      </c>
      <c r="N8" s="172">
        <v>3</v>
      </c>
      <c r="O8" s="172">
        <v>6</v>
      </c>
      <c r="P8" s="170">
        <v>5</v>
      </c>
      <c r="Q8" s="172">
        <v>6</v>
      </c>
      <c r="R8" s="172">
        <v>11</v>
      </c>
      <c r="S8" s="172">
        <v>3</v>
      </c>
      <c r="T8" s="172">
        <v>3</v>
      </c>
      <c r="U8" s="172">
        <v>6</v>
      </c>
      <c r="V8" s="172">
        <v>4</v>
      </c>
      <c r="W8" s="172">
        <v>6</v>
      </c>
      <c r="X8" s="172">
        <v>10</v>
      </c>
      <c r="Y8" s="172">
        <v>3</v>
      </c>
      <c r="Z8" s="172">
        <v>5</v>
      </c>
      <c r="AA8" s="172">
        <v>8</v>
      </c>
      <c r="AB8" s="172">
        <v>4</v>
      </c>
      <c r="AC8" s="172">
        <v>3</v>
      </c>
      <c r="AD8" s="172">
        <v>7</v>
      </c>
      <c r="AE8" s="172">
        <v>6</v>
      </c>
      <c r="AF8" s="172">
        <v>0</v>
      </c>
      <c r="AG8" s="172">
        <v>6</v>
      </c>
      <c r="AH8" s="172">
        <v>8</v>
      </c>
      <c r="AI8" s="172">
        <v>3</v>
      </c>
      <c r="AJ8" s="172">
        <v>11</v>
      </c>
      <c r="AK8" s="170">
        <v>28</v>
      </c>
      <c r="AL8" s="170">
        <v>20</v>
      </c>
      <c r="AM8" s="170">
        <v>48</v>
      </c>
      <c r="AN8" s="180">
        <v>0</v>
      </c>
      <c r="AO8" s="180">
        <v>0</v>
      </c>
      <c r="AP8" s="180">
        <v>0</v>
      </c>
      <c r="AQ8" s="180">
        <v>0</v>
      </c>
      <c r="AR8" s="180">
        <v>0</v>
      </c>
      <c r="AS8" s="180">
        <v>0</v>
      </c>
      <c r="AT8" s="180">
        <v>0</v>
      </c>
      <c r="AU8" s="180">
        <v>0</v>
      </c>
      <c r="AV8" s="180">
        <v>0</v>
      </c>
      <c r="AW8" s="180">
        <v>0</v>
      </c>
      <c r="AX8" s="180">
        <v>0</v>
      </c>
      <c r="AY8" s="180">
        <v>0</v>
      </c>
      <c r="AZ8" s="180">
        <v>0</v>
      </c>
      <c r="BA8" s="180">
        <v>0</v>
      </c>
      <c r="BB8" s="180">
        <v>0</v>
      </c>
      <c r="BC8" s="180">
        <v>0</v>
      </c>
      <c r="BD8" s="180">
        <v>0</v>
      </c>
      <c r="BE8" s="180">
        <v>0</v>
      </c>
      <c r="BF8" s="180">
        <v>0</v>
      </c>
      <c r="BG8" s="180">
        <v>0</v>
      </c>
      <c r="BH8" s="180">
        <v>0</v>
      </c>
      <c r="BI8" s="30" t="s">
        <v>27</v>
      </c>
      <c r="BJ8" s="23" t="s">
        <v>657</v>
      </c>
      <c r="BK8" s="124"/>
    </row>
    <row r="9" spans="1:87" s="115" customFormat="1" x14ac:dyDescent="0.5">
      <c r="A9" s="125">
        <v>4</v>
      </c>
      <c r="B9" s="317" t="s">
        <v>153</v>
      </c>
      <c r="C9" s="314" t="s">
        <v>390</v>
      </c>
      <c r="D9" s="313">
        <v>103</v>
      </c>
      <c r="E9" s="313">
        <v>98</v>
      </c>
      <c r="F9" s="313">
        <v>201</v>
      </c>
      <c r="G9" s="172">
        <v>9</v>
      </c>
      <c r="H9" s="172">
        <v>10</v>
      </c>
      <c r="I9" s="172">
        <v>19</v>
      </c>
      <c r="J9" s="172">
        <v>9</v>
      </c>
      <c r="K9" s="172">
        <v>12</v>
      </c>
      <c r="L9" s="172">
        <v>21</v>
      </c>
      <c r="M9" s="172">
        <v>17</v>
      </c>
      <c r="N9" s="172">
        <v>9</v>
      </c>
      <c r="O9" s="172">
        <v>26</v>
      </c>
      <c r="P9" s="170">
        <v>35</v>
      </c>
      <c r="Q9" s="172">
        <v>31</v>
      </c>
      <c r="R9" s="172">
        <v>66</v>
      </c>
      <c r="S9" s="172">
        <v>7</v>
      </c>
      <c r="T9" s="172">
        <v>17</v>
      </c>
      <c r="U9" s="172">
        <v>24</v>
      </c>
      <c r="V9" s="172">
        <v>11</v>
      </c>
      <c r="W9" s="172">
        <v>13</v>
      </c>
      <c r="X9" s="172">
        <v>24</v>
      </c>
      <c r="Y9" s="172">
        <v>16</v>
      </c>
      <c r="Z9" s="172">
        <v>17</v>
      </c>
      <c r="AA9" s="172">
        <v>33</v>
      </c>
      <c r="AB9" s="172">
        <v>12</v>
      </c>
      <c r="AC9" s="172">
        <v>4</v>
      </c>
      <c r="AD9" s="172">
        <v>16</v>
      </c>
      <c r="AE9" s="172">
        <v>10</v>
      </c>
      <c r="AF9" s="172">
        <v>6</v>
      </c>
      <c r="AG9" s="172">
        <v>16</v>
      </c>
      <c r="AH9" s="172">
        <v>12</v>
      </c>
      <c r="AI9" s="172">
        <v>10</v>
      </c>
      <c r="AJ9" s="172">
        <v>22</v>
      </c>
      <c r="AK9" s="170">
        <v>68</v>
      </c>
      <c r="AL9" s="170">
        <v>67</v>
      </c>
      <c r="AM9" s="170">
        <v>135</v>
      </c>
      <c r="AN9" s="180">
        <v>0</v>
      </c>
      <c r="AO9" s="180">
        <v>0</v>
      </c>
      <c r="AP9" s="180">
        <v>0</v>
      </c>
      <c r="AQ9" s="180">
        <v>0</v>
      </c>
      <c r="AR9" s="180">
        <v>0</v>
      </c>
      <c r="AS9" s="180">
        <v>0</v>
      </c>
      <c r="AT9" s="180">
        <v>0</v>
      </c>
      <c r="AU9" s="180">
        <v>0</v>
      </c>
      <c r="AV9" s="180">
        <v>0</v>
      </c>
      <c r="AW9" s="180">
        <v>0</v>
      </c>
      <c r="AX9" s="180">
        <v>0</v>
      </c>
      <c r="AY9" s="180">
        <v>0</v>
      </c>
      <c r="AZ9" s="180">
        <v>0</v>
      </c>
      <c r="BA9" s="180">
        <v>0</v>
      </c>
      <c r="BB9" s="180">
        <v>0</v>
      </c>
      <c r="BC9" s="180">
        <v>0</v>
      </c>
      <c r="BD9" s="180">
        <v>0</v>
      </c>
      <c r="BE9" s="180">
        <v>0</v>
      </c>
      <c r="BF9" s="180">
        <v>0</v>
      </c>
      <c r="BG9" s="180">
        <v>0</v>
      </c>
      <c r="BH9" s="180">
        <v>0</v>
      </c>
      <c r="BI9" s="30" t="s">
        <v>27</v>
      </c>
      <c r="BJ9" s="23" t="s">
        <v>657</v>
      </c>
      <c r="BK9" s="124"/>
    </row>
    <row r="10" spans="1:87" s="115" customFormat="1" ht="39.75" x14ac:dyDescent="0.8">
      <c r="A10" s="125">
        <v>5</v>
      </c>
      <c r="B10" s="485" t="s">
        <v>154</v>
      </c>
      <c r="C10" s="176" t="s">
        <v>390</v>
      </c>
      <c r="D10" s="29">
        <f t="shared" ref="D10:E28" si="5">+P10+AK10+BF10</f>
        <v>603</v>
      </c>
      <c r="E10" s="29">
        <f t="shared" si="5"/>
        <v>631</v>
      </c>
      <c r="F10" s="29">
        <f>SUM(D10:E10)</f>
        <v>1234</v>
      </c>
      <c r="G10" s="25">
        <v>0</v>
      </c>
      <c r="H10" s="25">
        <v>0</v>
      </c>
      <c r="I10" s="40">
        <f t="shared" ref="I10" si="6">SUM(G10:H10)</f>
        <v>0</v>
      </c>
      <c r="J10" s="25">
        <v>0</v>
      </c>
      <c r="K10" s="25">
        <v>0</v>
      </c>
      <c r="L10" s="40">
        <f t="shared" si="1"/>
        <v>0</v>
      </c>
      <c r="M10" s="25">
        <v>0</v>
      </c>
      <c r="N10" s="30">
        <v>0</v>
      </c>
      <c r="O10" s="40">
        <f t="shared" ref="O10" si="7">SUM(M10:N10)</f>
        <v>0</v>
      </c>
      <c r="P10" s="44">
        <f t="shared" si="2"/>
        <v>0</v>
      </c>
      <c r="Q10" s="44">
        <f t="shared" si="3"/>
        <v>0</v>
      </c>
      <c r="R10" s="40">
        <f t="shared" si="4"/>
        <v>0</v>
      </c>
      <c r="S10" s="25">
        <v>0</v>
      </c>
      <c r="T10" s="25">
        <v>0</v>
      </c>
      <c r="U10" s="40">
        <f t="shared" ref="U10" si="8">SUM(S10:T10)</f>
        <v>0</v>
      </c>
      <c r="V10" s="25">
        <v>0</v>
      </c>
      <c r="W10" s="25">
        <v>0</v>
      </c>
      <c r="X10" s="40">
        <f t="shared" ref="X10" si="9">SUM(V10:W10)</f>
        <v>0</v>
      </c>
      <c r="Y10" s="25">
        <v>0</v>
      </c>
      <c r="Z10" s="25">
        <v>0</v>
      </c>
      <c r="AA10" s="40">
        <f t="shared" ref="AA10" si="10">SUM(Y10:Z10)</f>
        <v>0</v>
      </c>
      <c r="AB10" s="25">
        <v>0</v>
      </c>
      <c r="AC10" s="25">
        <v>0</v>
      </c>
      <c r="AD10" s="40">
        <f t="shared" ref="AD10" si="11">SUM(AB10:AC10)</f>
        <v>0</v>
      </c>
      <c r="AE10" s="25">
        <v>0</v>
      </c>
      <c r="AF10" s="25">
        <v>0</v>
      </c>
      <c r="AG10" s="40">
        <f t="shared" ref="AG10" si="12">SUM(AE10:AF10)</f>
        <v>0</v>
      </c>
      <c r="AH10" s="25">
        <v>0</v>
      </c>
      <c r="AI10" s="25">
        <v>0</v>
      </c>
      <c r="AJ10" s="40">
        <f t="shared" ref="AJ10" si="13">SUM(AH10:AI10)</f>
        <v>0</v>
      </c>
      <c r="AK10" s="25">
        <f t="shared" ref="AK10:AL10" si="14">+S10+V10+Y10+AB10+AE10+AH10</f>
        <v>0</v>
      </c>
      <c r="AL10" s="25">
        <f t="shared" si="14"/>
        <v>0</v>
      </c>
      <c r="AM10" s="40">
        <f t="shared" ref="AM10" si="15">SUM(AK10:AL10)</f>
        <v>0</v>
      </c>
      <c r="AN10" s="145">
        <v>113</v>
      </c>
      <c r="AO10" s="145">
        <v>99</v>
      </c>
      <c r="AP10" s="40">
        <v>212</v>
      </c>
      <c r="AQ10" s="145">
        <v>131</v>
      </c>
      <c r="AR10" s="145">
        <v>104</v>
      </c>
      <c r="AS10" s="40">
        <v>235</v>
      </c>
      <c r="AT10" s="145">
        <v>85</v>
      </c>
      <c r="AU10" s="145">
        <v>88</v>
      </c>
      <c r="AV10" s="40">
        <v>173</v>
      </c>
      <c r="AW10" s="145">
        <v>91</v>
      </c>
      <c r="AX10" s="145">
        <v>96</v>
      </c>
      <c r="AY10" s="40">
        <v>187</v>
      </c>
      <c r="AZ10" s="145">
        <v>89</v>
      </c>
      <c r="BA10" s="145">
        <v>134</v>
      </c>
      <c r="BB10" s="40">
        <v>223</v>
      </c>
      <c r="BC10" s="145">
        <v>94</v>
      </c>
      <c r="BD10" s="145">
        <v>110</v>
      </c>
      <c r="BE10" s="40">
        <v>204</v>
      </c>
      <c r="BF10" s="139">
        <v>603</v>
      </c>
      <c r="BG10" s="139">
        <v>631</v>
      </c>
      <c r="BH10" s="40">
        <v>1234</v>
      </c>
      <c r="BI10" s="30" t="s">
        <v>27</v>
      </c>
      <c r="BJ10" s="23" t="s">
        <v>657</v>
      </c>
      <c r="BK10" s="124"/>
    </row>
    <row r="11" spans="1:87" s="114" customFormat="1" x14ac:dyDescent="0.5">
      <c r="A11" s="148"/>
      <c r="B11" s="299" t="s">
        <v>6</v>
      </c>
      <c r="C11" s="136"/>
      <c r="D11" s="136">
        <f>SUM(D8:D10)</f>
        <v>739</v>
      </c>
      <c r="E11" s="136">
        <f t="shared" ref="E11:BH11" si="16">SUM(E8:E10)</f>
        <v>755</v>
      </c>
      <c r="F11" s="136">
        <f t="shared" si="16"/>
        <v>1494</v>
      </c>
      <c r="G11" s="136">
        <f t="shared" si="16"/>
        <v>9</v>
      </c>
      <c r="H11" s="136">
        <f t="shared" si="16"/>
        <v>10</v>
      </c>
      <c r="I11" s="136">
        <f t="shared" si="16"/>
        <v>19</v>
      </c>
      <c r="J11" s="136">
        <f t="shared" si="16"/>
        <v>11</v>
      </c>
      <c r="K11" s="136">
        <f t="shared" si="16"/>
        <v>15</v>
      </c>
      <c r="L11" s="166">
        <f t="shared" si="1"/>
        <v>26</v>
      </c>
      <c r="M11" s="136">
        <f t="shared" si="16"/>
        <v>20</v>
      </c>
      <c r="N11" s="136">
        <f t="shared" si="16"/>
        <v>12</v>
      </c>
      <c r="O11" s="136">
        <f t="shared" si="16"/>
        <v>32</v>
      </c>
      <c r="P11" s="167">
        <f t="shared" si="2"/>
        <v>40</v>
      </c>
      <c r="Q11" s="167">
        <f t="shared" si="3"/>
        <v>37</v>
      </c>
      <c r="R11" s="166">
        <f t="shared" si="4"/>
        <v>77</v>
      </c>
      <c r="S11" s="136">
        <f t="shared" si="16"/>
        <v>10</v>
      </c>
      <c r="T11" s="136">
        <f t="shared" si="16"/>
        <v>20</v>
      </c>
      <c r="U11" s="136">
        <f t="shared" si="16"/>
        <v>30</v>
      </c>
      <c r="V11" s="136">
        <f t="shared" si="16"/>
        <v>15</v>
      </c>
      <c r="W11" s="136">
        <f t="shared" si="16"/>
        <v>19</v>
      </c>
      <c r="X11" s="136">
        <f t="shared" si="16"/>
        <v>34</v>
      </c>
      <c r="Y11" s="136">
        <f t="shared" si="16"/>
        <v>19</v>
      </c>
      <c r="Z11" s="136">
        <f t="shared" si="16"/>
        <v>22</v>
      </c>
      <c r="AA11" s="136">
        <f t="shared" si="16"/>
        <v>41</v>
      </c>
      <c r="AB11" s="136">
        <f t="shared" si="16"/>
        <v>16</v>
      </c>
      <c r="AC11" s="136">
        <f t="shared" si="16"/>
        <v>7</v>
      </c>
      <c r="AD11" s="136">
        <f t="shared" si="16"/>
        <v>23</v>
      </c>
      <c r="AE11" s="136">
        <f t="shared" si="16"/>
        <v>16</v>
      </c>
      <c r="AF11" s="136">
        <f t="shared" si="16"/>
        <v>6</v>
      </c>
      <c r="AG11" s="136">
        <f t="shared" si="16"/>
        <v>22</v>
      </c>
      <c r="AH11" s="136">
        <f t="shared" si="16"/>
        <v>20</v>
      </c>
      <c r="AI11" s="136">
        <f t="shared" si="16"/>
        <v>13</v>
      </c>
      <c r="AJ11" s="136">
        <f t="shared" si="16"/>
        <v>33</v>
      </c>
      <c r="AK11" s="136">
        <f t="shared" si="16"/>
        <v>96</v>
      </c>
      <c r="AL11" s="136">
        <f t="shared" si="16"/>
        <v>87</v>
      </c>
      <c r="AM11" s="136">
        <f t="shared" si="16"/>
        <v>183</v>
      </c>
      <c r="AN11" s="136">
        <f t="shared" si="16"/>
        <v>113</v>
      </c>
      <c r="AO11" s="136">
        <f t="shared" si="16"/>
        <v>99</v>
      </c>
      <c r="AP11" s="136">
        <f t="shared" si="16"/>
        <v>212</v>
      </c>
      <c r="AQ11" s="136">
        <f t="shared" si="16"/>
        <v>131</v>
      </c>
      <c r="AR11" s="136">
        <f t="shared" si="16"/>
        <v>104</v>
      </c>
      <c r="AS11" s="136">
        <f t="shared" si="16"/>
        <v>235</v>
      </c>
      <c r="AT11" s="136">
        <f t="shared" si="16"/>
        <v>85</v>
      </c>
      <c r="AU11" s="136">
        <f t="shared" si="16"/>
        <v>88</v>
      </c>
      <c r="AV11" s="136">
        <f t="shared" si="16"/>
        <v>173</v>
      </c>
      <c r="AW11" s="136">
        <f t="shared" si="16"/>
        <v>91</v>
      </c>
      <c r="AX11" s="136">
        <f t="shared" si="16"/>
        <v>96</v>
      </c>
      <c r="AY11" s="136">
        <f t="shared" si="16"/>
        <v>187</v>
      </c>
      <c r="AZ11" s="136">
        <f t="shared" si="16"/>
        <v>89</v>
      </c>
      <c r="BA11" s="136">
        <f t="shared" si="16"/>
        <v>134</v>
      </c>
      <c r="BB11" s="136">
        <f t="shared" si="16"/>
        <v>223</v>
      </c>
      <c r="BC11" s="136">
        <f t="shared" si="16"/>
        <v>94</v>
      </c>
      <c r="BD11" s="136">
        <f t="shared" si="16"/>
        <v>110</v>
      </c>
      <c r="BE11" s="136">
        <f t="shared" si="16"/>
        <v>204</v>
      </c>
      <c r="BF11" s="136">
        <f t="shared" si="16"/>
        <v>603</v>
      </c>
      <c r="BG11" s="136">
        <f t="shared" si="16"/>
        <v>631</v>
      </c>
      <c r="BH11" s="136">
        <f t="shared" si="16"/>
        <v>1234</v>
      </c>
      <c r="BI11" s="150"/>
      <c r="BJ11" s="320"/>
      <c r="BK11" s="124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</row>
    <row r="12" spans="1:87" s="115" customFormat="1" x14ac:dyDescent="0.5">
      <c r="A12" s="126">
        <v>6</v>
      </c>
      <c r="B12" s="324" t="s">
        <v>157</v>
      </c>
      <c r="C12" s="30" t="s">
        <v>389</v>
      </c>
      <c r="D12" s="29">
        <v>45</v>
      </c>
      <c r="E12" s="29">
        <v>45</v>
      </c>
      <c r="F12" s="29">
        <v>90</v>
      </c>
      <c r="G12" s="172">
        <v>3</v>
      </c>
      <c r="H12" s="172">
        <v>4</v>
      </c>
      <c r="I12" s="172">
        <v>7</v>
      </c>
      <c r="J12" s="172">
        <v>5</v>
      </c>
      <c r="K12" s="172">
        <v>6</v>
      </c>
      <c r="L12" s="172">
        <v>11</v>
      </c>
      <c r="M12" s="172">
        <v>4</v>
      </c>
      <c r="N12" s="172">
        <v>3</v>
      </c>
      <c r="O12" s="172">
        <v>7</v>
      </c>
      <c r="P12" s="170">
        <v>12</v>
      </c>
      <c r="Q12" s="172">
        <v>13</v>
      </c>
      <c r="R12" s="172">
        <v>25</v>
      </c>
      <c r="S12" s="172">
        <v>6</v>
      </c>
      <c r="T12" s="172">
        <v>6</v>
      </c>
      <c r="U12" s="172">
        <v>12</v>
      </c>
      <c r="V12" s="172">
        <v>5</v>
      </c>
      <c r="W12" s="172">
        <v>6</v>
      </c>
      <c r="X12" s="172">
        <v>11</v>
      </c>
      <c r="Y12" s="172">
        <v>6</v>
      </c>
      <c r="Z12" s="172">
        <v>8</v>
      </c>
      <c r="AA12" s="172">
        <v>14</v>
      </c>
      <c r="AB12" s="172">
        <v>4</v>
      </c>
      <c r="AC12" s="172">
        <v>3</v>
      </c>
      <c r="AD12" s="172">
        <v>7</v>
      </c>
      <c r="AE12" s="172">
        <v>6</v>
      </c>
      <c r="AF12" s="172">
        <v>6</v>
      </c>
      <c r="AG12" s="172">
        <v>12</v>
      </c>
      <c r="AH12" s="172">
        <v>6</v>
      </c>
      <c r="AI12" s="172">
        <v>3</v>
      </c>
      <c r="AJ12" s="172">
        <v>9</v>
      </c>
      <c r="AK12" s="170">
        <v>33</v>
      </c>
      <c r="AL12" s="170">
        <v>32</v>
      </c>
      <c r="AM12" s="170">
        <v>65</v>
      </c>
      <c r="AN12" s="180">
        <v>0</v>
      </c>
      <c r="AO12" s="180">
        <v>0</v>
      </c>
      <c r="AP12" s="180">
        <v>0</v>
      </c>
      <c r="AQ12" s="180">
        <v>0</v>
      </c>
      <c r="AR12" s="180">
        <v>0</v>
      </c>
      <c r="AS12" s="180">
        <v>0</v>
      </c>
      <c r="AT12" s="180">
        <v>0</v>
      </c>
      <c r="AU12" s="180">
        <v>0</v>
      </c>
      <c r="AV12" s="180">
        <v>0</v>
      </c>
      <c r="AW12" s="180">
        <v>0</v>
      </c>
      <c r="AX12" s="180">
        <v>0</v>
      </c>
      <c r="AY12" s="180">
        <v>0</v>
      </c>
      <c r="AZ12" s="180">
        <v>0</v>
      </c>
      <c r="BA12" s="180">
        <v>0</v>
      </c>
      <c r="BB12" s="180">
        <v>0</v>
      </c>
      <c r="BC12" s="180">
        <v>0</v>
      </c>
      <c r="BD12" s="180">
        <v>0</v>
      </c>
      <c r="BE12" s="180">
        <v>0</v>
      </c>
      <c r="BF12" s="180">
        <v>0</v>
      </c>
      <c r="BG12" s="180">
        <v>0</v>
      </c>
      <c r="BH12" s="180">
        <v>0</v>
      </c>
      <c r="BI12" s="30" t="s">
        <v>27</v>
      </c>
      <c r="BJ12" s="23" t="s">
        <v>659</v>
      </c>
      <c r="BK12" s="124"/>
    </row>
    <row r="13" spans="1:87" s="115" customFormat="1" x14ac:dyDescent="0.5">
      <c r="A13" s="125">
        <v>7</v>
      </c>
      <c r="B13" s="323" t="s">
        <v>155</v>
      </c>
      <c r="C13" s="30" t="s">
        <v>389</v>
      </c>
      <c r="D13" s="29">
        <v>91</v>
      </c>
      <c r="E13" s="29">
        <v>66</v>
      </c>
      <c r="F13" s="29">
        <v>157</v>
      </c>
      <c r="G13" s="172">
        <v>0</v>
      </c>
      <c r="H13" s="172">
        <v>0</v>
      </c>
      <c r="I13" s="172">
        <v>0</v>
      </c>
      <c r="J13" s="172">
        <v>10</v>
      </c>
      <c r="K13" s="172">
        <v>8</v>
      </c>
      <c r="L13" s="172">
        <v>18</v>
      </c>
      <c r="M13" s="172">
        <v>11</v>
      </c>
      <c r="N13" s="172">
        <v>8</v>
      </c>
      <c r="O13" s="172">
        <v>19</v>
      </c>
      <c r="P13" s="170">
        <v>21</v>
      </c>
      <c r="Q13" s="172">
        <v>16</v>
      </c>
      <c r="R13" s="172">
        <v>37</v>
      </c>
      <c r="S13" s="172">
        <v>14</v>
      </c>
      <c r="T13" s="172">
        <v>8</v>
      </c>
      <c r="U13" s="172">
        <v>22</v>
      </c>
      <c r="V13" s="172">
        <v>14</v>
      </c>
      <c r="W13" s="172">
        <v>10</v>
      </c>
      <c r="X13" s="172">
        <v>24</v>
      </c>
      <c r="Y13" s="172">
        <v>8</v>
      </c>
      <c r="Z13" s="172">
        <v>4</v>
      </c>
      <c r="AA13" s="172">
        <v>12</v>
      </c>
      <c r="AB13" s="172">
        <v>12</v>
      </c>
      <c r="AC13" s="172">
        <v>8</v>
      </c>
      <c r="AD13" s="172">
        <v>20</v>
      </c>
      <c r="AE13" s="172">
        <v>13</v>
      </c>
      <c r="AF13" s="172">
        <v>8</v>
      </c>
      <c r="AG13" s="172">
        <v>21</v>
      </c>
      <c r="AH13" s="172">
        <v>9</v>
      </c>
      <c r="AI13" s="172">
        <v>12</v>
      </c>
      <c r="AJ13" s="172">
        <v>21</v>
      </c>
      <c r="AK13" s="170">
        <v>70</v>
      </c>
      <c r="AL13" s="170">
        <v>50</v>
      </c>
      <c r="AM13" s="170">
        <v>120</v>
      </c>
      <c r="AN13" s="180">
        <v>0</v>
      </c>
      <c r="AO13" s="180">
        <v>0</v>
      </c>
      <c r="AP13" s="180">
        <v>0</v>
      </c>
      <c r="AQ13" s="180">
        <v>0</v>
      </c>
      <c r="AR13" s="180">
        <v>0</v>
      </c>
      <c r="AS13" s="180">
        <v>0</v>
      </c>
      <c r="AT13" s="180">
        <v>0</v>
      </c>
      <c r="AU13" s="180">
        <v>0</v>
      </c>
      <c r="AV13" s="180">
        <v>0</v>
      </c>
      <c r="AW13" s="180">
        <v>0</v>
      </c>
      <c r="AX13" s="180">
        <v>0</v>
      </c>
      <c r="AY13" s="180">
        <v>0</v>
      </c>
      <c r="AZ13" s="180">
        <v>0</v>
      </c>
      <c r="BA13" s="180">
        <v>0</v>
      </c>
      <c r="BB13" s="180">
        <v>0</v>
      </c>
      <c r="BC13" s="180">
        <v>0</v>
      </c>
      <c r="BD13" s="180">
        <v>0</v>
      </c>
      <c r="BE13" s="180">
        <v>0</v>
      </c>
      <c r="BF13" s="180">
        <v>0</v>
      </c>
      <c r="BG13" s="180">
        <v>0</v>
      </c>
      <c r="BH13" s="180">
        <v>0</v>
      </c>
      <c r="BI13" s="30" t="s">
        <v>27</v>
      </c>
      <c r="BJ13" s="23" t="s">
        <v>659</v>
      </c>
      <c r="BK13" s="124"/>
    </row>
    <row r="14" spans="1:87" s="115" customFormat="1" x14ac:dyDescent="0.5">
      <c r="A14" s="125">
        <v>8</v>
      </c>
      <c r="B14" s="323" t="s">
        <v>156</v>
      </c>
      <c r="C14" s="30" t="s">
        <v>389</v>
      </c>
      <c r="D14" s="29">
        <v>188</v>
      </c>
      <c r="E14" s="29">
        <v>180</v>
      </c>
      <c r="F14" s="29">
        <v>368</v>
      </c>
      <c r="G14" s="172">
        <v>0</v>
      </c>
      <c r="H14" s="172">
        <v>0</v>
      </c>
      <c r="I14" s="172">
        <v>0</v>
      </c>
      <c r="J14" s="172">
        <v>23</v>
      </c>
      <c r="K14" s="172">
        <v>27</v>
      </c>
      <c r="L14" s="172">
        <v>50</v>
      </c>
      <c r="M14" s="172">
        <v>16</v>
      </c>
      <c r="N14" s="172">
        <v>16</v>
      </c>
      <c r="O14" s="172">
        <v>32</v>
      </c>
      <c r="P14" s="170">
        <v>39</v>
      </c>
      <c r="Q14" s="172">
        <v>43</v>
      </c>
      <c r="R14" s="172">
        <v>82</v>
      </c>
      <c r="S14" s="172">
        <v>26</v>
      </c>
      <c r="T14" s="172">
        <v>23</v>
      </c>
      <c r="U14" s="172">
        <v>49</v>
      </c>
      <c r="V14" s="172">
        <v>28</v>
      </c>
      <c r="W14" s="172">
        <v>26</v>
      </c>
      <c r="X14" s="172">
        <v>54</v>
      </c>
      <c r="Y14" s="172">
        <v>24</v>
      </c>
      <c r="Z14" s="172">
        <v>28</v>
      </c>
      <c r="AA14" s="172">
        <v>52</v>
      </c>
      <c r="AB14" s="172">
        <v>21</v>
      </c>
      <c r="AC14" s="172">
        <v>20</v>
      </c>
      <c r="AD14" s="172">
        <v>41</v>
      </c>
      <c r="AE14" s="172">
        <v>23</v>
      </c>
      <c r="AF14" s="172">
        <v>22</v>
      </c>
      <c r="AG14" s="172">
        <v>45</v>
      </c>
      <c r="AH14" s="172">
        <v>27</v>
      </c>
      <c r="AI14" s="172">
        <v>18</v>
      </c>
      <c r="AJ14" s="172">
        <v>45</v>
      </c>
      <c r="AK14" s="170">
        <v>149</v>
      </c>
      <c r="AL14" s="170">
        <v>137</v>
      </c>
      <c r="AM14" s="170">
        <v>286</v>
      </c>
      <c r="AN14" s="180">
        <v>0</v>
      </c>
      <c r="AO14" s="180">
        <v>0</v>
      </c>
      <c r="AP14" s="180">
        <v>0</v>
      </c>
      <c r="AQ14" s="180">
        <v>0</v>
      </c>
      <c r="AR14" s="180">
        <v>0</v>
      </c>
      <c r="AS14" s="180">
        <v>0</v>
      </c>
      <c r="AT14" s="180">
        <v>0</v>
      </c>
      <c r="AU14" s="180">
        <v>0</v>
      </c>
      <c r="AV14" s="180">
        <v>0</v>
      </c>
      <c r="AW14" s="180">
        <v>0</v>
      </c>
      <c r="AX14" s="180">
        <v>0</v>
      </c>
      <c r="AY14" s="180">
        <v>0</v>
      </c>
      <c r="AZ14" s="180">
        <v>0</v>
      </c>
      <c r="BA14" s="180">
        <v>0</v>
      </c>
      <c r="BB14" s="180">
        <v>0</v>
      </c>
      <c r="BC14" s="180">
        <v>0</v>
      </c>
      <c r="BD14" s="180">
        <v>0</v>
      </c>
      <c r="BE14" s="180">
        <v>0</v>
      </c>
      <c r="BF14" s="180">
        <v>0</v>
      </c>
      <c r="BG14" s="180">
        <v>0</v>
      </c>
      <c r="BH14" s="180">
        <v>0</v>
      </c>
      <c r="BI14" s="30" t="s">
        <v>27</v>
      </c>
      <c r="BJ14" s="23" t="s">
        <v>659</v>
      </c>
      <c r="BK14" s="124"/>
    </row>
    <row r="15" spans="1:87" s="114" customFormat="1" x14ac:dyDescent="0.5">
      <c r="A15" s="148"/>
      <c r="B15" s="299" t="s">
        <v>6</v>
      </c>
      <c r="C15" s="136"/>
      <c r="D15" s="136">
        <f>SUM(D12:D14)</f>
        <v>324</v>
      </c>
      <c r="E15" s="136">
        <f t="shared" ref="E15:BH15" si="17">SUM(E12:E14)</f>
        <v>291</v>
      </c>
      <c r="F15" s="136">
        <f t="shared" si="17"/>
        <v>615</v>
      </c>
      <c r="G15" s="136">
        <f t="shared" si="17"/>
        <v>3</v>
      </c>
      <c r="H15" s="136">
        <f t="shared" si="17"/>
        <v>4</v>
      </c>
      <c r="I15" s="136">
        <f t="shared" si="17"/>
        <v>7</v>
      </c>
      <c r="J15" s="136">
        <f t="shared" si="17"/>
        <v>38</v>
      </c>
      <c r="K15" s="136">
        <f t="shared" si="17"/>
        <v>41</v>
      </c>
      <c r="L15" s="166">
        <f t="shared" si="1"/>
        <v>79</v>
      </c>
      <c r="M15" s="136">
        <f t="shared" si="17"/>
        <v>31</v>
      </c>
      <c r="N15" s="136">
        <f t="shared" si="17"/>
        <v>27</v>
      </c>
      <c r="O15" s="136">
        <f t="shared" si="17"/>
        <v>58</v>
      </c>
      <c r="P15" s="167">
        <f t="shared" si="2"/>
        <v>72</v>
      </c>
      <c r="Q15" s="167">
        <f t="shared" si="3"/>
        <v>72</v>
      </c>
      <c r="R15" s="166">
        <f t="shared" si="4"/>
        <v>144</v>
      </c>
      <c r="S15" s="136">
        <f t="shared" si="17"/>
        <v>46</v>
      </c>
      <c r="T15" s="136">
        <f t="shared" si="17"/>
        <v>37</v>
      </c>
      <c r="U15" s="136">
        <f t="shared" si="17"/>
        <v>83</v>
      </c>
      <c r="V15" s="136">
        <f t="shared" si="17"/>
        <v>47</v>
      </c>
      <c r="W15" s="136">
        <f t="shared" si="17"/>
        <v>42</v>
      </c>
      <c r="X15" s="136">
        <f t="shared" si="17"/>
        <v>89</v>
      </c>
      <c r="Y15" s="136">
        <f t="shared" si="17"/>
        <v>38</v>
      </c>
      <c r="Z15" s="136">
        <f t="shared" si="17"/>
        <v>40</v>
      </c>
      <c r="AA15" s="136">
        <f t="shared" si="17"/>
        <v>78</v>
      </c>
      <c r="AB15" s="136">
        <f t="shared" si="17"/>
        <v>37</v>
      </c>
      <c r="AC15" s="136">
        <f t="shared" si="17"/>
        <v>31</v>
      </c>
      <c r="AD15" s="136">
        <f t="shared" si="17"/>
        <v>68</v>
      </c>
      <c r="AE15" s="136">
        <f t="shared" si="17"/>
        <v>42</v>
      </c>
      <c r="AF15" s="136">
        <f t="shared" si="17"/>
        <v>36</v>
      </c>
      <c r="AG15" s="136">
        <f t="shared" si="17"/>
        <v>78</v>
      </c>
      <c r="AH15" s="136">
        <f t="shared" si="17"/>
        <v>42</v>
      </c>
      <c r="AI15" s="136">
        <f t="shared" si="17"/>
        <v>33</v>
      </c>
      <c r="AJ15" s="136">
        <f t="shared" si="17"/>
        <v>75</v>
      </c>
      <c r="AK15" s="136">
        <f t="shared" si="17"/>
        <v>252</v>
      </c>
      <c r="AL15" s="136">
        <f t="shared" si="17"/>
        <v>219</v>
      </c>
      <c r="AM15" s="136">
        <f t="shared" si="17"/>
        <v>471</v>
      </c>
      <c r="AN15" s="136">
        <f t="shared" si="17"/>
        <v>0</v>
      </c>
      <c r="AO15" s="136">
        <f t="shared" si="17"/>
        <v>0</v>
      </c>
      <c r="AP15" s="136">
        <f t="shared" si="17"/>
        <v>0</v>
      </c>
      <c r="AQ15" s="136">
        <f t="shared" si="17"/>
        <v>0</v>
      </c>
      <c r="AR15" s="136">
        <f t="shared" si="17"/>
        <v>0</v>
      </c>
      <c r="AS15" s="136">
        <f t="shared" si="17"/>
        <v>0</v>
      </c>
      <c r="AT15" s="136">
        <f t="shared" si="17"/>
        <v>0</v>
      </c>
      <c r="AU15" s="136">
        <f t="shared" si="17"/>
        <v>0</v>
      </c>
      <c r="AV15" s="136">
        <f t="shared" si="17"/>
        <v>0</v>
      </c>
      <c r="AW15" s="136">
        <f t="shared" si="17"/>
        <v>0</v>
      </c>
      <c r="AX15" s="136">
        <f t="shared" si="17"/>
        <v>0</v>
      </c>
      <c r="AY15" s="136">
        <f t="shared" si="17"/>
        <v>0</v>
      </c>
      <c r="AZ15" s="136">
        <f t="shared" si="17"/>
        <v>0</v>
      </c>
      <c r="BA15" s="136">
        <f t="shared" si="17"/>
        <v>0</v>
      </c>
      <c r="BB15" s="136">
        <f t="shared" si="17"/>
        <v>0</v>
      </c>
      <c r="BC15" s="136">
        <f t="shared" si="17"/>
        <v>0</v>
      </c>
      <c r="BD15" s="136">
        <f t="shared" si="17"/>
        <v>0</v>
      </c>
      <c r="BE15" s="136">
        <f t="shared" si="17"/>
        <v>0</v>
      </c>
      <c r="BF15" s="136">
        <f t="shared" si="17"/>
        <v>0</v>
      </c>
      <c r="BG15" s="136">
        <f t="shared" si="17"/>
        <v>0</v>
      </c>
      <c r="BH15" s="136">
        <f t="shared" si="17"/>
        <v>0</v>
      </c>
      <c r="BI15" s="150"/>
      <c r="BJ15" s="320"/>
      <c r="BK15" s="124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</row>
    <row r="16" spans="1:87" s="115" customFormat="1" x14ac:dyDescent="0.5">
      <c r="A16" s="125">
        <v>9</v>
      </c>
      <c r="B16" s="323" t="s">
        <v>159</v>
      </c>
      <c r="C16" s="30" t="s">
        <v>392</v>
      </c>
      <c r="D16" s="29">
        <v>142</v>
      </c>
      <c r="E16" s="29">
        <v>126</v>
      </c>
      <c r="F16" s="29">
        <v>268</v>
      </c>
      <c r="G16" s="172">
        <v>7</v>
      </c>
      <c r="H16" s="172">
        <v>9</v>
      </c>
      <c r="I16" s="172">
        <v>16</v>
      </c>
      <c r="J16" s="172">
        <v>11</v>
      </c>
      <c r="K16" s="172">
        <v>9</v>
      </c>
      <c r="L16" s="172">
        <v>20</v>
      </c>
      <c r="M16" s="172">
        <v>13</v>
      </c>
      <c r="N16" s="172">
        <v>13</v>
      </c>
      <c r="O16" s="172">
        <v>26</v>
      </c>
      <c r="P16" s="170">
        <v>31</v>
      </c>
      <c r="Q16" s="172">
        <v>31</v>
      </c>
      <c r="R16" s="172">
        <v>62</v>
      </c>
      <c r="S16" s="172">
        <v>14</v>
      </c>
      <c r="T16" s="172">
        <v>9</v>
      </c>
      <c r="U16" s="172">
        <v>23</v>
      </c>
      <c r="V16" s="172">
        <v>12</v>
      </c>
      <c r="W16" s="172">
        <v>8</v>
      </c>
      <c r="X16" s="172">
        <v>20</v>
      </c>
      <c r="Y16" s="172">
        <v>21</v>
      </c>
      <c r="Z16" s="172">
        <v>14</v>
      </c>
      <c r="AA16" s="172">
        <v>35</v>
      </c>
      <c r="AB16" s="172">
        <v>10</v>
      </c>
      <c r="AC16" s="172">
        <v>12</v>
      </c>
      <c r="AD16" s="172">
        <v>22</v>
      </c>
      <c r="AE16" s="172">
        <v>11</v>
      </c>
      <c r="AF16" s="172">
        <v>16</v>
      </c>
      <c r="AG16" s="172">
        <v>27</v>
      </c>
      <c r="AH16" s="172">
        <v>14</v>
      </c>
      <c r="AI16" s="172">
        <v>9</v>
      </c>
      <c r="AJ16" s="172">
        <v>23</v>
      </c>
      <c r="AK16" s="170">
        <v>82</v>
      </c>
      <c r="AL16" s="170">
        <v>68</v>
      </c>
      <c r="AM16" s="170">
        <v>150</v>
      </c>
      <c r="AN16" s="180">
        <v>9</v>
      </c>
      <c r="AO16" s="180">
        <v>7</v>
      </c>
      <c r="AP16" s="180">
        <v>16</v>
      </c>
      <c r="AQ16" s="180">
        <v>9</v>
      </c>
      <c r="AR16" s="180">
        <v>9</v>
      </c>
      <c r="AS16" s="180">
        <v>18</v>
      </c>
      <c r="AT16" s="180">
        <v>11</v>
      </c>
      <c r="AU16" s="180">
        <v>11</v>
      </c>
      <c r="AV16" s="180">
        <v>22</v>
      </c>
      <c r="AW16" s="180">
        <v>0</v>
      </c>
      <c r="AX16" s="180">
        <v>0</v>
      </c>
      <c r="AY16" s="180">
        <v>0</v>
      </c>
      <c r="AZ16" s="180">
        <v>0</v>
      </c>
      <c r="BA16" s="180">
        <v>0</v>
      </c>
      <c r="BB16" s="180">
        <v>0</v>
      </c>
      <c r="BC16" s="180">
        <v>0</v>
      </c>
      <c r="BD16" s="180">
        <v>0</v>
      </c>
      <c r="BE16" s="180">
        <v>0</v>
      </c>
      <c r="BF16" s="180">
        <v>29</v>
      </c>
      <c r="BG16" s="180">
        <v>27</v>
      </c>
      <c r="BH16" s="180">
        <v>56</v>
      </c>
      <c r="BI16" s="30" t="s">
        <v>27</v>
      </c>
      <c r="BJ16" s="23" t="s">
        <v>660</v>
      </c>
      <c r="BK16" s="124"/>
    </row>
    <row r="17" spans="1:87" s="115" customFormat="1" x14ac:dyDescent="0.5">
      <c r="A17" s="125">
        <v>10</v>
      </c>
      <c r="B17" s="323" t="s">
        <v>158</v>
      </c>
      <c r="C17" s="30" t="s">
        <v>392</v>
      </c>
      <c r="D17" s="29">
        <v>57</v>
      </c>
      <c r="E17" s="29">
        <v>31</v>
      </c>
      <c r="F17" s="29">
        <v>88</v>
      </c>
      <c r="G17" s="172">
        <v>0</v>
      </c>
      <c r="H17" s="172">
        <v>0</v>
      </c>
      <c r="I17" s="172">
        <v>0</v>
      </c>
      <c r="J17" s="172">
        <v>3</v>
      </c>
      <c r="K17" s="172">
        <v>3</v>
      </c>
      <c r="L17" s="172">
        <v>6</v>
      </c>
      <c r="M17" s="172">
        <v>7</v>
      </c>
      <c r="N17" s="172">
        <v>3</v>
      </c>
      <c r="O17" s="172">
        <v>10</v>
      </c>
      <c r="P17" s="170">
        <v>10</v>
      </c>
      <c r="Q17" s="172">
        <v>6</v>
      </c>
      <c r="R17" s="172">
        <v>16</v>
      </c>
      <c r="S17" s="172">
        <v>8</v>
      </c>
      <c r="T17" s="172">
        <v>3</v>
      </c>
      <c r="U17" s="172">
        <v>11</v>
      </c>
      <c r="V17" s="172">
        <v>7</v>
      </c>
      <c r="W17" s="172">
        <v>3</v>
      </c>
      <c r="X17" s="172">
        <v>10</v>
      </c>
      <c r="Y17" s="172">
        <v>8</v>
      </c>
      <c r="Z17" s="172">
        <v>5</v>
      </c>
      <c r="AA17" s="172">
        <v>13</v>
      </c>
      <c r="AB17" s="172">
        <v>7</v>
      </c>
      <c r="AC17" s="172">
        <v>4</v>
      </c>
      <c r="AD17" s="172">
        <v>11</v>
      </c>
      <c r="AE17" s="172">
        <v>6</v>
      </c>
      <c r="AF17" s="172">
        <v>6</v>
      </c>
      <c r="AG17" s="172">
        <v>12</v>
      </c>
      <c r="AH17" s="172">
        <v>11</v>
      </c>
      <c r="AI17" s="172">
        <v>4</v>
      </c>
      <c r="AJ17" s="172">
        <v>15</v>
      </c>
      <c r="AK17" s="170">
        <v>47</v>
      </c>
      <c r="AL17" s="170">
        <v>25</v>
      </c>
      <c r="AM17" s="170">
        <v>72</v>
      </c>
      <c r="AN17" s="180">
        <v>0</v>
      </c>
      <c r="AO17" s="180">
        <v>0</v>
      </c>
      <c r="AP17" s="180">
        <v>0</v>
      </c>
      <c r="AQ17" s="180">
        <v>0</v>
      </c>
      <c r="AR17" s="180">
        <v>0</v>
      </c>
      <c r="AS17" s="180">
        <v>0</v>
      </c>
      <c r="AT17" s="180">
        <v>0</v>
      </c>
      <c r="AU17" s="180">
        <v>0</v>
      </c>
      <c r="AV17" s="180">
        <v>0</v>
      </c>
      <c r="AW17" s="180">
        <v>0</v>
      </c>
      <c r="AX17" s="180">
        <v>0</v>
      </c>
      <c r="AY17" s="180">
        <v>0</v>
      </c>
      <c r="AZ17" s="180">
        <v>0</v>
      </c>
      <c r="BA17" s="180">
        <v>0</v>
      </c>
      <c r="BB17" s="180">
        <v>0</v>
      </c>
      <c r="BC17" s="180">
        <v>0</v>
      </c>
      <c r="BD17" s="180">
        <v>0</v>
      </c>
      <c r="BE17" s="180">
        <v>0</v>
      </c>
      <c r="BF17" s="180">
        <v>0</v>
      </c>
      <c r="BG17" s="180">
        <v>0</v>
      </c>
      <c r="BH17" s="180">
        <v>0</v>
      </c>
      <c r="BI17" s="30" t="s">
        <v>27</v>
      </c>
      <c r="BJ17" s="23" t="s">
        <v>660</v>
      </c>
      <c r="BK17" s="124"/>
    </row>
    <row r="18" spans="1:87" s="114" customFormat="1" x14ac:dyDescent="0.5">
      <c r="A18" s="148"/>
      <c r="B18" s="299" t="s">
        <v>6</v>
      </c>
      <c r="C18" s="136"/>
      <c r="D18" s="136">
        <f>SUM(D16:D17)</f>
        <v>199</v>
      </c>
      <c r="E18" s="136">
        <f t="shared" ref="E18:BH18" si="18">SUM(E16:E17)</f>
        <v>157</v>
      </c>
      <c r="F18" s="136">
        <f t="shared" si="18"/>
        <v>356</v>
      </c>
      <c r="G18" s="136">
        <f t="shared" si="18"/>
        <v>7</v>
      </c>
      <c r="H18" s="136">
        <f t="shared" si="18"/>
        <v>9</v>
      </c>
      <c r="I18" s="136">
        <f t="shared" si="18"/>
        <v>16</v>
      </c>
      <c r="J18" s="136">
        <f t="shared" si="18"/>
        <v>14</v>
      </c>
      <c r="K18" s="136">
        <f t="shared" si="18"/>
        <v>12</v>
      </c>
      <c r="L18" s="166">
        <f t="shared" si="1"/>
        <v>26</v>
      </c>
      <c r="M18" s="136">
        <f t="shared" si="18"/>
        <v>20</v>
      </c>
      <c r="N18" s="136">
        <f t="shared" si="18"/>
        <v>16</v>
      </c>
      <c r="O18" s="136">
        <f t="shared" si="18"/>
        <v>36</v>
      </c>
      <c r="P18" s="167">
        <f t="shared" si="2"/>
        <v>41</v>
      </c>
      <c r="Q18" s="167">
        <f t="shared" si="3"/>
        <v>37</v>
      </c>
      <c r="R18" s="166">
        <f t="shared" si="4"/>
        <v>78</v>
      </c>
      <c r="S18" s="136">
        <f t="shared" si="18"/>
        <v>22</v>
      </c>
      <c r="T18" s="136">
        <f t="shared" si="18"/>
        <v>12</v>
      </c>
      <c r="U18" s="136">
        <f t="shared" si="18"/>
        <v>34</v>
      </c>
      <c r="V18" s="136">
        <f t="shared" si="18"/>
        <v>19</v>
      </c>
      <c r="W18" s="136">
        <f t="shared" si="18"/>
        <v>11</v>
      </c>
      <c r="X18" s="136">
        <f t="shared" si="18"/>
        <v>30</v>
      </c>
      <c r="Y18" s="136">
        <f t="shared" si="18"/>
        <v>29</v>
      </c>
      <c r="Z18" s="136">
        <f t="shared" si="18"/>
        <v>19</v>
      </c>
      <c r="AA18" s="136">
        <f t="shared" si="18"/>
        <v>48</v>
      </c>
      <c r="AB18" s="136">
        <f t="shared" si="18"/>
        <v>17</v>
      </c>
      <c r="AC18" s="136">
        <f t="shared" si="18"/>
        <v>16</v>
      </c>
      <c r="AD18" s="136">
        <f t="shared" si="18"/>
        <v>33</v>
      </c>
      <c r="AE18" s="136">
        <f t="shared" si="18"/>
        <v>17</v>
      </c>
      <c r="AF18" s="136">
        <f t="shared" si="18"/>
        <v>22</v>
      </c>
      <c r="AG18" s="136">
        <f t="shared" si="18"/>
        <v>39</v>
      </c>
      <c r="AH18" s="136">
        <f t="shared" si="18"/>
        <v>25</v>
      </c>
      <c r="AI18" s="136">
        <f t="shared" si="18"/>
        <v>13</v>
      </c>
      <c r="AJ18" s="136">
        <f t="shared" si="18"/>
        <v>38</v>
      </c>
      <c r="AK18" s="136">
        <f t="shared" si="18"/>
        <v>129</v>
      </c>
      <c r="AL18" s="136">
        <f t="shared" si="18"/>
        <v>93</v>
      </c>
      <c r="AM18" s="136">
        <f t="shared" si="18"/>
        <v>222</v>
      </c>
      <c r="AN18" s="136">
        <f t="shared" si="18"/>
        <v>9</v>
      </c>
      <c r="AO18" s="136">
        <f t="shared" si="18"/>
        <v>7</v>
      </c>
      <c r="AP18" s="136">
        <f t="shared" si="18"/>
        <v>16</v>
      </c>
      <c r="AQ18" s="136">
        <f t="shared" si="18"/>
        <v>9</v>
      </c>
      <c r="AR18" s="136">
        <f t="shared" si="18"/>
        <v>9</v>
      </c>
      <c r="AS18" s="136">
        <f t="shared" si="18"/>
        <v>18</v>
      </c>
      <c r="AT18" s="136">
        <f t="shared" si="18"/>
        <v>11</v>
      </c>
      <c r="AU18" s="136">
        <f t="shared" si="18"/>
        <v>11</v>
      </c>
      <c r="AV18" s="136">
        <f t="shared" si="18"/>
        <v>22</v>
      </c>
      <c r="AW18" s="136">
        <f t="shared" si="18"/>
        <v>0</v>
      </c>
      <c r="AX18" s="136">
        <f t="shared" si="18"/>
        <v>0</v>
      </c>
      <c r="AY18" s="136">
        <f t="shared" si="18"/>
        <v>0</v>
      </c>
      <c r="AZ18" s="136">
        <f t="shared" si="18"/>
        <v>0</v>
      </c>
      <c r="BA18" s="136">
        <f t="shared" si="18"/>
        <v>0</v>
      </c>
      <c r="BB18" s="136">
        <f t="shared" si="18"/>
        <v>0</v>
      </c>
      <c r="BC18" s="136">
        <f t="shared" si="18"/>
        <v>0</v>
      </c>
      <c r="BD18" s="136">
        <f t="shared" si="18"/>
        <v>0</v>
      </c>
      <c r="BE18" s="136">
        <f t="shared" si="18"/>
        <v>0</v>
      </c>
      <c r="BF18" s="136">
        <f t="shared" si="18"/>
        <v>29</v>
      </c>
      <c r="BG18" s="136">
        <f t="shared" si="18"/>
        <v>27</v>
      </c>
      <c r="BH18" s="136">
        <f t="shared" si="18"/>
        <v>56</v>
      </c>
      <c r="BI18" s="150"/>
      <c r="BJ18" s="320"/>
      <c r="BK18" s="124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</row>
    <row r="19" spans="1:87" s="115" customFormat="1" x14ac:dyDescent="0.5">
      <c r="A19" s="125">
        <v>11</v>
      </c>
      <c r="B19" s="317" t="s">
        <v>160</v>
      </c>
      <c r="C19" s="30" t="s">
        <v>388</v>
      </c>
      <c r="D19" s="29">
        <v>34</v>
      </c>
      <c r="E19" s="29">
        <v>34</v>
      </c>
      <c r="F19" s="29">
        <v>68</v>
      </c>
      <c r="G19" s="172">
        <v>1</v>
      </c>
      <c r="H19" s="172">
        <v>3</v>
      </c>
      <c r="I19" s="172">
        <v>4</v>
      </c>
      <c r="J19" s="172">
        <v>3</v>
      </c>
      <c r="K19" s="172">
        <v>2</v>
      </c>
      <c r="L19" s="172">
        <v>5</v>
      </c>
      <c r="M19" s="172">
        <v>4</v>
      </c>
      <c r="N19" s="172">
        <v>1</v>
      </c>
      <c r="O19" s="172">
        <v>5</v>
      </c>
      <c r="P19" s="170">
        <v>8</v>
      </c>
      <c r="Q19" s="172">
        <v>6</v>
      </c>
      <c r="R19" s="172">
        <v>14</v>
      </c>
      <c r="S19" s="172">
        <v>4</v>
      </c>
      <c r="T19" s="172">
        <v>2</v>
      </c>
      <c r="U19" s="172">
        <v>6</v>
      </c>
      <c r="V19" s="172">
        <v>2</v>
      </c>
      <c r="W19" s="172">
        <v>3</v>
      </c>
      <c r="X19" s="172">
        <v>5</v>
      </c>
      <c r="Y19" s="172">
        <v>1</v>
      </c>
      <c r="Z19" s="172">
        <v>4</v>
      </c>
      <c r="AA19" s="172">
        <v>5</v>
      </c>
      <c r="AB19" s="172">
        <v>2</v>
      </c>
      <c r="AC19" s="172">
        <v>3</v>
      </c>
      <c r="AD19" s="172">
        <v>5</v>
      </c>
      <c r="AE19" s="172">
        <v>2</v>
      </c>
      <c r="AF19" s="172">
        <v>2</v>
      </c>
      <c r="AG19" s="172">
        <v>4</v>
      </c>
      <c r="AH19" s="172">
        <v>2</v>
      </c>
      <c r="AI19" s="172">
        <v>1</v>
      </c>
      <c r="AJ19" s="172">
        <v>3</v>
      </c>
      <c r="AK19" s="170">
        <v>13</v>
      </c>
      <c r="AL19" s="170">
        <v>15</v>
      </c>
      <c r="AM19" s="170">
        <v>28</v>
      </c>
      <c r="AN19" s="180">
        <v>6</v>
      </c>
      <c r="AO19" s="180">
        <v>1</v>
      </c>
      <c r="AP19" s="180">
        <v>7</v>
      </c>
      <c r="AQ19" s="180">
        <v>3</v>
      </c>
      <c r="AR19" s="180">
        <v>8</v>
      </c>
      <c r="AS19" s="180">
        <v>11</v>
      </c>
      <c r="AT19" s="180">
        <v>4</v>
      </c>
      <c r="AU19" s="180">
        <v>4</v>
      </c>
      <c r="AV19" s="180">
        <v>8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  <c r="BC19" s="180">
        <v>0</v>
      </c>
      <c r="BD19" s="180">
        <v>0</v>
      </c>
      <c r="BE19" s="180">
        <v>0</v>
      </c>
      <c r="BF19" s="180">
        <v>13</v>
      </c>
      <c r="BG19" s="180">
        <v>13</v>
      </c>
      <c r="BH19" s="180">
        <v>26</v>
      </c>
      <c r="BI19" s="30" t="s">
        <v>27</v>
      </c>
      <c r="BJ19" s="23" t="s">
        <v>780</v>
      </c>
      <c r="BK19" s="124"/>
    </row>
    <row r="20" spans="1:87" s="115" customFormat="1" x14ac:dyDescent="0.5">
      <c r="A20" s="125">
        <v>12</v>
      </c>
      <c r="B20" s="317" t="s">
        <v>523</v>
      </c>
      <c r="C20" s="30" t="s">
        <v>388</v>
      </c>
      <c r="D20" s="29">
        <v>55</v>
      </c>
      <c r="E20" s="29">
        <v>44</v>
      </c>
      <c r="F20" s="29">
        <v>99</v>
      </c>
      <c r="G20" s="172">
        <v>3</v>
      </c>
      <c r="H20" s="172">
        <v>2</v>
      </c>
      <c r="I20" s="172">
        <v>5</v>
      </c>
      <c r="J20" s="172">
        <v>6</v>
      </c>
      <c r="K20" s="172">
        <v>4</v>
      </c>
      <c r="L20" s="172">
        <v>10</v>
      </c>
      <c r="M20" s="172">
        <v>6</v>
      </c>
      <c r="N20" s="172">
        <v>4</v>
      </c>
      <c r="O20" s="172">
        <v>10</v>
      </c>
      <c r="P20" s="170">
        <v>15</v>
      </c>
      <c r="Q20" s="172">
        <v>10</v>
      </c>
      <c r="R20" s="172">
        <v>25</v>
      </c>
      <c r="S20" s="172">
        <v>8</v>
      </c>
      <c r="T20" s="172">
        <v>8</v>
      </c>
      <c r="U20" s="172">
        <v>16</v>
      </c>
      <c r="V20" s="172">
        <v>9</v>
      </c>
      <c r="W20" s="172">
        <v>5</v>
      </c>
      <c r="X20" s="172">
        <v>14</v>
      </c>
      <c r="Y20" s="172">
        <v>7</v>
      </c>
      <c r="Z20" s="172">
        <v>4</v>
      </c>
      <c r="AA20" s="172">
        <v>11</v>
      </c>
      <c r="AB20" s="172">
        <v>7</v>
      </c>
      <c r="AC20" s="172">
        <v>2</v>
      </c>
      <c r="AD20" s="172">
        <v>9</v>
      </c>
      <c r="AE20" s="172">
        <v>5</v>
      </c>
      <c r="AF20" s="172">
        <v>7</v>
      </c>
      <c r="AG20" s="172">
        <v>12</v>
      </c>
      <c r="AH20" s="172">
        <v>4</v>
      </c>
      <c r="AI20" s="172">
        <v>8</v>
      </c>
      <c r="AJ20" s="172">
        <v>12</v>
      </c>
      <c r="AK20" s="170">
        <v>40</v>
      </c>
      <c r="AL20" s="170">
        <v>34</v>
      </c>
      <c r="AM20" s="170">
        <v>74</v>
      </c>
      <c r="AN20" s="180">
        <v>0</v>
      </c>
      <c r="AO20" s="180">
        <v>0</v>
      </c>
      <c r="AP20" s="180">
        <v>0</v>
      </c>
      <c r="AQ20" s="180">
        <v>0</v>
      </c>
      <c r="AR20" s="180">
        <v>0</v>
      </c>
      <c r="AS20" s="180">
        <v>0</v>
      </c>
      <c r="AT20" s="180">
        <v>0</v>
      </c>
      <c r="AU20" s="180">
        <v>0</v>
      </c>
      <c r="AV20" s="180">
        <v>0</v>
      </c>
      <c r="AW20" s="180">
        <v>0</v>
      </c>
      <c r="AX20" s="180">
        <v>0</v>
      </c>
      <c r="AY20" s="180">
        <v>0</v>
      </c>
      <c r="AZ20" s="180">
        <v>0</v>
      </c>
      <c r="BA20" s="180">
        <v>0</v>
      </c>
      <c r="BB20" s="180">
        <v>0</v>
      </c>
      <c r="BC20" s="180">
        <v>0</v>
      </c>
      <c r="BD20" s="180">
        <v>0</v>
      </c>
      <c r="BE20" s="180">
        <v>0</v>
      </c>
      <c r="BF20" s="180">
        <v>0</v>
      </c>
      <c r="BG20" s="180">
        <v>0</v>
      </c>
      <c r="BH20" s="180">
        <v>0</v>
      </c>
      <c r="BI20" s="30" t="s">
        <v>27</v>
      </c>
      <c r="BJ20" s="23" t="s">
        <v>779</v>
      </c>
      <c r="BK20" s="124"/>
    </row>
    <row r="21" spans="1:87" s="114" customFormat="1" x14ac:dyDescent="0.5">
      <c r="A21" s="148"/>
      <c r="B21" s="299" t="s">
        <v>6</v>
      </c>
      <c r="C21" s="136"/>
      <c r="D21" s="136">
        <f>SUM(D19:D20)</f>
        <v>89</v>
      </c>
      <c r="E21" s="136">
        <f t="shared" ref="E21:BH21" si="19">SUM(E19:E20)</f>
        <v>78</v>
      </c>
      <c r="F21" s="136">
        <f t="shared" si="19"/>
        <v>167</v>
      </c>
      <c r="G21" s="136">
        <f t="shared" si="19"/>
        <v>4</v>
      </c>
      <c r="H21" s="136">
        <f t="shared" si="19"/>
        <v>5</v>
      </c>
      <c r="I21" s="136">
        <f t="shared" si="19"/>
        <v>9</v>
      </c>
      <c r="J21" s="136">
        <f t="shared" si="19"/>
        <v>9</v>
      </c>
      <c r="K21" s="136">
        <f t="shared" si="19"/>
        <v>6</v>
      </c>
      <c r="L21" s="166">
        <f t="shared" si="1"/>
        <v>15</v>
      </c>
      <c r="M21" s="136">
        <f t="shared" si="19"/>
        <v>10</v>
      </c>
      <c r="N21" s="136">
        <f t="shared" si="19"/>
        <v>5</v>
      </c>
      <c r="O21" s="136">
        <f t="shared" si="19"/>
        <v>15</v>
      </c>
      <c r="P21" s="167">
        <f t="shared" si="2"/>
        <v>23</v>
      </c>
      <c r="Q21" s="167">
        <f t="shared" si="3"/>
        <v>16</v>
      </c>
      <c r="R21" s="166">
        <f t="shared" si="4"/>
        <v>39</v>
      </c>
      <c r="S21" s="136">
        <f t="shared" si="19"/>
        <v>12</v>
      </c>
      <c r="T21" s="136">
        <f t="shared" si="19"/>
        <v>10</v>
      </c>
      <c r="U21" s="136">
        <f t="shared" si="19"/>
        <v>22</v>
      </c>
      <c r="V21" s="136">
        <f t="shared" si="19"/>
        <v>11</v>
      </c>
      <c r="W21" s="136">
        <f t="shared" si="19"/>
        <v>8</v>
      </c>
      <c r="X21" s="136">
        <f t="shared" si="19"/>
        <v>19</v>
      </c>
      <c r="Y21" s="136">
        <f t="shared" si="19"/>
        <v>8</v>
      </c>
      <c r="Z21" s="136">
        <f t="shared" si="19"/>
        <v>8</v>
      </c>
      <c r="AA21" s="136">
        <f t="shared" si="19"/>
        <v>16</v>
      </c>
      <c r="AB21" s="136">
        <f t="shared" si="19"/>
        <v>9</v>
      </c>
      <c r="AC21" s="136">
        <f t="shared" si="19"/>
        <v>5</v>
      </c>
      <c r="AD21" s="136">
        <f t="shared" si="19"/>
        <v>14</v>
      </c>
      <c r="AE21" s="136">
        <f t="shared" si="19"/>
        <v>7</v>
      </c>
      <c r="AF21" s="136">
        <f t="shared" si="19"/>
        <v>9</v>
      </c>
      <c r="AG21" s="136">
        <f t="shared" si="19"/>
        <v>16</v>
      </c>
      <c r="AH21" s="136">
        <f t="shared" si="19"/>
        <v>6</v>
      </c>
      <c r="AI21" s="136">
        <f t="shared" si="19"/>
        <v>9</v>
      </c>
      <c r="AJ21" s="136">
        <f t="shared" si="19"/>
        <v>15</v>
      </c>
      <c r="AK21" s="136">
        <f t="shared" si="19"/>
        <v>53</v>
      </c>
      <c r="AL21" s="136">
        <f t="shared" si="19"/>
        <v>49</v>
      </c>
      <c r="AM21" s="136">
        <f t="shared" si="19"/>
        <v>102</v>
      </c>
      <c r="AN21" s="136">
        <f t="shared" si="19"/>
        <v>6</v>
      </c>
      <c r="AO21" s="136">
        <f t="shared" si="19"/>
        <v>1</v>
      </c>
      <c r="AP21" s="136">
        <f t="shared" si="19"/>
        <v>7</v>
      </c>
      <c r="AQ21" s="136">
        <f t="shared" si="19"/>
        <v>3</v>
      </c>
      <c r="AR21" s="136">
        <f t="shared" si="19"/>
        <v>8</v>
      </c>
      <c r="AS21" s="136">
        <f t="shared" si="19"/>
        <v>11</v>
      </c>
      <c r="AT21" s="136">
        <f t="shared" si="19"/>
        <v>4</v>
      </c>
      <c r="AU21" s="136">
        <f t="shared" si="19"/>
        <v>4</v>
      </c>
      <c r="AV21" s="136">
        <f t="shared" si="19"/>
        <v>8</v>
      </c>
      <c r="AW21" s="136">
        <f t="shared" si="19"/>
        <v>0</v>
      </c>
      <c r="AX21" s="136">
        <f t="shared" si="19"/>
        <v>0</v>
      </c>
      <c r="AY21" s="136">
        <f t="shared" si="19"/>
        <v>0</v>
      </c>
      <c r="AZ21" s="136">
        <f t="shared" si="19"/>
        <v>0</v>
      </c>
      <c r="BA21" s="136">
        <f t="shared" si="19"/>
        <v>0</v>
      </c>
      <c r="BB21" s="136">
        <f t="shared" si="19"/>
        <v>0</v>
      </c>
      <c r="BC21" s="136">
        <f t="shared" si="19"/>
        <v>0</v>
      </c>
      <c r="BD21" s="136">
        <f t="shared" si="19"/>
        <v>0</v>
      </c>
      <c r="BE21" s="136">
        <f t="shared" si="19"/>
        <v>0</v>
      </c>
      <c r="BF21" s="136">
        <f t="shared" si="19"/>
        <v>13</v>
      </c>
      <c r="BG21" s="136">
        <f t="shared" si="19"/>
        <v>13</v>
      </c>
      <c r="BH21" s="136">
        <f t="shared" si="19"/>
        <v>26</v>
      </c>
      <c r="BI21" s="150"/>
      <c r="BJ21" s="320"/>
      <c r="BK21" s="124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</row>
    <row r="22" spans="1:87" s="115" customFormat="1" x14ac:dyDescent="0.5">
      <c r="A22" s="125">
        <v>13</v>
      </c>
      <c r="B22" s="317" t="s">
        <v>161</v>
      </c>
      <c r="C22" s="30" t="s">
        <v>396</v>
      </c>
      <c r="D22" s="313">
        <v>31</v>
      </c>
      <c r="E22" s="313">
        <v>43</v>
      </c>
      <c r="F22" s="313">
        <v>74</v>
      </c>
      <c r="G22" s="172">
        <v>1</v>
      </c>
      <c r="H22" s="172">
        <v>1</v>
      </c>
      <c r="I22" s="172">
        <v>2</v>
      </c>
      <c r="J22" s="172">
        <v>3</v>
      </c>
      <c r="K22" s="172">
        <v>5</v>
      </c>
      <c r="L22" s="172">
        <v>8</v>
      </c>
      <c r="M22" s="172">
        <v>5</v>
      </c>
      <c r="N22" s="172">
        <v>5</v>
      </c>
      <c r="O22" s="172">
        <v>10</v>
      </c>
      <c r="P22" s="170">
        <v>9</v>
      </c>
      <c r="Q22" s="172">
        <v>11</v>
      </c>
      <c r="R22" s="172">
        <v>20</v>
      </c>
      <c r="S22" s="172">
        <v>4</v>
      </c>
      <c r="T22" s="172">
        <v>5</v>
      </c>
      <c r="U22" s="172">
        <v>9</v>
      </c>
      <c r="V22" s="172">
        <v>4</v>
      </c>
      <c r="W22" s="172">
        <v>6</v>
      </c>
      <c r="X22" s="172">
        <v>10</v>
      </c>
      <c r="Y22" s="172">
        <v>3</v>
      </c>
      <c r="Z22" s="172">
        <v>6</v>
      </c>
      <c r="AA22" s="172">
        <v>9</v>
      </c>
      <c r="AB22" s="172">
        <v>3</v>
      </c>
      <c r="AC22" s="172">
        <v>6</v>
      </c>
      <c r="AD22" s="172">
        <v>9</v>
      </c>
      <c r="AE22" s="172">
        <v>4</v>
      </c>
      <c r="AF22" s="172">
        <v>3</v>
      </c>
      <c r="AG22" s="172">
        <v>7</v>
      </c>
      <c r="AH22" s="172">
        <v>4</v>
      </c>
      <c r="AI22" s="172">
        <v>6</v>
      </c>
      <c r="AJ22" s="172">
        <v>10</v>
      </c>
      <c r="AK22" s="170">
        <v>22</v>
      </c>
      <c r="AL22" s="170">
        <v>32</v>
      </c>
      <c r="AM22" s="170">
        <v>54</v>
      </c>
      <c r="AN22" s="180">
        <v>0</v>
      </c>
      <c r="AO22" s="180">
        <v>0</v>
      </c>
      <c r="AP22" s="180">
        <v>0</v>
      </c>
      <c r="AQ22" s="180">
        <v>0</v>
      </c>
      <c r="AR22" s="180">
        <v>0</v>
      </c>
      <c r="AS22" s="180">
        <v>0</v>
      </c>
      <c r="AT22" s="180">
        <v>0</v>
      </c>
      <c r="AU22" s="180">
        <v>0</v>
      </c>
      <c r="AV22" s="180">
        <v>0</v>
      </c>
      <c r="AW22" s="180">
        <v>0</v>
      </c>
      <c r="AX22" s="180">
        <v>0</v>
      </c>
      <c r="AY22" s="180">
        <v>0</v>
      </c>
      <c r="AZ22" s="180">
        <v>0</v>
      </c>
      <c r="BA22" s="180">
        <v>0</v>
      </c>
      <c r="BB22" s="180">
        <v>0</v>
      </c>
      <c r="BC22" s="180">
        <v>0</v>
      </c>
      <c r="BD22" s="180">
        <v>0</v>
      </c>
      <c r="BE22" s="180">
        <v>0</v>
      </c>
      <c r="BF22" s="180">
        <v>0</v>
      </c>
      <c r="BG22" s="180">
        <v>0</v>
      </c>
      <c r="BH22" s="180">
        <v>0</v>
      </c>
      <c r="BI22" s="30" t="s">
        <v>27</v>
      </c>
      <c r="BJ22" s="23" t="s">
        <v>661</v>
      </c>
      <c r="BK22" s="124"/>
    </row>
    <row r="23" spans="1:87" s="114" customFormat="1" x14ac:dyDescent="0.5">
      <c r="A23" s="148"/>
      <c r="B23" s="299" t="s">
        <v>6</v>
      </c>
      <c r="C23" s="136"/>
      <c r="D23" s="136">
        <f>D22</f>
        <v>31</v>
      </c>
      <c r="E23" s="136">
        <f t="shared" ref="E23:BH23" si="20">E22</f>
        <v>43</v>
      </c>
      <c r="F23" s="136">
        <f t="shared" si="20"/>
        <v>74</v>
      </c>
      <c r="G23" s="136">
        <f t="shared" si="20"/>
        <v>1</v>
      </c>
      <c r="H23" s="136">
        <f t="shared" si="20"/>
        <v>1</v>
      </c>
      <c r="I23" s="136">
        <f t="shared" si="20"/>
        <v>2</v>
      </c>
      <c r="J23" s="136">
        <f t="shared" si="20"/>
        <v>3</v>
      </c>
      <c r="K23" s="136">
        <f t="shared" si="20"/>
        <v>5</v>
      </c>
      <c r="L23" s="166">
        <f t="shared" si="1"/>
        <v>8</v>
      </c>
      <c r="M23" s="136">
        <f t="shared" si="20"/>
        <v>5</v>
      </c>
      <c r="N23" s="136">
        <f t="shared" si="20"/>
        <v>5</v>
      </c>
      <c r="O23" s="136">
        <f t="shared" si="20"/>
        <v>10</v>
      </c>
      <c r="P23" s="167">
        <f t="shared" si="2"/>
        <v>9</v>
      </c>
      <c r="Q23" s="167">
        <f t="shared" si="3"/>
        <v>11</v>
      </c>
      <c r="R23" s="166">
        <f t="shared" si="4"/>
        <v>20</v>
      </c>
      <c r="S23" s="136">
        <f t="shared" si="20"/>
        <v>4</v>
      </c>
      <c r="T23" s="136">
        <f t="shared" si="20"/>
        <v>5</v>
      </c>
      <c r="U23" s="136">
        <f t="shared" si="20"/>
        <v>9</v>
      </c>
      <c r="V23" s="136">
        <f t="shared" si="20"/>
        <v>4</v>
      </c>
      <c r="W23" s="136">
        <f t="shared" si="20"/>
        <v>6</v>
      </c>
      <c r="X23" s="136">
        <f t="shared" si="20"/>
        <v>10</v>
      </c>
      <c r="Y23" s="136">
        <f t="shared" si="20"/>
        <v>3</v>
      </c>
      <c r="Z23" s="136">
        <f t="shared" si="20"/>
        <v>6</v>
      </c>
      <c r="AA23" s="136">
        <f t="shared" si="20"/>
        <v>9</v>
      </c>
      <c r="AB23" s="136">
        <f t="shared" si="20"/>
        <v>3</v>
      </c>
      <c r="AC23" s="136">
        <f t="shared" si="20"/>
        <v>6</v>
      </c>
      <c r="AD23" s="136">
        <f t="shared" si="20"/>
        <v>9</v>
      </c>
      <c r="AE23" s="136">
        <f t="shared" si="20"/>
        <v>4</v>
      </c>
      <c r="AF23" s="136">
        <f t="shared" si="20"/>
        <v>3</v>
      </c>
      <c r="AG23" s="136">
        <f t="shared" si="20"/>
        <v>7</v>
      </c>
      <c r="AH23" s="136">
        <f t="shared" si="20"/>
        <v>4</v>
      </c>
      <c r="AI23" s="136">
        <f t="shared" si="20"/>
        <v>6</v>
      </c>
      <c r="AJ23" s="136">
        <f t="shared" si="20"/>
        <v>10</v>
      </c>
      <c r="AK23" s="136">
        <f t="shared" si="20"/>
        <v>22</v>
      </c>
      <c r="AL23" s="136">
        <f t="shared" si="20"/>
        <v>32</v>
      </c>
      <c r="AM23" s="136">
        <f t="shared" si="20"/>
        <v>54</v>
      </c>
      <c r="AN23" s="136">
        <f t="shared" si="20"/>
        <v>0</v>
      </c>
      <c r="AO23" s="136">
        <f t="shared" si="20"/>
        <v>0</v>
      </c>
      <c r="AP23" s="136">
        <f t="shared" si="20"/>
        <v>0</v>
      </c>
      <c r="AQ23" s="136">
        <f t="shared" si="20"/>
        <v>0</v>
      </c>
      <c r="AR23" s="136">
        <f t="shared" si="20"/>
        <v>0</v>
      </c>
      <c r="AS23" s="136">
        <f t="shared" si="20"/>
        <v>0</v>
      </c>
      <c r="AT23" s="136">
        <f t="shared" si="20"/>
        <v>0</v>
      </c>
      <c r="AU23" s="136">
        <f t="shared" si="20"/>
        <v>0</v>
      </c>
      <c r="AV23" s="136">
        <f t="shared" si="20"/>
        <v>0</v>
      </c>
      <c r="AW23" s="136">
        <f t="shared" si="20"/>
        <v>0</v>
      </c>
      <c r="AX23" s="136">
        <f t="shared" si="20"/>
        <v>0</v>
      </c>
      <c r="AY23" s="136">
        <f t="shared" si="20"/>
        <v>0</v>
      </c>
      <c r="AZ23" s="136">
        <f t="shared" si="20"/>
        <v>0</v>
      </c>
      <c r="BA23" s="136">
        <f t="shared" si="20"/>
        <v>0</v>
      </c>
      <c r="BB23" s="136">
        <f t="shared" si="20"/>
        <v>0</v>
      </c>
      <c r="BC23" s="136">
        <f t="shared" si="20"/>
        <v>0</v>
      </c>
      <c r="BD23" s="136">
        <f t="shared" si="20"/>
        <v>0</v>
      </c>
      <c r="BE23" s="136">
        <f t="shared" si="20"/>
        <v>0</v>
      </c>
      <c r="BF23" s="136">
        <f t="shared" si="20"/>
        <v>0</v>
      </c>
      <c r="BG23" s="136">
        <f t="shared" si="20"/>
        <v>0</v>
      </c>
      <c r="BH23" s="136">
        <f t="shared" si="20"/>
        <v>0</v>
      </c>
      <c r="BI23" s="150"/>
      <c r="BJ23" s="320"/>
      <c r="BK23" s="124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</row>
    <row r="24" spans="1:87" s="115" customFormat="1" x14ac:dyDescent="0.5">
      <c r="A24" s="125">
        <v>14</v>
      </c>
      <c r="B24" s="317" t="s">
        <v>162</v>
      </c>
      <c r="C24" s="154" t="s">
        <v>397</v>
      </c>
      <c r="D24" s="29">
        <v>66</v>
      </c>
      <c r="E24" s="29">
        <v>63</v>
      </c>
      <c r="F24" s="29">
        <v>129</v>
      </c>
      <c r="G24" s="172">
        <v>1</v>
      </c>
      <c r="H24" s="172">
        <v>0</v>
      </c>
      <c r="I24" s="172">
        <v>1</v>
      </c>
      <c r="J24" s="172">
        <v>7</v>
      </c>
      <c r="K24" s="172">
        <v>4</v>
      </c>
      <c r="L24" s="172">
        <v>11</v>
      </c>
      <c r="M24" s="172">
        <v>6</v>
      </c>
      <c r="N24" s="172">
        <v>6</v>
      </c>
      <c r="O24" s="172">
        <v>12</v>
      </c>
      <c r="P24" s="170">
        <v>14</v>
      </c>
      <c r="Q24" s="172">
        <v>10</v>
      </c>
      <c r="R24" s="172">
        <v>24</v>
      </c>
      <c r="S24" s="172">
        <v>11</v>
      </c>
      <c r="T24" s="172">
        <v>2</v>
      </c>
      <c r="U24" s="172">
        <v>13</v>
      </c>
      <c r="V24" s="172">
        <v>1</v>
      </c>
      <c r="W24" s="172">
        <v>7</v>
      </c>
      <c r="X24" s="172">
        <v>8</v>
      </c>
      <c r="Y24" s="172">
        <v>3</v>
      </c>
      <c r="Z24" s="172">
        <v>8</v>
      </c>
      <c r="AA24" s="172">
        <v>11</v>
      </c>
      <c r="AB24" s="172">
        <v>4</v>
      </c>
      <c r="AC24" s="172">
        <v>5</v>
      </c>
      <c r="AD24" s="172">
        <v>9</v>
      </c>
      <c r="AE24" s="172">
        <v>5</v>
      </c>
      <c r="AF24" s="172">
        <v>2</v>
      </c>
      <c r="AG24" s="172">
        <v>7</v>
      </c>
      <c r="AH24" s="172">
        <v>5</v>
      </c>
      <c r="AI24" s="172">
        <v>4</v>
      </c>
      <c r="AJ24" s="172">
        <v>9</v>
      </c>
      <c r="AK24" s="170">
        <v>29</v>
      </c>
      <c r="AL24" s="170">
        <v>28</v>
      </c>
      <c r="AM24" s="170">
        <v>57</v>
      </c>
      <c r="AN24" s="180">
        <v>11</v>
      </c>
      <c r="AO24" s="180">
        <v>9</v>
      </c>
      <c r="AP24" s="180">
        <v>20</v>
      </c>
      <c r="AQ24" s="180">
        <v>7</v>
      </c>
      <c r="AR24" s="180">
        <v>9</v>
      </c>
      <c r="AS24" s="180">
        <v>16</v>
      </c>
      <c r="AT24" s="180">
        <v>5</v>
      </c>
      <c r="AU24" s="180">
        <v>7</v>
      </c>
      <c r="AV24" s="180">
        <v>12</v>
      </c>
      <c r="AW24" s="180">
        <v>0</v>
      </c>
      <c r="AX24" s="180">
        <v>0</v>
      </c>
      <c r="AY24" s="180">
        <v>0</v>
      </c>
      <c r="AZ24" s="180">
        <v>0</v>
      </c>
      <c r="BA24" s="180">
        <v>0</v>
      </c>
      <c r="BB24" s="180">
        <v>0</v>
      </c>
      <c r="BC24" s="180">
        <v>0</v>
      </c>
      <c r="BD24" s="180">
        <v>0</v>
      </c>
      <c r="BE24" s="180">
        <v>0</v>
      </c>
      <c r="BF24" s="180">
        <v>23</v>
      </c>
      <c r="BG24" s="180">
        <v>25</v>
      </c>
      <c r="BH24" s="180">
        <v>48</v>
      </c>
      <c r="BI24" s="30" t="s">
        <v>27</v>
      </c>
      <c r="BJ24" s="23" t="s">
        <v>662</v>
      </c>
      <c r="BK24" s="124"/>
    </row>
    <row r="25" spans="1:87" s="114" customFormat="1" x14ac:dyDescent="0.5">
      <c r="A25" s="148"/>
      <c r="B25" s="299" t="s">
        <v>6</v>
      </c>
      <c r="C25" s="136"/>
      <c r="D25" s="136">
        <f>D24</f>
        <v>66</v>
      </c>
      <c r="E25" s="136">
        <f t="shared" ref="E25:BH25" si="21">E24</f>
        <v>63</v>
      </c>
      <c r="F25" s="136">
        <f t="shared" si="21"/>
        <v>129</v>
      </c>
      <c r="G25" s="136">
        <f t="shared" si="21"/>
        <v>1</v>
      </c>
      <c r="H25" s="136">
        <f t="shared" si="21"/>
        <v>0</v>
      </c>
      <c r="I25" s="136">
        <f t="shared" si="21"/>
        <v>1</v>
      </c>
      <c r="J25" s="136">
        <f t="shared" si="21"/>
        <v>7</v>
      </c>
      <c r="K25" s="136">
        <f t="shared" si="21"/>
        <v>4</v>
      </c>
      <c r="L25" s="166">
        <f t="shared" si="1"/>
        <v>11</v>
      </c>
      <c r="M25" s="136">
        <f t="shared" si="21"/>
        <v>6</v>
      </c>
      <c r="N25" s="136">
        <f t="shared" si="21"/>
        <v>6</v>
      </c>
      <c r="O25" s="136">
        <f t="shared" si="21"/>
        <v>12</v>
      </c>
      <c r="P25" s="167">
        <f t="shared" si="2"/>
        <v>14</v>
      </c>
      <c r="Q25" s="167">
        <f t="shared" si="3"/>
        <v>10</v>
      </c>
      <c r="R25" s="166">
        <f t="shared" si="4"/>
        <v>24</v>
      </c>
      <c r="S25" s="136">
        <f t="shared" si="21"/>
        <v>11</v>
      </c>
      <c r="T25" s="136">
        <f t="shared" si="21"/>
        <v>2</v>
      </c>
      <c r="U25" s="136">
        <f t="shared" si="21"/>
        <v>13</v>
      </c>
      <c r="V25" s="136">
        <f t="shared" si="21"/>
        <v>1</v>
      </c>
      <c r="W25" s="136">
        <f t="shared" si="21"/>
        <v>7</v>
      </c>
      <c r="X25" s="136">
        <f t="shared" si="21"/>
        <v>8</v>
      </c>
      <c r="Y25" s="136">
        <f t="shared" si="21"/>
        <v>3</v>
      </c>
      <c r="Z25" s="136">
        <f t="shared" si="21"/>
        <v>8</v>
      </c>
      <c r="AA25" s="136">
        <f t="shared" si="21"/>
        <v>11</v>
      </c>
      <c r="AB25" s="136">
        <f t="shared" si="21"/>
        <v>4</v>
      </c>
      <c r="AC25" s="136">
        <f t="shared" si="21"/>
        <v>5</v>
      </c>
      <c r="AD25" s="136">
        <f t="shared" si="21"/>
        <v>9</v>
      </c>
      <c r="AE25" s="136">
        <f t="shared" si="21"/>
        <v>5</v>
      </c>
      <c r="AF25" s="136">
        <f t="shared" si="21"/>
        <v>2</v>
      </c>
      <c r="AG25" s="136">
        <f t="shared" si="21"/>
        <v>7</v>
      </c>
      <c r="AH25" s="136">
        <f t="shared" si="21"/>
        <v>5</v>
      </c>
      <c r="AI25" s="136">
        <f t="shared" si="21"/>
        <v>4</v>
      </c>
      <c r="AJ25" s="136">
        <f t="shared" si="21"/>
        <v>9</v>
      </c>
      <c r="AK25" s="136">
        <f t="shared" si="21"/>
        <v>29</v>
      </c>
      <c r="AL25" s="136">
        <f t="shared" si="21"/>
        <v>28</v>
      </c>
      <c r="AM25" s="136">
        <f t="shared" si="21"/>
        <v>57</v>
      </c>
      <c r="AN25" s="136">
        <f t="shared" si="21"/>
        <v>11</v>
      </c>
      <c r="AO25" s="136">
        <f t="shared" si="21"/>
        <v>9</v>
      </c>
      <c r="AP25" s="136">
        <f t="shared" si="21"/>
        <v>20</v>
      </c>
      <c r="AQ25" s="136">
        <f t="shared" si="21"/>
        <v>7</v>
      </c>
      <c r="AR25" s="136">
        <f t="shared" si="21"/>
        <v>9</v>
      </c>
      <c r="AS25" s="136">
        <f t="shared" si="21"/>
        <v>16</v>
      </c>
      <c r="AT25" s="136">
        <f t="shared" si="21"/>
        <v>5</v>
      </c>
      <c r="AU25" s="136">
        <f t="shared" si="21"/>
        <v>7</v>
      </c>
      <c r="AV25" s="136">
        <f t="shared" si="21"/>
        <v>12</v>
      </c>
      <c r="AW25" s="136">
        <f t="shared" si="21"/>
        <v>0</v>
      </c>
      <c r="AX25" s="136">
        <f t="shared" si="21"/>
        <v>0</v>
      </c>
      <c r="AY25" s="136">
        <f t="shared" si="21"/>
        <v>0</v>
      </c>
      <c r="AZ25" s="136">
        <f t="shared" si="21"/>
        <v>0</v>
      </c>
      <c r="BA25" s="136">
        <f t="shared" si="21"/>
        <v>0</v>
      </c>
      <c r="BB25" s="136">
        <f t="shared" si="21"/>
        <v>0</v>
      </c>
      <c r="BC25" s="136">
        <f t="shared" si="21"/>
        <v>0</v>
      </c>
      <c r="BD25" s="136">
        <f t="shared" si="21"/>
        <v>0</v>
      </c>
      <c r="BE25" s="136">
        <f t="shared" si="21"/>
        <v>0</v>
      </c>
      <c r="BF25" s="136">
        <f t="shared" si="21"/>
        <v>23</v>
      </c>
      <c r="BG25" s="136">
        <f t="shared" si="21"/>
        <v>25</v>
      </c>
      <c r="BH25" s="136">
        <f t="shared" si="21"/>
        <v>48</v>
      </c>
      <c r="BI25" s="150"/>
      <c r="BJ25" s="320"/>
      <c r="BK25" s="124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</row>
    <row r="26" spans="1:87" s="115" customFormat="1" x14ac:dyDescent="0.5">
      <c r="A26" s="125">
        <v>15</v>
      </c>
      <c r="B26" s="317" t="s">
        <v>522</v>
      </c>
      <c r="C26" s="314" t="s">
        <v>391</v>
      </c>
      <c r="D26" s="313">
        <v>42</v>
      </c>
      <c r="E26" s="313">
        <v>29</v>
      </c>
      <c r="F26" s="313">
        <v>71</v>
      </c>
      <c r="G26" s="172">
        <v>0</v>
      </c>
      <c r="H26" s="172">
        <v>0</v>
      </c>
      <c r="I26" s="172">
        <v>0</v>
      </c>
      <c r="J26" s="172">
        <v>2</v>
      </c>
      <c r="K26" s="172">
        <v>2</v>
      </c>
      <c r="L26" s="172">
        <v>4</v>
      </c>
      <c r="M26" s="172">
        <v>6</v>
      </c>
      <c r="N26" s="172">
        <v>3</v>
      </c>
      <c r="O26" s="172">
        <v>9</v>
      </c>
      <c r="P26" s="170">
        <v>8</v>
      </c>
      <c r="Q26" s="172">
        <v>5</v>
      </c>
      <c r="R26" s="172">
        <v>13</v>
      </c>
      <c r="S26" s="172">
        <v>7</v>
      </c>
      <c r="T26" s="172">
        <v>6</v>
      </c>
      <c r="U26" s="172">
        <v>13</v>
      </c>
      <c r="V26" s="172">
        <v>4</v>
      </c>
      <c r="W26" s="172">
        <v>2</v>
      </c>
      <c r="X26" s="172">
        <v>6</v>
      </c>
      <c r="Y26" s="172">
        <v>3</v>
      </c>
      <c r="Z26" s="172">
        <v>4</v>
      </c>
      <c r="AA26" s="172">
        <v>7</v>
      </c>
      <c r="AB26" s="172">
        <v>8</v>
      </c>
      <c r="AC26" s="172">
        <v>3</v>
      </c>
      <c r="AD26" s="172">
        <v>11</v>
      </c>
      <c r="AE26" s="172">
        <v>3</v>
      </c>
      <c r="AF26" s="172">
        <v>5</v>
      </c>
      <c r="AG26" s="172">
        <v>8</v>
      </c>
      <c r="AH26" s="172">
        <v>9</v>
      </c>
      <c r="AI26" s="172">
        <v>4</v>
      </c>
      <c r="AJ26" s="172">
        <v>13</v>
      </c>
      <c r="AK26" s="170">
        <v>34</v>
      </c>
      <c r="AL26" s="170">
        <v>24</v>
      </c>
      <c r="AM26" s="170">
        <v>58</v>
      </c>
      <c r="AN26" s="180">
        <v>0</v>
      </c>
      <c r="AO26" s="180">
        <v>0</v>
      </c>
      <c r="AP26" s="180">
        <v>0</v>
      </c>
      <c r="AQ26" s="180">
        <v>0</v>
      </c>
      <c r="AR26" s="180">
        <v>0</v>
      </c>
      <c r="AS26" s="180">
        <v>0</v>
      </c>
      <c r="AT26" s="180">
        <v>0</v>
      </c>
      <c r="AU26" s="180">
        <v>0</v>
      </c>
      <c r="AV26" s="180">
        <v>0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  <c r="BC26" s="180">
        <v>0</v>
      </c>
      <c r="BD26" s="180">
        <v>0</v>
      </c>
      <c r="BE26" s="180">
        <v>0</v>
      </c>
      <c r="BF26" s="180">
        <v>0</v>
      </c>
      <c r="BG26" s="180">
        <v>0</v>
      </c>
      <c r="BH26" s="180">
        <v>0</v>
      </c>
      <c r="BI26" s="30">
        <v>42</v>
      </c>
      <c r="BJ26" s="23"/>
      <c r="BK26" s="124"/>
    </row>
    <row r="27" spans="1:87" s="115" customFormat="1" x14ac:dyDescent="0.5">
      <c r="A27" s="125">
        <v>16</v>
      </c>
      <c r="B27" s="317" t="s">
        <v>163</v>
      </c>
      <c r="C27" s="314" t="s">
        <v>391</v>
      </c>
      <c r="D27" s="313">
        <v>77</v>
      </c>
      <c r="E27" s="313">
        <v>82</v>
      </c>
      <c r="F27" s="313">
        <v>159</v>
      </c>
      <c r="G27" s="172">
        <v>0</v>
      </c>
      <c r="H27" s="172">
        <v>0</v>
      </c>
      <c r="I27" s="172">
        <v>0</v>
      </c>
      <c r="J27" s="172">
        <v>4</v>
      </c>
      <c r="K27" s="172">
        <v>14</v>
      </c>
      <c r="L27" s="172">
        <v>18</v>
      </c>
      <c r="M27" s="172">
        <v>6</v>
      </c>
      <c r="N27" s="172">
        <v>4</v>
      </c>
      <c r="O27" s="172">
        <v>10</v>
      </c>
      <c r="P27" s="170">
        <v>10</v>
      </c>
      <c r="Q27" s="172">
        <v>18</v>
      </c>
      <c r="R27" s="172">
        <v>28</v>
      </c>
      <c r="S27" s="172">
        <v>9</v>
      </c>
      <c r="T27" s="172">
        <v>10</v>
      </c>
      <c r="U27" s="172">
        <v>19</v>
      </c>
      <c r="V27" s="172">
        <v>8</v>
      </c>
      <c r="W27" s="172">
        <v>9</v>
      </c>
      <c r="X27" s="172">
        <v>17</v>
      </c>
      <c r="Y27" s="172">
        <v>15</v>
      </c>
      <c r="Z27" s="172">
        <v>12</v>
      </c>
      <c r="AA27" s="172">
        <v>27</v>
      </c>
      <c r="AB27" s="172">
        <v>18</v>
      </c>
      <c r="AC27" s="172">
        <v>14</v>
      </c>
      <c r="AD27" s="172">
        <v>32</v>
      </c>
      <c r="AE27" s="172">
        <v>8</v>
      </c>
      <c r="AF27" s="172">
        <v>8</v>
      </c>
      <c r="AG27" s="172">
        <v>16</v>
      </c>
      <c r="AH27" s="172">
        <v>9</v>
      </c>
      <c r="AI27" s="172">
        <v>11</v>
      </c>
      <c r="AJ27" s="172">
        <v>20</v>
      </c>
      <c r="AK27" s="170">
        <v>67</v>
      </c>
      <c r="AL27" s="170">
        <v>64</v>
      </c>
      <c r="AM27" s="170">
        <v>131</v>
      </c>
      <c r="AN27" s="180">
        <v>0</v>
      </c>
      <c r="AO27" s="180">
        <v>0</v>
      </c>
      <c r="AP27" s="180">
        <v>0</v>
      </c>
      <c r="AQ27" s="180">
        <v>0</v>
      </c>
      <c r="AR27" s="180">
        <v>0</v>
      </c>
      <c r="AS27" s="180">
        <v>0</v>
      </c>
      <c r="AT27" s="180">
        <v>0</v>
      </c>
      <c r="AU27" s="180">
        <v>0</v>
      </c>
      <c r="AV27" s="180">
        <v>0</v>
      </c>
      <c r="AW27" s="180">
        <v>0</v>
      </c>
      <c r="AX27" s="180">
        <v>0</v>
      </c>
      <c r="AY27" s="180">
        <v>0</v>
      </c>
      <c r="AZ27" s="180">
        <v>0</v>
      </c>
      <c r="BA27" s="180">
        <v>0</v>
      </c>
      <c r="BB27" s="180">
        <v>0</v>
      </c>
      <c r="BC27" s="180">
        <v>0</v>
      </c>
      <c r="BD27" s="180">
        <v>0</v>
      </c>
      <c r="BE27" s="180">
        <v>0</v>
      </c>
      <c r="BF27" s="180">
        <v>0</v>
      </c>
      <c r="BG27" s="180">
        <v>0</v>
      </c>
      <c r="BH27" s="180">
        <v>0</v>
      </c>
      <c r="BI27" s="30" t="s">
        <v>27</v>
      </c>
      <c r="BJ27" s="23" t="s">
        <v>663</v>
      </c>
      <c r="BK27" s="124"/>
    </row>
    <row r="28" spans="1:87" s="115" customFormat="1" x14ac:dyDescent="0.5">
      <c r="A28" s="125">
        <v>17</v>
      </c>
      <c r="B28" s="325" t="s">
        <v>164</v>
      </c>
      <c r="C28" s="176" t="s">
        <v>391</v>
      </c>
      <c r="D28" s="29">
        <f t="shared" si="5"/>
        <v>127</v>
      </c>
      <c r="E28" s="29">
        <f t="shared" si="5"/>
        <v>140</v>
      </c>
      <c r="F28" s="29">
        <f t="shared" ref="F28" si="22">SUM(D28:E28)</f>
        <v>267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40">
        <f t="shared" si="1"/>
        <v>0</v>
      </c>
      <c r="M28" s="25">
        <v>0</v>
      </c>
      <c r="N28" s="25">
        <v>0</v>
      </c>
      <c r="O28" s="25">
        <v>0</v>
      </c>
      <c r="P28" s="44">
        <f t="shared" si="2"/>
        <v>0</v>
      </c>
      <c r="Q28" s="44">
        <f t="shared" si="3"/>
        <v>0</v>
      </c>
      <c r="R28" s="40">
        <f t="shared" si="4"/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122">
        <v>27</v>
      </c>
      <c r="AO28" s="122">
        <v>35</v>
      </c>
      <c r="AP28" s="40">
        <v>62</v>
      </c>
      <c r="AQ28" s="122">
        <v>26</v>
      </c>
      <c r="AR28" s="122">
        <v>30</v>
      </c>
      <c r="AS28" s="40">
        <v>56</v>
      </c>
      <c r="AT28" s="122">
        <v>26</v>
      </c>
      <c r="AU28" s="122">
        <v>34</v>
      </c>
      <c r="AV28" s="40">
        <v>60</v>
      </c>
      <c r="AW28" s="122">
        <v>22</v>
      </c>
      <c r="AX28" s="122">
        <v>20</v>
      </c>
      <c r="AY28" s="40">
        <v>42</v>
      </c>
      <c r="AZ28" s="122">
        <v>10</v>
      </c>
      <c r="BA28" s="122">
        <v>11</v>
      </c>
      <c r="BB28" s="40">
        <v>21</v>
      </c>
      <c r="BC28" s="122">
        <v>16</v>
      </c>
      <c r="BD28" s="122">
        <v>10</v>
      </c>
      <c r="BE28" s="40">
        <v>26</v>
      </c>
      <c r="BF28" s="139">
        <v>127</v>
      </c>
      <c r="BG28" s="139">
        <v>140</v>
      </c>
      <c r="BH28" s="40">
        <v>267</v>
      </c>
      <c r="BI28" s="30" t="s">
        <v>27</v>
      </c>
      <c r="BJ28" s="23" t="s">
        <v>663</v>
      </c>
      <c r="BK28" s="124"/>
    </row>
    <row r="29" spans="1:87" s="114" customFormat="1" x14ac:dyDescent="0.5">
      <c r="A29" s="148"/>
      <c r="B29" s="299" t="s">
        <v>6</v>
      </c>
      <c r="C29" s="136"/>
      <c r="D29" s="136">
        <f>SUM(D26:D28)</f>
        <v>246</v>
      </c>
      <c r="E29" s="136">
        <f t="shared" ref="E29:BH29" si="23">SUM(E26:E28)</f>
        <v>251</v>
      </c>
      <c r="F29" s="136">
        <f t="shared" si="23"/>
        <v>497</v>
      </c>
      <c r="G29" s="136">
        <f t="shared" si="23"/>
        <v>0</v>
      </c>
      <c r="H29" s="136">
        <f t="shared" si="23"/>
        <v>0</v>
      </c>
      <c r="I29" s="136">
        <f t="shared" si="23"/>
        <v>0</v>
      </c>
      <c r="J29" s="136">
        <f t="shared" si="23"/>
        <v>6</v>
      </c>
      <c r="K29" s="136">
        <f t="shared" si="23"/>
        <v>16</v>
      </c>
      <c r="L29" s="166">
        <f t="shared" si="1"/>
        <v>22</v>
      </c>
      <c r="M29" s="136">
        <f t="shared" si="23"/>
        <v>12</v>
      </c>
      <c r="N29" s="136">
        <f t="shared" si="23"/>
        <v>7</v>
      </c>
      <c r="O29" s="136">
        <f t="shared" si="23"/>
        <v>19</v>
      </c>
      <c r="P29" s="167">
        <f t="shared" si="2"/>
        <v>18</v>
      </c>
      <c r="Q29" s="167">
        <f t="shared" si="3"/>
        <v>23</v>
      </c>
      <c r="R29" s="166">
        <f t="shared" si="4"/>
        <v>41</v>
      </c>
      <c r="S29" s="136">
        <f t="shared" si="23"/>
        <v>16</v>
      </c>
      <c r="T29" s="136">
        <f t="shared" si="23"/>
        <v>16</v>
      </c>
      <c r="U29" s="136">
        <f t="shared" si="23"/>
        <v>32</v>
      </c>
      <c r="V29" s="136">
        <f t="shared" si="23"/>
        <v>12</v>
      </c>
      <c r="W29" s="136">
        <f t="shared" si="23"/>
        <v>11</v>
      </c>
      <c r="X29" s="136">
        <f t="shared" si="23"/>
        <v>23</v>
      </c>
      <c r="Y29" s="136">
        <f t="shared" si="23"/>
        <v>18</v>
      </c>
      <c r="Z29" s="136">
        <f t="shared" si="23"/>
        <v>16</v>
      </c>
      <c r="AA29" s="136">
        <f t="shared" si="23"/>
        <v>34</v>
      </c>
      <c r="AB29" s="136">
        <f t="shared" si="23"/>
        <v>26</v>
      </c>
      <c r="AC29" s="136">
        <f t="shared" si="23"/>
        <v>17</v>
      </c>
      <c r="AD29" s="136">
        <f t="shared" si="23"/>
        <v>43</v>
      </c>
      <c r="AE29" s="136">
        <f t="shared" si="23"/>
        <v>11</v>
      </c>
      <c r="AF29" s="136">
        <f t="shared" si="23"/>
        <v>13</v>
      </c>
      <c r="AG29" s="136">
        <f t="shared" si="23"/>
        <v>24</v>
      </c>
      <c r="AH29" s="136">
        <f t="shared" si="23"/>
        <v>18</v>
      </c>
      <c r="AI29" s="136">
        <f t="shared" si="23"/>
        <v>15</v>
      </c>
      <c r="AJ29" s="136">
        <f t="shared" si="23"/>
        <v>33</v>
      </c>
      <c r="AK29" s="136">
        <f t="shared" si="23"/>
        <v>101</v>
      </c>
      <c r="AL29" s="136">
        <f t="shared" si="23"/>
        <v>88</v>
      </c>
      <c r="AM29" s="136">
        <f t="shared" si="23"/>
        <v>189</v>
      </c>
      <c r="AN29" s="136">
        <f t="shared" si="23"/>
        <v>27</v>
      </c>
      <c r="AO29" s="136">
        <f t="shared" si="23"/>
        <v>35</v>
      </c>
      <c r="AP29" s="136">
        <f t="shared" si="23"/>
        <v>62</v>
      </c>
      <c r="AQ29" s="136">
        <f t="shared" si="23"/>
        <v>26</v>
      </c>
      <c r="AR29" s="136">
        <f t="shared" si="23"/>
        <v>30</v>
      </c>
      <c r="AS29" s="136">
        <f t="shared" si="23"/>
        <v>56</v>
      </c>
      <c r="AT29" s="136">
        <f t="shared" si="23"/>
        <v>26</v>
      </c>
      <c r="AU29" s="136">
        <f t="shared" si="23"/>
        <v>34</v>
      </c>
      <c r="AV29" s="136">
        <f t="shared" si="23"/>
        <v>60</v>
      </c>
      <c r="AW29" s="136">
        <f t="shared" si="23"/>
        <v>22</v>
      </c>
      <c r="AX29" s="136">
        <f t="shared" si="23"/>
        <v>20</v>
      </c>
      <c r="AY29" s="136">
        <f t="shared" si="23"/>
        <v>42</v>
      </c>
      <c r="AZ29" s="136">
        <f t="shared" si="23"/>
        <v>10</v>
      </c>
      <c r="BA29" s="136">
        <f t="shared" si="23"/>
        <v>11</v>
      </c>
      <c r="BB29" s="136">
        <f t="shared" si="23"/>
        <v>21</v>
      </c>
      <c r="BC29" s="136">
        <f t="shared" si="23"/>
        <v>16</v>
      </c>
      <c r="BD29" s="136">
        <f t="shared" si="23"/>
        <v>10</v>
      </c>
      <c r="BE29" s="136">
        <f t="shared" si="23"/>
        <v>26</v>
      </c>
      <c r="BF29" s="136">
        <f t="shared" si="23"/>
        <v>127</v>
      </c>
      <c r="BG29" s="136">
        <f t="shared" si="23"/>
        <v>140</v>
      </c>
      <c r="BH29" s="136">
        <f t="shared" si="23"/>
        <v>267</v>
      </c>
      <c r="BI29" s="150"/>
      <c r="BJ29" s="320"/>
      <c r="BK29" s="124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</row>
    <row r="30" spans="1:87" s="115" customFormat="1" x14ac:dyDescent="0.5">
      <c r="A30" s="125">
        <v>18</v>
      </c>
      <c r="B30" s="323" t="s">
        <v>165</v>
      </c>
      <c r="C30" s="154" t="s">
        <v>387</v>
      </c>
      <c r="D30" s="29">
        <v>72</v>
      </c>
      <c r="E30" s="29">
        <v>82</v>
      </c>
      <c r="F30" s="29">
        <v>154</v>
      </c>
      <c r="G30" s="172">
        <v>0</v>
      </c>
      <c r="H30" s="172">
        <v>0</v>
      </c>
      <c r="I30" s="172">
        <v>0</v>
      </c>
      <c r="J30" s="172">
        <v>11</v>
      </c>
      <c r="K30" s="172">
        <v>7</v>
      </c>
      <c r="L30" s="172">
        <v>18</v>
      </c>
      <c r="M30" s="172">
        <v>6</v>
      </c>
      <c r="N30" s="172">
        <v>10</v>
      </c>
      <c r="O30" s="172">
        <v>16</v>
      </c>
      <c r="P30" s="170">
        <v>17</v>
      </c>
      <c r="Q30" s="172">
        <v>17</v>
      </c>
      <c r="R30" s="172">
        <v>34</v>
      </c>
      <c r="S30" s="172">
        <v>11</v>
      </c>
      <c r="T30" s="172">
        <v>9</v>
      </c>
      <c r="U30" s="172">
        <v>20</v>
      </c>
      <c r="V30" s="172">
        <v>9</v>
      </c>
      <c r="W30" s="172">
        <v>16</v>
      </c>
      <c r="X30" s="172">
        <v>25</v>
      </c>
      <c r="Y30" s="172">
        <v>6</v>
      </c>
      <c r="Z30" s="172">
        <v>8</v>
      </c>
      <c r="AA30" s="172">
        <v>14</v>
      </c>
      <c r="AB30" s="172">
        <v>5</v>
      </c>
      <c r="AC30" s="172">
        <v>13</v>
      </c>
      <c r="AD30" s="172">
        <v>18</v>
      </c>
      <c r="AE30" s="172">
        <v>8</v>
      </c>
      <c r="AF30" s="172">
        <v>9</v>
      </c>
      <c r="AG30" s="172">
        <v>17</v>
      </c>
      <c r="AH30" s="172">
        <v>16</v>
      </c>
      <c r="AI30" s="172">
        <v>10</v>
      </c>
      <c r="AJ30" s="172">
        <v>26</v>
      </c>
      <c r="AK30" s="170">
        <v>55</v>
      </c>
      <c r="AL30" s="170">
        <v>65</v>
      </c>
      <c r="AM30" s="170">
        <v>120</v>
      </c>
      <c r="AN30" s="180">
        <v>0</v>
      </c>
      <c r="AO30" s="180">
        <v>0</v>
      </c>
      <c r="AP30" s="180">
        <v>0</v>
      </c>
      <c r="AQ30" s="180">
        <v>0</v>
      </c>
      <c r="AR30" s="180">
        <v>0</v>
      </c>
      <c r="AS30" s="180">
        <v>0</v>
      </c>
      <c r="AT30" s="180">
        <v>0</v>
      </c>
      <c r="AU30" s="180">
        <v>0</v>
      </c>
      <c r="AV30" s="180">
        <v>0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  <c r="BC30" s="180">
        <v>0</v>
      </c>
      <c r="BD30" s="180">
        <v>0</v>
      </c>
      <c r="BE30" s="180">
        <v>0</v>
      </c>
      <c r="BF30" s="180">
        <v>0</v>
      </c>
      <c r="BG30" s="180">
        <v>0</v>
      </c>
      <c r="BH30" s="180">
        <v>0</v>
      </c>
      <c r="BI30" s="30" t="s">
        <v>27</v>
      </c>
      <c r="BJ30" s="23" t="s">
        <v>659</v>
      </c>
      <c r="BK30" s="124"/>
    </row>
    <row r="31" spans="1:87" s="114" customFormat="1" x14ac:dyDescent="0.5">
      <c r="A31" s="148"/>
      <c r="B31" s="299" t="s">
        <v>6</v>
      </c>
      <c r="C31" s="136"/>
      <c r="D31" s="136">
        <f>D30</f>
        <v>72</v>
      </c>
      <c r="E31" s="136">
        <f t="shared" ref="E31:BH31" si="24">E30</f>
        <v>82</v>
      </c>
      <c r="F31" s="136">
        <f t="shared" si="24"/>
        <v>154</v>
      </c>
      <c r="G31" s="136">
        <f t="shared" si="24"/>
        <v>0</v>
      </c>
      <c r="H31" s="136">
        <f t="shared" si="24"/>
        <v>0</v>
      </c>
      <c r="I31" s="136">
        <f t="shared" si="24"/>
        <v>0</v>
      </c>
      <c r="J31" s="136">
        <f t="shared" si="24"/>
        <v>11</v>
      </c>
      <c r="K31" s="136">
        <f t="shared" si="24"/>
        <v>7</v>
      </c>
      <c r="L31" s="166">
        <f t="shared" si="1"/>
        <v>18</v>
      </c>
      <c r="M31" s="136">
        <f t="shared" si="24"/>
        <v>6</v>
      </c>
      <c r="N31" s="136">
        <f t="shared" si="24"/>
        <v>10</v>
      </c>
      <c r="O31" s="136">
        <f t="shared" si="24"/>
        <v>16</v>
      </c>
      <c r="P31" s="167">
        <f t="shared" si="2"/>
        <v>17</v>
      </c>
      <c r="Q31" s="167">
        <f t="shared" si="3"/>
        <v>17</v>
      </c>
      <c r="R31" s="166">
        <f t="shared" si="4"/>
        <v>34</v>
      </c>
      <c r="S31" s="136">
        <f t="shared" si="24"/>
        <v>11</v>
      </c>
      <c r="T31" s="136">
        <f t="shared" si="24"/>
        <v>9</v>
      </c>
      <c r="U31" s="136">
        <f t="shared" si="24"/>
        <v>20</v>
      </c>
      <c r="V31" s="136">
        <f t="shared" si="24"/>
        <v>9</v>
      </c>
      <c r="W31" s="136">
        <f t="shared" si="24"/>
        <v>16</v>
      </c>
      <c r="X31" s="136">
        <f t="shared" si="24"/>
        <v>25</v>
      </c>
      <c r="Y31" s="136">
        <f t="shared" si="24"/>
        <v>6</v>
      </c>
      <c r="Z31" s="136">
        <f t="shared" si="24"/>
        <v>8</v>
      </c>
      <c r="AA31" s="136">
        <f t="shared" si="24"/>
        <v>14</v>
      </c>
      <c r="AB31" s="136">
        <f t="shared" si="24"/>
        <v>5</v>
      </c>
      <c r="AC31" s="136">
        <f t="shared" si="24"/>
        <v>13</v>
      </c>
      <c r="AD31" s="136">
        <f t="shared" si="24"/>
        <v>18</v>
      </c>
      <c r="AE31" s="136">
        <f t="shared" si="24"/>
        <v>8</v>
      </c>
      <c r="AF31" s="136">
        <f t="shared" si="24"/>
        <v>9</v>
      </c>
      <c r="AG31" s="136">
        <f t="shared" si="24"/>
        <v>17</v>
      </c>
      <c r="AH31" s="136">
        <f t="shared" si="24"/>
        <v>16</v>
      </c>
      <c r="AI31" s="136">
        <f t="shared" si="24"/>
        <v>10</v>
      </c>
      <c r="AJ31" s="136">
        <f t="shared" si="24"/>
        <v>26</v>
      </c>
      <c r="AK31" s="136">
        <f t="shared" si="24"/>
        <v>55</v>
      </c>
      <c r="AL31" s="136">
        <f t="shared" si="24"/>
        <v>65</v>
      </c>
      <c r="AM31" s="136">
        <f t="shared" si="24"/>
        <v>120</v>
      </c>
      <c r="AN31" s="136">
        <f t="shared" si="24"/>
        <v>0</v>
      </c>
      <c r="AO31" s="136">
        <f t="shared" si="24"/>
        <v>0</v>
      </c>
      <c r="AP31" s="136">
        <f t="shared" si="24"/>
        <v>0</v>
      </c>
      <c r="AQ31" s="136">
        <f t="shared" si="24"/>
        <v>0</v>
      </c>
      <c r="AR31" s="136">
        <f t="shared" si="24"/>
        <v>0</v>
      </c>
      <c r="AS31" s="136">
        <f t="shared" si="24"/>
        <v>0</v>
      </c>
      <c r="AT31" s="136">
        <f t="shared" si="24"/>
        <v>0</v>
      </c>
      <c r="AU31" s="136">
        <f t="shared" si="24"/>
        <v>0</v>
      </c>
      <c r="AV31" s="136">
        <f t="shared" si="24"/>
        <v>0</v>
      </c>
      <c r="AW31" s="136">
        <f t="shared" si="24"/>
        <v>0</v>
      </c>
      <c r="AX31" s="136">
        <f t="shared" si="24"/>
        <v>0</v>
      </c>
      <c r="AY31" s="136">
        <f t="shared" si="24"/>
        <v>0</v>
      </c>
      <c r="AZ31" s="136">
        <f t="shared" si="24"/>
        <v>0</v>
      </c>
      <c r="BA31" s="136">
        <f t="shared" si="24"/>
        <v>0</v>
      </c>
      <c r="BB31" s="136">
        <f t="shared" si="24"/>
        <v>0</v>
      </c>
      <c r="BC31" s="136">
        <f t="shared" si="24"/>
        <v>0</v>
      </c>
      <c r="BD31" s="136">
        <f t="shared" si="24"/>
        <v>0</v>
      </c>
      <c r="BE31" s="136">
        <f t="shared" si="24"/>
        <v>0</v>
      </c>
      <c r="BF31" s="136">
        <f t="shared" si="24"/>
        <v>0</v>
      </c>
      <c r="BG31" s="136">
        <f t="shared" si="24"/>
        <v>0</v>
      </c>
      <c r="BH31" s="136">
        <f t="shared" si="24"/>
        <v>0</v>
      </c>
      <c r="BI31" s="150"/>
      <c r="BJ31" s="320"/>
      <c r="BK31" s="124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</row>
    <row r="32" spans="1:87" s="115" customFormat="1" x14ac:dyDescent="0.5">
      <c r="A32" s="125">
        <v>19</v>
      </c>
      <c r="B32" s="323" t="s">
        <v>166</v>
      </c>
      <c r="C32" s="176" t="s">
        <v>406</v>
      </c>
      <c r="D32" s="29">
        <f t="shared" ref="D32:E33" si="25">+P32+AK32+BF32</f>
        <v>435</v>
      </c>
      <c r="E32" s="29">
        <f t="shared" si="25"/>
        <v>419</v>
      </c>
      <c r="F32" s="29">
        <f t="shared" ref="F32:F33" si="26">SUM(D32:E32)</f>
        <v>854</v>
      </c>
      <c r="G32" s="25">
        <v>0</v>
      </c>
      <c r="H32" s="25">
        <v>0</v>
      </c>
      <c r="I32" s="40">
        <f t="shared" ref="I32:I33" si="27">SUM(G32:H32)</f>
        <v>0</v>
      </c>
      <c r="J32" s="25">
        <v>32</v>
      </c>
      <c r="K32" s="25">
        <v>26</v>
      </c>
      <c r="L32" s="40">
        <f t="shared" si="1"/>
        <v>58</v>
      </c>
      <c r="M32" s="25">
        <v>20</v>
      </c>
      <c r="N32" s="30">
        <v>32</v>
      </c>
      <c r="O32" s="40">
        <f t="shared" ref="O32:O33" si="28">SUM(M32:N32)</f>
        <v>52</v>
      </c>
      <c r="P32" s="44">
        <f t="shared" si="2"/>
        <v>52</v>
      </c>
      <c r="Q32" s="44">
        <f t="shared" si="3"/>
        <v>58</v>
      </c>
      <c r="R32" s="40">
        <f t="shared" si="4"/>
        <v>110</v>
      </c>
      <c r="S32" s="25">
        <v>49</v>
      </c>
      <c r="T32" s="25">
        <v>42</v>
      </c>
      <c r="U32" s="40">
        <f t="shared" ref="U32:U33" si="29">SUM(S32:T32)</f>
        <v>91</v>
      </c>
      <c r="V32" s="25">
        <v>49</v>
      </c>
      <c r="W32" s="25">
        <v>50</v>
      </c>
      <c r="X32" s="40">
        <f t="shared" ref="X32:X33" si="30">SUM(V32:W32)</f>
        <v>99</v>
      </c>
      <c r="Y32" s="25">
        <v>64</v>
      </c>
      <c r="Z32" s="25">
        <v>61</v>
      </c>
      <c r="AA32" s="40">
        <f t="shared" ref="AA32:AA33" si="31">SUM(Y32:Z32)</f>
        <v>125</v>
      </c>
      <c r="AB32" s="25">
        <v>69</v>
      </c>
      <c r="AC32" s="25">
        <v>58</v>
      </c>
      <c r="AD32" s="40">
        <f t="shared" ref="AD32:AD33" si="32">SUM(AB32:AC32)</f>
        <v>127</v>
      </c>
      <c r="AE32" s="25">
        <v>75</v>
      </c>
      <c r="AF32" s="25">
        <v>63</v>
      </c>
      <c r="AG32" s="40">
        <f t="shared" ref="AG32:AG33" si="33">SUM(AE32:AF32)</f>
        <v>138</v>
      </c>
      <c r="AH32" s="25">
        <v>77</v>
      </c>
      <c r="AI32" s="25">
        <v>87</v>
      </c>
      <c r="AJ32" s="40">
        <f t="shared" ref="AJ32:AJ33" si="34">SUM(AH32:AI32)</f>
        <v>164</v>
      </c>
      <c r="AK32" s="26">
        <f t="shared" ref="AK32:AL32" si="35">+S32+V32+Y32+AB32+AE32+AH32</f>
        <v>383</v>
      </c>
      <c r="AL32" s="26">
        <f t="shared" si="35"/>
        <v>361</v>
      </c>
      <c r="AM32" s="40">
        <f t="shared" ref="AM32:AM33" si="36">SUM(AK32:AL32)</f>
        <v>744</v>
      </c>
      <c r="AN32" s="25">
        <v>0</v>
      </c>
      <c r="AO32" s="25">
        <v>0</v>
      </c>
      <c r="AP32" s="40">
        <f>SUM(AN32:AO32)</f>
        <v>0</v>
      </c>
      <c r="AQ32" s="25">
        <v>0</v>
      </c>
      <c r="AR32" s="25">
        <v>0</v>
      </c>
      <c r="AS32" s="40">
        <f>SUM(AQ32:AR32)</f>
        <v>0</v>
      </c>
      <c r="AT32" s="25">
        <v>0</v>
      </c>
      <c r="AU32" s="25">
        <v>0</v>
      </c>
      <c r="AV32" s="40">
        <f>SUM(AT32:AU32)</f>
        <v>0</v>
      </c>
      <c r="AW32" s="25">
        <v>0</v>
      </c>
      <c r="AX32" s="25">
        <v>0</v>
      </c>
      <c r="AY32" s="40">
        <f>SUM(AW32:AX32)</f>
        <v>0</v>
      </c>
      <c r="AZ32" s="25">
        <v>0</v>
      </c>
      <c r="BA32" s="25">
        <v>0</v>
      </c>
      <c r="BB32" s="40">
        <f>SUM(AZ32:BA32)</f>
        <v>0</v>
      </c>
      <c r="BC32" s="25">
        <v>0</v>
      </c>
      <c r="BD32" s="25">
        <v>0</v>
      </c>
      <c r="BE32" s="40">
        <f>SUM(BC32:BD32)</f>
        <v>0</v>
      </c>
      <c r="BF32" s="26">
        <f>+AN32+AQ32+AT32+AW32+AZ32+BC32</f>
        <v>0</v>
      </c>
      <c r="BG32" s="26">
        <f>+AO32+AR32+AU32+AX32+BA32+BD32</f>
        <v>0</v>
      </c>
      <c r="BH32" s="40">
        <f>SUM(BF32:BG32)</f>
        <v>0</v>
      </c>
      <c r="BI32" s="30" t="s">
        <v>75</v>
      </c>
      <c r="BJ32" s="23" t="s">
        <v>664</v>
      </c>
      <c r="BK32" s="124"/>
    </row>
    <row r="33" spans="1:87" s="115" customFormat="1" x14ac:dyDescent="0.5">
      <c r="A33" s="125">
        <v>20</v>
      </c>
      <c r="B33" s="325" t="s">
        <v>168</v>
      </c>
      <c r="C33" s="176" t="s">
        <v>406</v>
      </c>
      <c r="D33" s="29">
        <f t="shared" si="25"/>
        <v>2094</v>
      </c>
      <c r="E33" s="29">
        <f t="shared" si="25"/>
        <v>2099</v>
      </c>
      <c r="F33" s="29">
        <f t="shared" si="26"/>
        <v>4193</v>
      </c>
      <c r="G33" s="25">
        <v>0</v>
      </c>
      <c r="H33" s="25">
        <v>0</v>
      </c>
      <c r="I33" s="40">
        <f t="shared" si="27"/>
        <v>0</v>
      </c>
      <c r="J33" s="25">
        <v>0</v>
      </c>
      <c r="K33" s="25">
        <v>0</v>
      </c>
      <c r="L33" s="40">
        <f t="shared" si="1"/>
        <v>0</v>
      </c>
      <c r="M33" s="25">
        <v>0</v>
      </c>
      <c r="N33" s="25">
        <v>0</v>
      </c>
      <c r="O33" s="40">
        <f t="shared" si="28"/>
        <v>0</v>
      </c>
      <c r="P33" s="44">
        <f t="shared" si="2"/>
        <v>0</v>
      </c>
      <c r="Q33" s="44">
        <f t="shared" si="3"/>
        <v>0</v>
      </c>
      <c r="R33" s="40">
        <f t="shared" si="4"/>
        <v>0</v>
      </c>
      <c r="S33" s="25">
        <v>0</v>
      </c>
      <c r="T33" s="25">
        <v>0</v>
      </c>
      <c r="U33" s="40">
        <f t="shared" si="29"/>
        <v>0</v>
      </c>
      <c r="V33" s="25">
        <v>0</v>
      </c>
      <c r="W33" s="25">
        <v>0</v>
      </c>
      <c r="X33" s="40">
        <f t="shared" si="30"/>
        <v>0</v>
      </c>
      <c r="Y33" s="25">
        <v>0</v>
      </c>
      <c r="Z33" s="25">
        <v>0</v>
      </c>
      <c r="AA33" s="40">
        <f t="shared" si="31"/>
        <v>0</v>
      </c>
      <c r="AB33" s="25">
        <v>0</v>
      </c>
      <c r="AC33" s="25">
        <v>0</v>
      </c>
      <c r="AD33" s="40">
        <f t="shared" si="32"/>
        <v>0</v>
      </c>
      <c r="AE33" s="25">
        <v>0</v>
      </c>
      <c r="AF33" s="25">
        <v>0</v>
      </c>
      <c r="AG33" s="40">
        <f t="shared" si="33"/>
        <v>0</v>
      </c>
      <c r="AH33" s="25">
        <v>0</v>
      </c>
      <c r="AI33" s="25">
        <v>0</v>
      </c>
      <c r="AJ33" s="40">
        <f t="shared" si="34"/>
        <v>0</v>
      </c>
      <c r="AK33" s="26">
        <f>+S33+V33+Y33+AB33+AE33+AH33</f>
        <v>0</v>
      </c>
      <c r="AL33" s="26">
        <f>+T33+W33+Z33+AC33+AF33+AI33</f>
        <v>0</v>
      </c>
      <c r="AM33" s="40">
        <f t="shared" si="36"/>
        <v>0</v>
      </c>
      <c r="AN33" s="122">
        <v>373</v>
      </c>
      <c r="AO33" s="122">
        <v>358</v>
      </c>
      <c r="AP33" s="40">
        <f>SUM(AN33:AO33)</f>
        <v>731</v>
      </c>
      <c r="AQ33" s="122">
        <v>351</v>
      </c>
      <c r="AR33" s="122">
        <v>380</v>
      </c>
      <c r="AS33" s="40">
        <f>SUM(AQ33:AR33)</f>
        <v>731</v>
      </c>
      <c r="AT33" s="122">
        <v>393</v>
      </c>
      <c r="AU33" s="122">
        <v>335</v>
      </c>
      <c r="AV33" s="40">
        <f>SUM(AT33:AU33)</f>
        <v>728</v>
      </c>
      <c r="AW33" s="122">
        <v>384</v>
      </c>
      <c r="AX33" s="122">
        <v>423</v>
      </c>
      <c r="AY33" s="40">
        <f>SUM(AW33:AX33)</f>
        <v>807</v>
      </c>
      <c r="AZ33" s="122">
        <v>331</v>
      </c>
      <c r="BA33" s="122">
        <v>350</v>
      </c>
      <c r="BB33" s="40">
        <f>SUM(AZ33:BA33)</f>
        <v>681</v>
      </c>
      <c r="BC33" s="122">
        <v>262</v>
      </c>
      <c r="BD33" s="122">
        <v>253</v>
      </c>
      <c r="BE33" s="40">
        <f>SUM(BC33:BD33)</f>
        <v>515</v>
      </c>
      <c r="BF33" s="139">
        <f>+AN33+AQ33+AT33+AW33+AZ33+BC33</f>
        <v>2094</v>
      </c>
      <c r="BG33" s="139">
        <f>+AO33+AR33+AU33+AX33+BA33+BD33</f>
        <v>2099</v>
      </c>
      <c r="BH33" s="40">
        <f>SUM(BF33:BG33)</f>
        <v>4193</v>
      </c>
      <c r="BI33" s="30" t="s">
        <v>75</v>
      </c>
      <c r="BJ33" s="23" t="s">
        <v>664</v>
      </c>
      <c r="BK33" s="124"/>
    </row>
    <row r="34" spans="1:87" s="114" customFormat="1" x14ac:dyDescent="0.5">
      <c r="A34" s="148"/>
      <c r="B34" s="299" t="s">
        <v>6</v>
      </c>
      <c r="C34" s="136"/>
      <c r="D34" s="136">
        <f t="shared" ref="D34:AI34" si="37">SUM(D32:D33)</f>
        <v>2529</v>
      </c>
      <c r="E34" s="136">
        <f t="shared" si="37"/>
        <v>2518</v>
      </c>
      <c r="F34" s="136">
        <f t="shared" si="37"/>
        <v>5047</v>
      </c>
      <c r="G34" s="136">
        <f t="shared" si="37"/>
        <v>0</v>
      </c>
      <c r="H34" s="136">
        <f t="shared" si="37"/>
        <v>0</v>
      </c>
      <c r="I34" s="136">
        <f t="shared" si="37"/>
        <v>0</v>
      </c>
      <c r="J34" s="136">
        <f t="shared" si="37"/>
        <v>32</v>
      </c>
      <c r="K34" s="136">
        <f t="shared" si="37"/>
        <v>26</v>
      </c>
      <c r="L34" s="166">
        <f t="shared" si="1"/>
        <v>58</v>
      </c>
      <c r="M34" s="136">
        <f t="shared" si="37"/>
        <v>20</v>
      </c>
      <c r="N34" s="136">
        <f t="shared" si="37"/>
        <v>32</v>
      </c>
      <c r="O34" s="136">
        <f t="shared" si="37"/>
        <v>52</v>
      </c>
      <c r="P34" s="167">
        <f t="shared" si="2"/>
        <v>52</v>
      </c>
      <c r="Q34" s="167">
        <f t="shared" si="3"/>
        <v>58</v>
      </c>
      <c r="R34" s="166">
        <f t="shared" si="4"/>
        <v>110</v>
      </c>
      <c r="S34" s="136">
        <f t="shared" si="37"/>
        <v>49</v>
      </c>
      <c r="T34" s="136">
        <f t="shared" si="37"/>
        <v>42</v>
      </c>
      <c r="U34" s="136">
        <f t="shared" si="37"/>
        <v>91</v>
      </c>
      <c r="V34" s="136">
        <f t="shared" si="37"/>
        <v>49</v>
      </c>
      <c r="W34" s="136">
        <f t="shared" si="37"/>
        <v>50</v>
      </c>
      <c r="X34" s="136">
        <f t="shared" si="37"/>
        <v>99</v>
      </c>
      <c r="Y34" s="136">
        <f t="shared" si="37"/>
        <v>64</v>
      </c>
      <c r="Z34" s="136">
        <f t="shared" si="37"/>
        <v>61</v>
      </c>
      <c r="AA34" s="136">
        <f t="shared" si="37"/>
        <v>125</v>
      </c>
      <c r="AB34" s="136">
        <f t="shared" si="37"/>
        <v>69</v>
      </c>
      <c r="AC34" s="136">
        <f t="shared" si="37"/>
        <v>58</v>
      </c>
      <c r="AD34" s="136">
        <f t="shared" si="37"/>
        <v>127</v>
      </c>
      <c r="AE34" s="136">
        <f t="shared" si="37"/>
        <v>75</v>
      </c>
      <c r="AF34" s="136">
        <f t="shared" si="37"/>
        <v>63</v>
      </c>
      <c r="AG34" s="136">
        <f t="shared" si="37"/>
        <v>138</v>
      </c>
      <c r="AH34" s="136">
        <f t="shared" si="37"/>
        <v>77</v>
      </c>
      <c r="AI34" s="136">
        <f t="shared" si="37"/>
        <v>87</v>
      </c>
      <c r="AJ34" s="136">
        <f t="shared" ref="AJ34:BH34" si="38">SUM(AJ32:AJ33)</f>
        <v>164</v>
      </c>
      <c r="AK34" s="136">
        <f t="shared" si="38"/>
        <v>383</v>
      </c>
      <c r="AL34" s="136">
        <f t="shared" si="38"/>
        <v>361</v>
      </c>
      <c r="AM34" s="136">
        <f t="shared" si="38"/>
        <v>744</v>
      </c>
      <c r="AN34" s="136">
        <f t="shared" si="38"/>
        <v>373</v>
      </c>
      <c r="AO34" s="136">
        <f t="shared" si="38"/>
        <v>358</v>
      </c>
      <c r="AP34" s="136">
        <f t="shared" si="38"/>
        <v>731</v>
      </c>
      <c r="AQ34" s="136">
        <f t="shared" si="38"/>
        <v>351</v>
      </c>
      <c r="AR34" s="136">
        <f t="shared" si="38"/>
        <v>380</v>
      </c>
      <c r="AS34" s="136">
        <f t="shared" si="38"/>
        <v>731</v>
      </c>
      <c r="AT34" s="136">
        <f t="shared" si="38"/>
        <v>393</v>
      </c>
      <c r="AU34" s="136">
        <f t="shared" si="38"/>
        <v>335</v>
      </c>
      <c r="AV34" s="136">
        <f t="shared" si="38"/>
        <v>728</v>
      </c>
      <c r="AW34" s="136">
        <f t="shared" si="38"/>
        <v>384</v>
      </c>
      <c r="AX34" s="136">
        <f t="shared" si="38"/>
        <v>423</v>
      </c>
      <c r="AY34" s="136">
        <f t="shared" si="38"/>
        <v>807</v>
      </c>
      <c r="AZ34" s="136">
        <f t="shared" si="38"/>
        <v>331</v>
      </c>
      <c r="BA34" s="136">
        <f t="shared" si="38"/>
        <v>350</v>
      </c>
      <c r="BB34" s="136">
        <f t="shared" si="38"/>
        <v>681</v>
      </c>
      <c r="BC34" s="136">
        <f t="shared" si="38"/>
        <v>262</v>
      </c>
      <c r="BD34" s="136">
        <f t="shared" si="38"/>
        <v>253</v>
      </c>
      <c r="BE34" s="136">
        <f t="shared" si="38"/>
        <v>515</v>
      </c>
      <c r="BF34" s="136">
        <f t="shared" si="38"/>
        <v>2094</v>
      </c>
      <c r="BG34" s="136">
        <f t="shared" si="38"/>
        <v>2099</v>
      </c>
      <c r="BH34" s="136">
        <f t="shared" si="38"/>
        <v>4193</v>
      </c>
      <c r="BI34" s="150"/>
      <c r="BJ34" s="320"/>
      <c r="BK34" s="124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</row>
    <row r="35" spans="1:87" s="115" customFormat="1" x14ac:dyDescent="0.5">
      <c r="A35" s="125">
        <v>21</v>
      </c>
      <c r="B35" s="323" t="s">
        <v>167</v>
      </c>
      <c r="C35" s="154" t="s">
        <v>394</v>
      </c>
      <c r="D35" s="29">
        <v>44</v>
      </c>
      <c r="E35" s="29">
        <v>42</v>
      </c>
      <c r="F35" s="29">
        <v>86</v>
      </c>
      <c r="G35" s="172">
        <v>3</v>
      </c>
      <c r="H35" s="172">
        <v>4</v>
      </c>
      <c r="I35" s="172">
        <v>7</v>
      </c>
      <c r="J35" s="172">
        <v>2</v>
      </c>
      <c r="K35" s="172">
        <v>4</v>
      </c>
      <c r="L35" s="172">
        <v>6</v>
      </c>
      <c r="M35" s="172">
        <v>3</v>
      </c>
      <c r="N35" s="172">
        <v>2</v>
      </c>
      <c r="O35" s="172">
        <v>5</v>
      </c>
      <c r="P35" s="170">
        <v>8</v>
      </c>
      <c r="Q35" s="172">
        <v>10</v>
      </c>
      <c r="R35" s="172">
        <v>18</v>
      </c>
      <c r="S35" s="172">
        <v>7</v>
      </c>
      <c r="T35" s="172">
        <v>4</v>
      </c>
      <c r="U35" s="172">
        <v>11</v>
      </c>
      <c r="V35" s="172">
        <v>9</v>
      </c>
      <c r="W35" s="172">
        <v>9</v>
      </c>
      <c r="X35" s="172">
        <v>18</v>
      </c>
      <c r="Y35" s="172">
        <v>9</v>
      </c>
      <c r="Z35" s="172">
        <v>6</v>
      </c>
      <c r="AA35" s="172">
        <v>15</v>
      </c>
      <c r="AB35" s="172">
        <v>4</v>
      </c>
      <c r="AC35" s="172">
        <v>3</v>
      </c>
      <c r="AD35" s="172">
        <v>7</v>
      </c>
      <c r="AE35" s="172">
        <v>5</v>
      </c>
      <c r="AF35" s="172">
        <v>4</v>
      </c>
      <c r="AG35" s="172">
        <v>9</v>
      </c>
      <c r="AH35" s="172">
        <v>2</v>
      </c>
      <c r="AI35" s="172">
        <v>6</v>
      </c>
      <c r="AJ35" s="172">
        <v>8</v>
      </c>
      <c r="AK35" s="170">
        <v>36</v>
      </c>
      <c r="AL35" s="170">
        <v>32</v>
      </c>
      <c r="AM35" s="170">
        <v>68</v>
      </c>
      <c r="AN35" s="180">
        <v>0</v>
      </c>
      <c r="AO35" s="180">
        <v>0</v>
      </c>
      <c r="AP35" s="180">
        <v>0</v>
      </c>
      <c r="AQ35" s="180">
        <v>0</v>
      </c>
      <c r="AR35" s="180">
        <v>0</v>
      </c>
      <c r="AS35" s="180">
        <v>0</v>
      </c>
      <c r="AT35" s="180">
        <v>0</v>
      </c>
      <c r="AU35" s="180">
        <v>0</v>
      </c>
      <c r="AV35" s="180">
        <v>0</v>
      </c>
      <c r="AW35" s="180">
        <v>0</v>
      </c>
      <c r="AX35" s="180">
        <v>0</v>
      </c>
      <c r="AY35" s="180">
        <v>0</v>
      </c>
      <c r="AZ35" s="180">
        <v>0</v>
      </c>
      <c r="BA35" s="180">
        <v>0</v>
      </c>
      <c r="BB35" s="180">
        <v>0</v>
      </c>
      <c r="BC35" s="180">
        <v>0</v>
      </c>
      <c r="BD35" s="180">
        <v>0</v>
      </c>
      <c r="BE35" s="180">
        <v>0</v>
      </c>
      <c r="BF35" s="180">
        <v>0</v>
      </c>
      <c r="BG35" s="180">
        <v>0</v>
      </c>
      <c r="BH35" s="180">
        <v>0</v>
      </c>
      <c r="BI35" s="30" t="s">
        <v>75</v>
      </c>
      <c r="BJ35" s="23" t="s">
        <v>664</v>
      </c>
      <c r="BK35" s="124"/>
    </row>
    <row r="36" spans="1:87" s="114" customFormat="1" x14ac:dyDescent="0.5">
      <c r="A36" s="148"/>
      <c r="B36" s="299" t="s">
        <v>6</v>
      </c>
      <c r="C36" s="136"/>
      <c r="D36" s="136">
        <f>D35</f>
        <v>44</v>
      </c>
      <c r="E36" s="136">
        <f t="shared" ref="E36:BH36" si="39">E35</f>
        <v>42</v>
      </c>
      <c r="F36" s="136">
        <f t="shared" si="39"/>
        <v>86</v>
      </c>
      <c r="G36" s="136">
        <f t="shared" si="39"/>
        <v>3</v>
      </c>
      <c r="H36" s="136">
        <f t="shared" si="39"/>
        <v>4</v>
      </c>
      <c r="I36" s="136">
        <f t="shared" si="39"/>
        <v>7</v>
      </c>
      <c r="J36" s="136">
        <f t="shared" si="39"/>
        <v>2</v>
      </c>
      <c r="K36" s="136">
        <f t="shared" si="39"/>
        <v>4</v>
      </c>
      <c r="L36" s="166">
        <f t="shared" si="1"/>
        <v>6</v>
      </c>
      <c r="M36" s="136">
        <f t="shared" si="39"/>
        <v>3</v>
      </c>
      <c r="N36" s="136">
        <f t="shared" si="39"/>
        <v>2</v>
      </c>
      <c r="O36" s="136">
        <f t="shared" si="39"/>
        <v>5</v>
      </c>
      <c r="P36" s="167">
        <f t="shared" si="2"/>
        <v>8</v>
      </c>
      <c r="Q36" s="167">
        <f t="shared" si="3"/>
        <v>10</v>
      </c>
      <c r="R36" s="166">
        <f t="shared" si="4"/>
        <v>18</v>
      </c>
      <c r="S36" s="136">
        <f t="shared" si="39"/>
        <v>7</v>
      </c>
      <c r="T36" s="136">
        <f t="shared" si="39"/>
        <v>4</v>
      </c>
      <c r="U36" s="136">
        <f t="shared" si="39"/>
        <v>11</v>
      </c>
      <c r="V36" s="136">
        <f t="shared" si="39"/>
        <v>9</v>
      </c>
      <c r="W36" s="136">
        <f t="shared" si="39"/>
        <v>9</v>
      </c>
      <c r="X36" s="136">
        <f t="shared" si="39"/>
        <v>18</v>
      </c>
      <c r="Y36" s="136">
        <f t="shared" si="39"/>
        <v>9</v>
      </c>
      <c r="Z36" s="136">
        <f t="shared" si="39"/>
        <v>6</v>
      </c>
      <c r="AA36" s="136">
        <f t="shared" si="39"/>
        <v>15</v>
      </c>
      <c r="AB36" s="136">
        <f t="shared" si="39"/>
        <v>4</v>
      </c>
      <c r="AC36" s="136">
        <f t="shared" si="39"/>
        <v>3</v>
      </c>
      <c r="AD36" s="136">
        <f t="shared" si="39"/>
        <v>7</v>
      </c>
      <c r="AE36" s="136">
        <f t="shared" si="39"/>
        <v>5</v>
      </c>
      <c r="AF36" s="136">
        <f t="shared" si="39"/>
        <v>4</v>
      </c>
      <c r="AG36" s="136">
        <f t="shared" si="39"/>
        <v>9</v>
      </c>
      <c r="AH36" s="136">
        <f t="shared" si="39"/>
        <v>2</v>
      </c>
      <c r="AI36" s="136">
        <f t="shared" si="39"/>
        <v>6</v>
      </c>
      <c r="AJ36" s="136">
        <f t="shared" si="39"/>
        <v>8</v>
      </c>
      <c r="AK36" s="136">
        <f t="shared" si="39"/>
        <v>36</v>
      </c>
      <c r="AL36" s="136">
        <f t="shared" si="39"/>
        <v>32</v>
      </c>
      <c r="AM36" s="136">
        <f t="shared" si="39"/>
        <v>68</v>
      </c>
      <c r="AN36" s="136">
        <f t="shared" si="39"/>
        <v>0</v>
      </c>
      <c r="AO36" s="136">
        <f t="shared" si="39"/>
        <v>0</v>
      </c>
      <c r="AP36" s="136">
        <f t="shared" si="39"/>
        <v>0</v>
      </c>
      <c r="AQ36" s="136">
        <f t="shared" si="39"/>
        <v>0</v>
      </c>
      <c r="AR36" s="136">
        <f t="shared" si="39"/>
        <v>0</v>
      </c>
      <c r="AS36" s="136">
        <f t="shared" si="39"/>
        <v>0</v>
      </c>
      <c r="AT36" s="136">
        <f t="shared" si="39"/>
        <v>0</v>
      </c>
      <c r="AU36" s="136">
        <f t="shared" si="39"/>
        <v>0</v>
      </c>
      <c r="AV36" s="136">
        <f t="shared" si="39"/>
        <v>0</v>
      </c>
      <c r="AW36" s="136">
        <f t="shared" si="39"/>
        <v>0</v>
      </c>
      <c r="AX36" s="136">
        <f t="shared" si="39"/>
        <v>0</v>
      </c>
      <c r="AY36" s="136">
        <f t="shared" si="39"/>
        <v>0</v>
      </c>
      <c r="AZ36" s="136">
        <f t="shared" si="39"/>
        <v>0</v>
      </c>
      <c r="BA36" s="136">
        <f t="shared" si="39"/>
        <v>0</v>
      </c>
      <c r="BB36" s="136">
        <f t="shared" si="39"/>
        <v>0</v>
      </c>
      <c r="BC36" s="136">
        <f t="shared" si="39"/>
        <v>0</v>
      </c>
      <c r="BD36" s="136">
        <f t="shared" si="39"/>
        <v>0</v>
      </c>
      <c r="BE36" s="136">
        <f t="shared" si="39"/>
        <v>0</v>
      </c>
      <c r="BF36" s="136">
        <f t="shared" si="39"/>
        <v>0</v>
      </c>
      <c r="BG36" s="136">
        <f t="shared" si="39"/>
        <v>0</v>
      </c>
      <c r="BH36" s="136">
        <f t="shared" si="39"/>
        <v>0</v>
      </c>
      <c r="BI36" s="150"/>
      <c r="BJ36" s="320"/>
      <c r="BK36" s="124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</row>
    <row r="37" spans="1:87" s="115" customFormat="1" x14ac:dyDescent="0.5">
      <c r="A37" s="125">
        <v>22</v>
      </c>
      <c r="B37" s="321" t="s">
        <v>169</v>
      </c>
      <c r="C37" s="154" t="s">
        <v>75</v>
      </c>
      <c r="D37" s="29">
        <v>35</v>
      </c>
      <c r="E37" s="29">
        <v>29</v>
      </c>
      <c r="F37" s="29">
        <v>64</v>
      </c>
      <c r="G37" s="172">
        <v>4</v>
      </c>
      <c r="H37" s="172">
        <v>1</v>
      </c>
      <c r="I37" s="172">
        <v>5</v>
      </c>
      <c r="J37" s="172">
        <v>6</v>
      </c>
      <c r="K37" s="172">
        <v>2</v>
      </c>
      <c r="L37" s="172">
        <v>8</v>
      </c>
      <c r="M37" s="172">
        <v>4</v>
      </c>
      <c r="N37" s="172">
        <v>3</v>
      </c>
      <c r="O37" s="172">
        <v>7</v>
      </c>
      <c r="P37" s="170">
        <v>14</v>
      </c>
      <c r="Q37" s="172">
        <v>6</v>
      </c>
      <c r="R37" s="172">
        <v>20</v>
      </c>
      <c r="S37" s="172">
        <v>1</v>
      </c>
      <c r="T37" s="172">
        <v>9</v>
      </c>
      <c r="U37" s="172">
        <v>10</v>
      </c>
      <c r="V37" s="172">
        <v>3</v>
      </c>
      <c r="W37" s="172">
        <v>5</v>
      </c>
      <c r="X37" s="172">
        <v>8</v>
      </c>
      <c r="Y37" s="172">
        <v>5</v>
      </c>
      <c r="Z37" s="172">
        <v>2</v>
      </c>
      <c r="AA37" s="172">
        <v>7</v>
      </c>
      <c r="AB37" s="172">
        <v>2</v>
      </c>
      <c r="AC37" s="172">
        <v>3</v>
      </c>
      <c r="AD37" s="172">
        <v>5</v>
      </c>
      <c r="AE37" s="172">
        <v>7</v>
      </c>
      <c r="AF37" s="172">
        <v>1</v>
      </c>
      <c r="AG37" s="172">
        <v>8</v>
      </c>
      <c r="AH37" s="172">
        <v>3</v>
      </c>
      <c r="AI37" s="172">
        <v>3</v>
      </c>
      <c r="AJ37" s="172">
        <v>6</v>
      </c>
      <c r="AK37" s="170">
        <v>21</v>
      </c>
      <c r="AL37" s="170">
        <v>23</v>
      </c>
      <c r="AM37" s="170">
        <v>44</v>
      </c>
      <c r="AN37" s="180">
        <v>0</v>
      </c>
      <c r="AO37" s="180">
        <v>0</v>
      </c>
      <c r="AP37" s="180">
        <v>0</v>
      </c>
      <c r="AQ37" s="180">
        <v>0</v>
      </c>
      <c r="AR37" s="180">
        <v>0</v>
      </c>
      <c r="AS37" s="180">
        <v>0</v>
      </c>
      <c r="AT37" s="180">
        <v>0</v>
      </c>
      <c r="AU37" s="180">
        <v>0</v>
      </c>
      <c r="AV37" s="180">
        <v>0</v>
      </c>
      <c r="AW37" s="180">
        <v>0</v>
      </c>
      <c r="AX37" s="180">
        <v>0</v>
      </c>
      <c r="AY37" s="180">
        <v>0</v>
      </c>
      <c r="AZ37" s="180">
        <v>0</v>
      </c>
      <c r="BA37" s="180">
        <v>0</v>
      </c>
      <c r="BB37" s="180">
        <v>0</v>
      </c>
      <c r="BC37" s="180">
        <v>0</v>
      </c>
      <c r="BD37" s="180">
        <v>0</v>
      </c>
      <c r="BE37" s="180">
        <v>0</v>
      </c>
      <c r="BF37" s="180">
        <v>0</v>
      </c>
      <c r="BG37" s="180">
        <v>0</v>
      </c>
      <c r="BH37" s="180">
        <v>0</v>
      </c>
      <c r="BI37" s="30" t="s">
        <v>75</v>
      </c>
      <c r="BJ37" s="23" t="s">
        <v>75</v>
      </c>
      <c r="BK37" s="124"/>
    </row>
    <row r="38" spans="1:87" s="115" customFormat="1" x14ac:dyDescent="0.5">
      <c r="A38" s="125">
        <v>23</v>
      </c>
      <c r="B38" s="323" t="s">
        <v>170</v>
      </c>
      <c r="C38" s="154" t="s">
        <v>75</v>
      </c>
      <c r="D38" s="29">
        <v>36</v>
      </c>
      <c r="E38" s="29">
        <v>27</v>
      </c>
      <c r="F38" s="29">
        <v>63</v>
      </c>
      <c r="G38" s="172">
        <v>0</v>
      </c>
      <c r="H38" s="172">
        <v>0</v>
      </c>
      <c r="I38" s="172">
        <v>0</v>
      </c>
      <c r="J38" s="172">
        <v>4</v>
      </c>
      <c r="K38" s="172">
        <v>3</v>
      </c>
      <c r="L38" s="172">
        <v>7</v>
      </c>
      <c r="M38" s="172">
        <v>3</v>
      </c>
      <c r="N38" s="172">
        <v>2</v>
      </c>
      <c r="O38" s="172">
        <v>5</v>
      </c>
      <c r="P38" s="170">
        <v>7</v>
      </c>
      <c r="Q38" s="172">
        <v>5</v>
      </c>
      <c r="R38" s="172">
        <v>12</v>
      </c>
      <c r="S38" s="172">
        <v>4</v>
      </c>
      <c r="T38" s="172">
        <v>5</v>
      </c>
      <c r="U38" s="172">
        <v>9</v>
      </c>
      <c r="V38" s="172">
        <v>7</v>
      </c>
      <c r="W38" s="172">
        <v>5</v>
      </c>
      <c r="X38" s="172">
        <v>12</v>
      </c>
      <c r="Y38" s="172">
        <v>4</v>
      </c>
      <c r="Z38" s="172">
        <v>4</v>
      </c>
      <c r="AA38" s="172">
        <v>8</v>
      </c>
      <c r="AB38" s="172">
        <v>4</v>
      </c>
      <c r="AC38" s="172">
        <v>3</v>
      </c>
      <c r="AD38" s="172">
        <v>7</v>
      </c>
      <c r="AE38" s="172">
        <v>2</v>
      </c>
      <c r="AF38" s="172">
        <v>1</v>
      </c>
      <c r="AG38" s="172">
        <v>3</v>
      </c>
      <c r="AH38" s="172">
        <v>8</v>
      </c>
      <c r="AI38" s="172">
        <v>4</v>
      </c>
      <c r="AJ38" s="172">
        <v>12</v>
      </c>
      <c r="AK38" s="170">
        <v>29</v>
      </c>
      <c r="AL38" s="170">
        <v>22</v>
      </c>
      <c r="AM38" s="170">
        <v>51</v>
      </c>
      <c r="AN38" s="180">
        <v>0</v>
      </c>
      <c r="AO38" s="180">
        <v>0</v>
      </c>
      <c r="AP38" s="180">
        <v>0</v>
      </c>
      <c r="AQ38" s="180">
        <v>0</v>
      </c>
      <c r="AR38" s="180">
        <v>0</v>
      </c>
      <c r="AS38" s="180">
        <v>0</v>
      </c>
      <c r="AT38" s="180">
        <v>0</v>
      </c>
      <c r="AU38" s="180">
        <v>0</v>
      </c>
      <c r="AV38" s="180">
        <v>0</v>
      </c>
      <c r="AW38" s="180">
        <v>0</v>
      </c>
      <c r="AX38" s="180">
        <v>0</v>
      </c>
      <c r="AY38" s="180">
        <v>0</v>
      </c>
      <c r="AZ38" s="180">
        <v>0</v>
      </c>
      <c r="BA38" s="180">
        <v>0</v>
      </c>
      <c r="BB38" s="180">
        <v>0</v>
      </c>
      <c r="BC38" s="180">
        <v>0</v>
      </c>
      <c r="BD38" s="180">
        <v>0</v>
      </c>
      <c r="BE38" s="180">
        <v>0</v>
      </c>
      <c r="BF38" s="180">
        <v>0</v>
      </c>
      <c r="BG38" s="180">
        <v>0</v>
      </c>
      <c r="BH38" s="180">
        <v>0</v>
      </c>
      <c r="BI38" s="30" t="s">
        <v>75</v>
      </c>
      <c r="BJ38" s="23" t="s">
        <v>75</v>
      </c>
      <c r="BK38" s="124"/>
    </row>
    <row r="39" spans="1:87" s="115" customFormat="1" x14ac:dyDescent="0.5">
      <c r="A39" s="125">
        <v>24</v>
      </c>
      <c r="B39" s="323" t="s">
        <v>171</v>
      </c>
      <c r="C39" s="154" t="s">
        <v>75</v>
      </c>
      <c r="D39" s="29">
        <v>526</v>
      </c>
      <c r="E39" s="29">
        <v>468</v>
      </c>
      <c r="F39" s="29">
        <v>994</v>
      </c>
      <c r="G39" s="172">
        <v>28</v>
      </c>
      <c r="H39" s="172">
        <v>29</v>
      </c>
      <c r="I39" s="172">
        <v>57</v>
      </c>
      <c r="J39" s="172">
        <v>27</v>
      </c>
      <c r="K39" s="172">
        <v>39</v>
      </c>
      <c r="L39" s="172">
        <v>66</v>
      </c>
      <c r="M39" s="172">
        <v>39</v>
      </c>
      <c r="N39" s="172">
        <v>32</v>
      </c>
      <c r="O39" s="172">
        <v>71</v>
      </c>
      <c r="P39" s="170">
        <v>94</v>
      </c>
      <c r="Q39" s="172">
        <v>100</v>
      </c>
      <c r="R39" s="172">
        <v>194</v>
      </c>
      <c r="S39" s="172">
        <v>39</v>
      </c>
      <c r="T39" s="172">
        <v>44</v>
      </c>
      <c r="U39" s="172">
        <v>83</v>
      </c>
      <c r="V39" s="172">
        <v>47</v>
      </c>
      <c r="W39" s="172">
        <v>49</v>
      </c>
      <c r="X39" s="172">
        <v>96</v>
      </c>
      <c r="Y39" s="172">
        <v>55</v>
      </c>
      <c r="Z39" s="172">
        <v>51</v>
      </c>
      <c r="AA39" s="172">
        <v>106</v>
      </c>
      <c r="AB39" s="172">
        <v>49</v>
      </c>
      <c r="AC39" s="172">
        <v>37</v>
      </c>
      <c r="AD39" s="172">
        <v>86</v>
      </c>
      <c r="AE39" s="172">
        <v>54</v>
      </c>
      <c r="AF39" s="172">
        <v>38</v>
      </c>
      <c r="AG39" s="172">
        <v>92</v>
      </c>
      <c r="AH39" s="172">
        <v>41</v>
      </c>
      <c r="AI39" s="172">
        <v>47</v>
      </c>
      <c r="AJ39" s="172">
        <v>88</v>
      </c>
      <c r="AK39" s="170">
        <v>285</v>
      </c>
      <c r="AL39" s="170">
        <v>266</v>
      </c>
      <c r="AM39" s="170">
        <v>551</v>
      </c>
      <c r="AN39" s="180">
        <v>56</v>
      </c>
      <c r="AO39" s="180">
        <v>39</v>
      </c>
      <c r="AP39" s="180">
        <v>95</v>
      </c>
      <c r="AQ39" s="180">
        <v>55</v>
      </c>
      <c r="AR39" s="180">
        <v>44</v>
      </c>
      <c r="AS39" s="180">
        <v>99</v>
      </c>
      <c r="AT39" s="180">
        <v>36</v>
      </c>
      <c r="AU39" s="180">
        <v>19</v>
      </c>
      <c r="AV39" s="180">
        <v>55</v>
      </c>
      <c r="AW39" s="180">
        <v>0</v>
      </c>
      <c r="AX39" s="180">
        <v>0</v>
      </c>
      <c r="AY39" s="180">
        <v>0</v>
      </c>
      <c r="AZ39" s="180">
        <v>0</v>
      </c>
      <c r="BA39" s="180">
        <v>0</v>
      </c>
      <c r="BB39" s="180">
        <v>0</v>
      </c>
      <c r="BC39" s="180">
        <v>0</v>
      </c>
      <c r="BD39" s="180">
        <v>0</v>
      </c>
      <c r="BE39" s="180">
        <v>0</v>
      </c>
      <c r="BF39" s="180">
        <v>147</v>
      </c>
      <c r="BG39" s="180">
        <v>102</v>
      </c>
      <c r="BH39" s="180">
        <v>249</v>
      </c>
      <c r="BI39" s="30" t="s">
        <v>75</v>
      </c>
      <c r="BJ39" s="23" t="s">
        <v>75</v>
      </c>
      <c r="BK39" s="124"/>
    </row>
    <row r="40" spans="1:87" s="114" customFormat="1" x14ac:dyDescent="0.5">
      <c r="A40" s="148"/>
      <c r="B40" s="299" t="s">
        <v>6</v>
      </c>
      <c r="C40" s="136"/>
      <c r="D40" s="136">
        <f>SUM(D37:D39)</f>
        <v>597</v>
      </c>
      <c r="E40" s="136">
        <f t="shared" ref="E40:BH40" si="40">SUM(E37:E39)</f>
        <v>524</v>
      </c>
      <c r="F40" s="136">
        <f t="shared" si="40"/>
        <v>1121</v>
      </c>
      <c r="G40" s="136">
        <f t="shared" si="40"/>
        <v>32</v>
      </c>
      <c r="H40" s="136">
        <f t="shared" si="40"/>
        <v>30</v>
      </c>
      <c r="I40" s="136">
        <f t="shared" si="40"/>
        <v>62</v>
      </c>
      <c r="J40" s="136">
        <f t="shared" si="40"/>
        <v>37</v>
      </c>
      <c r="K40" s="136">
        <f t="shared" si="40"/>
        <v>44</v>
      </c>
      <c r="L40" s="166">
        <f t="shared" si="1"/>
        <v>81</v>
      </c>
      <c r="M40" s="136">
        <f t="shared" si="40"/>
        <v>46</v>
      </c>
      <c r="N40" s="136">
        <f t="shared" si="40"/>
        <v>37</v>
      </c>
      <c r="O40" s="136">
        <f t="shared" si="40"/>
        <v>83</v>
      </c>
      <c r="P40" s="167">
        <f t="shared" si="2"/>
        <v>115</v>
      </c>
      <c r="Q40" s="167">
        <f t="shared" si="3"/>
        <v>111</v>
      </c>
      <c r="R40" s="166">
        <f t="shared" si="4"/>
        <v>226</v>
      </c>
      <c r="S40" s="136">
        <f t="shared" si="40"/>
        <v>44</v>
      </c>
      <c r="T40" s="136">
        <f t="shared" si="40"/>
        <v>58</v>
      </c>
      <c r="U40" s="136">
        <f t="shared" si="40"/>
        <v>102</v>
      </c>
      <c r="V40" s="136">
        <f t="shared" si="40"/>
        <v>57</v>
      </c>
      <c r="W40" s="136">
        <f t="shared" si="40"/>
        <v>59</v>
      </c>
      <c r="X40" s="136">
        <f t="shared" si="40"/>
        <v>116</v>
      </c>
      <c r="Y40" s="136">
        <f t="shared" si="40"/>
        <v>64</v>
      </c>
      <c r="Z40" s="136">
        <f t="shared" si="40"/>
        <v>57</v>
      </c>
      <c r="AA40" s="136">
        <f t="shared" si="40"/>
        <v>121</v>
      </c>
      <c r="AB40" s="136">
        <f t="shared" si="40"/>
        <v>55</v>
      </c>
      <c r="AC40" s="136">
        <f t="shared" si="40"/>
        <v>43</v>
      </c>
      <c r="AD40" s="136">
        <f t="shared" si="40"/>
        <v>98</v>
      </c>
      <c r="AE40" s="136">
        <f t="shared" si="40"/>
        <v>63</v>
      </c>
      <c r="AF40" s="136">
        <f t="shared" si="40"/>
        <v>40</v>
      </c>
      <c r="AG40" s="136">
        <f t="shared" si="40"/>
        <v>103</v>
      </c>
      <c r="AH40" s="136">
        <f t="shared" si="40"/>
        <v>52</v>
      </c>
      <c r="AI40" s="136">
        <f t="shared" si="40"/>
        <v>54</v>
      </c>
      <c r="AJ40" s="136">
        <f t="shared" si="40"/>
        <v>106</v>
      </c>
      <c r="AK40" s="136">
        <f t="shared" si="40"/>
        <v>335</v>
      </c>
      <c r="AL40" s="136">
        <f t="shared" si="40"/>
        <v>311</v>
      </c>
      <c r="AM40" s="136">
        <f t="shared" si="40"/>
        <v>646</v>
      </c>
      <c r="AN40" s="136">
        <f t="shared" si="40"/>
        <v>56</v>
      </c>
      <c r="AO40" s="136">
        <f t="shared" si="40"/>
        <v>39</v>
      </c>
      <c r="AP40" s="136">
        <f t="shared" si="40"/>
        <v>95</v>
      </c>
      <c r="AQ40" s="136">
        <f t="shared" si="40"/>
        <v>55</v>
      </c>
      <c r="AR40" s="136">
        <f t="shared" si="40"/>
        <v>44</v>
      </c>
      <c r="AS40" s="136">
        <f t="shared" si="40"/>
        <v>99</v>
      </c>
      <c r="AT40" s="136">
        <f t="shared" si="40"/>
        <v>36</v>
      </c>
      <c r="AU40" s="136">
        <f t="shared" si="40"/>
        <v>19</v>
      </c>
      <c r="AV40" s="136">
        <f t="shared" si="40"/>
        <v>55</v>
      </c>
      <c r="AW40" s="136">
        <f t="shared" si="40"/>
        <v>0</v>
      </c>
      <c r="AX40" s="136">
        <f t="shared" si="40"/>
        <v>0</v>
      </c>
      <c r="AY40" s="136">
        <f t="shared" si="40"/>
        <v>0</v>
      </c>
      <c r="AZ40" s="136">
        <f t="shared" si="40"/>
        <v>0</v>
      </c>
      <c r="BA40" s="136">
        <f t="shared" si="40"/>
        <v>0</v>
      </c>
      <c r="BB40" s="136">
        <f t="shared" si="40"/>
        <v>0</v>
      </c>
      <c r="BC40" s="136">
        <f t="shared" si="40"/>
        <v>0</v>
      </c>
      <c r="BD40" s="136">
        <f t="shared" si="40"/>
        <v>0</v>
      </c>
      <c r="BE40" s="136">
        <f t="shared" si="40"/>
        <v>0</v>
      </c>
      <c r="BF40" s="136">
        <f t="shared" si="40"/>
        <v>147</v>
      </c>
      <c r="BG40" s="136">
        <f t="shared" si="40"/>
        <v>102</v>
      </c>
      <c r="BH40" s="136">
        <f t="shared" si="40"/>
        <v>249</v>
      </c>
      <c r="BI40" s="150"/>
      <c r="BJ40" s="320"/>
      <c r="BK40" s="124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</row>
    <row r="41" spans="1:87" s="115" customFormat="1" x14ac:dyDescent="0.5">
      <c r="A41" s="125">
        <v>25</v>
      </c>
      <c r="B41" s="317" t="s">
        <v>173</v>
      </c>
      <c r="C41" s="202" t="s">
        <v>393</v>
      </c>
      <c r="D41" s="29">
        <v>49</v>
      </c>
      <c r="E41" s="29">
        <v>72</v>
      </c>
      <c r="F41" s="29">
        <v>121</v>
      </c>
      <c r="G41" s="172">
        <v>2</v>
      </c>
      <c r="H41" s="172">
        <v>10</v>
      </c>
      <c r="I41" s="172">
        <v>12</v>
      </c>
      <c r="J41" s="172">
        <v>7</v>
      </c>
      <c r="K41" s="172">
        <v>5</v>
      </c>
      <c r="L41" s="172">
        <v>12</v>
      </c>
      <c r="M41" s="172">
        <v>4</v>
      </c>
      <c r="N41" s="172">
        <v>5</v>
      </c>
      <c r="O41" s="172">
        <v>9</v>
      </c>
      <c r="P41" s="170">
        <v>13</v>
      </c>
      <c r="Q41" s="172">
        <v>20</v>
      </c>
      <c r="R41" s="172">
        <v>33</v>
      </c>
      <c r="S41" s="172">
        <v>9</v>
      </c>
      <c r="T41" s="172">
        <v>5</v>
      </c>
      <c r="U41" s="172">
        <v>14</v>
      </c>
      <c r="V41" s="172">
        <v>6</v>
      </c>
      <c r="W41" s="172">
        <v>8</v>
      </c>
      <c r="X41" s="172">
        <v>14</v>
      </c>
      <c r="Y41" s="172">
        <v>4</v>
      </c>
      <c r="Z41" s="172">
        <v>10</v>
      </c>
      <c r="AA41" s="172">
        <v>14</v>
      </c>
      <c r="AB41" s="172">
        <v>3</v>
      </c>
      <c r="AC41" s="172">
        <v>14</v>
      </c>
      <c r="AD41" s="172">
        <v>17</v>
      </c>
      <c r="AE41" s="172">
        <v>6</v>
      </c>
      <c r="AF41" s="172">
        <v>9</v>
      </c>
      <c r="AG41" s="172">
        <v>15</v>
      </c>
      <c r="AH41" s="172">
        <v>8</v>
      </c>
      <c r="AI41" s="172">
        <v>6</v>
      </c>
      <c r="AJ41" s="172">
        <v>14</v>
      </c>
      <c r="AK41" s="170">
        <v>36</v>
      </c>
      <c r="AL41" s="170">
        <v>52</v>
      </c>
      <c r="AM41" s="170">
        <v>88</v>
      </c>
      <c r="AN41" s="180">
        <v>0</v>
      </c>
      <c r="AO41" s="180">
        <v>0</v>
      </c>
      <c r="AP41" s="180">
        <v>0</v>
      </c>
      <c r="AQ41" s="180">
        <v>0</v>
      </c>
      <c r="AR41" s="180">
        <v>0</v>
      </c>
      <c r="AS41" s="180">
        <v>0</v>
      </c>
      <c r="AT41" s="180">
        <v>0</v>
      </c>
      <c r="AU41" s="180">
        <v>0</v>
      </c>
      <c r="AV41" s="180">
        <v>0</v>
      </c>
      <c r="AW41" s="180">
        <v>0</v>
      </c>
      <c r="AX41" s="180">
        <v>0</v>
      </c>
      <c r="AY41" s="180">
        <v>0</v>
      </c>
      <c r="AZ41" s="180">
        <v>0</v>
      </c>
      <c r="BA41" s="180">
        <v>0</v>
      </c>
      <c r="BB41" s="180">
        <v>0</v>
      </c>
      <c r="BC41" s="180">
        <v>0</v>
      </c>
      <c r="BD41" s="180">
        <v>0</v>
      </c>
      <c r="BE41" s="180">
        <v>0</v>
      </c>
      <c r="BF41" s="180">
        <v>0</v>
      </c>
      <c r="BG41" s="180">
        <v>0</v>
      </c>
      <c r="BH41" s="180">
        <v>0</v>
      </c>
      <c r="BI41" s="30" t="s">
        <v>75</v>
      </c>
      <c r="BJ41" s="23" t="s">
        <v>665</v>
      </c>
      <c r="BK41" s="124"/>
    </row>
    <row r="42" spans="1:87" s="115" customFormat="1" x14ac:dyDescent="0.5">
      <c r="A42" s="168">
        <v>26</v>
      </c>
      <c r="B42" s="317" t="s">
        <v>172</v>
      </c>
      <c r="C42" s="154" t="s">
        <v>393</v>
      </c>
      <c r="D42" s="29">
        <v>34</v>
      </c>
      <c r="E42" s="29">
        <v>23</v>
      </c>
      <c r="F42" s="29">
        <v>57</v>
      </c>
      <c r="G42" s="172">
        <v>0</v>
      </c>
      <c r="H42" s="172">
        <v>0</v>
      </c>
      <c r="I42" s="172">
        <v>0</v>
      </c>
      <c r="J42" s="172">
        <v>3</v>
      </c>
      <c r="K42" s="172">
        <v>5</v>
      </c>
      <c r="L42" s="172">
        <v>8</v>
      </c>
      <c r="M42" s="172">
        <v>4</v>
      </c>
      <c r="N42" s="172">
        <v>4</v>
      </c>
      <c r="O42" s="172">
        <v>8</v>
      </c>
      <c r="P42" s="170">
        <v>7</v>
      </c>
      <c r="Q42" s="172">
        <v>9</v>
      </c>
      <c r="R42" s="172">
        <v>16</v>
      </c>
      <c r="S42" s="172">
        <v>2</v>
      </c>
      <c r="T42" s="172">
        <v>3</v>
      </c>
      <c r="U42" s="172">
        <v>5</v>
      </c>
      <c r="V42" s="172">
        <v>6</v>
      </c>
      <c r="W42" s="172">
        <v>2</v>
      </c>
      <c r="X42" s="172">
        <v>8</v>
      </c>
      <c r="Y42" s="172">
        <v>2</v>
      </c>
      <c r="Z42" s="172">
        <v>2</v>
      </c>
      <c r="AA42" s="172">
        <v>4</v>
      </c>
      <c r="AB42" s="172">
        <v>6</v>
      </c>
      <c r="AC42" s="172">
        <v>4</v>
      </c>
      <c r="AD42" s="172">
        <v>10</v>
      </c>
      <c r="AE42" s="172">
        <v>7</v>
      </c>
      <c r="AF42" s="172">
        <v>1</v>
      </c>
      <c r="AG42" s="172">
        <v>8</v>
      </c>
      <c r="AH42" s="172">
        <v>4</v>
      </c>
      <c r="AI42" s="172">
        <v>2</v>
      </c>
      <c r="AJ42" s="172">
        <v>6</v>
      </c>
      <c r="AK42" s="170">
        <v>27</v>
      </c>
      <c r="AL42" s="170">
        <v>14</v>
      </c>
      <c r="AM42" s="170">
        <v>41</v>
      </c>
      <c r="AN42" s="180">
        <v>0</v>
      </c>
      <c r="AO42" s="180">
        <v>0</v>
      </c>
      <c r="AP42" s="180">
        <v>0</v>
      </c>
      <c r="AQ42" s="180">
        <v>0</v>
      </c>
      <c r="AR42" s="180">
        <v>0</v>
      </c>
      <c r="AS42" s="180">
        <v>0</v>
      </c>
      <c r="AT42" s="180">
        <v>0</v>
      </c>
      <c r="AU42" s="180">
        <v>0</v>
      </c>
      <c r="AV42" s="180">
        <v>0</v>
      </c>
      <c r="AW42" s="180">
        <v>0</v>
      </c>
      <c r="AX42" s="180">
        <v>0</v>
      </c>
      <c r="AY42" s="180">
        <v>0</v>
      </c>
      <c r="AZ42" s="180">
        <v>0</v>
      </c>
      <c r="BA42" s="180">
        <v>0</v>
      </c>
      <c r="BB42" s="180">
        <v>0</v>
      </c>
      <c r="BC42" s="180">
        <v>0</v>
      </c>
      <c r="BD42" s="180">
        <v>0</v>
      </c>
      <c r="BE42" s="180">
        <v>0</v>
      </c>
      <c r="BF42" s="180">
        <v>0</v>
      </c>
      <c r="BG42" s="180">
        <v>0</v>
      </c>
      <c r="BH42" s="180">
        <v>0</v>
      </c>
      <c r="BI42" s="30" t="s">
        <v>75</v>
      </c>
      <c r="BJ42" s="23" t="s">
        <v>665</v>
      </c>
      <c r="BK42" s="124"/>
    </row>
    <row r="43" spans="1:87" s="114" customFormat="1" x14ac:dyDescent="0.5">
      <c r="A43" s="148"/>
      <c r="B43" s="299" t="s">
        <v>6</v>
      </c>
      <c r="C43" s="136"/>
      <c r="D43" s="136">
        <f>SUM(D41:D42)</f>
        <v>83</v>
      </c>
      <c r="E43" s="136">
        <f t="shared" ref="E43:BH43" si="41">SUM(E41:E42)</f>
        <v>95</v>
      </c>
      <c r="F43" s="136">
        <f t="shared" si="41"/>
        <v>178</v>
      </c>
      <c r="G43" s="136">
        <f t="shared" si="41"/>
        <v>2</v>
      </c>
      <c r="H43" s="136">
        <f t="shared" si="41"/>
        <v>10</v>
      </c>
      <c r="I43" s="136">
        <f t="shared" si="41"/>
        <v>12</v>
      </c>
      <c r="J43" s="136">
        <f t="shared" si="41"/>
        <v>10</v>
      </c>
      <c r="K43" s="136">
        <f t="shared" si="41"/>
        <v>10</v>
      </c>
      <c r="L43" s="166">
        <f t="shared" si="1"/>
        <v>20</v>
      </c>
      <c r="M43" s="136">
        <f t="shared" si="41"/>
        <v>8</v>
      </c>
      <c r="N43" s="136">
        <f t="shared" si="41"/>
        <v>9</v>
      </c>
      <c r="O43" s="136">
        <f t="shared" si="41"/>
        <v>17</v>
      </c>
      <c r="P43" s="167">
        <f t="shared" si="2"/>
        <v>20</v>
      </c>
      <c r="Q43" s="167">
        <f t="shared" si="3"/>
        <v>29</v>
      </c>
      <c r="R43" s="166">
        <f t="shared" si="4"/>
        <v>49</v>
      </c>
      <c r="S43" s="136">
        <f t="shared" si="41"/>
        <v>11</v>
      </c>
      <c r="T43" s="136">
        <f t="shared" si="41"/>
        <v>8</v>
      </c>
      <c r="U43" s="136">
        <f t="shared" si="41"/>
        <v>19</v>
      </c>
      <c r="V43" s="136">
        <f t="shared" si="41"/>
        <v>12</v>
      </c>
      <c r="W43" s="136">
        <f t="shared" si="41"/>
        <v>10</v>
      </c>
      <c r="X43" s="136">
        <f t="shared" si="41"/>
        <v>22</v>
      </c>
      <c r="Y43" s="136">
        <f t="shared" si="41"/>
        <v>6</v>
      </c>
      <c r="Z43" s="136">
        <f t="shared" si="41"/>
        <v>12</v>
      </c>
      <c r="AA43" s="136">
        <f t="shared" si="41"/>
        <v>18</v>
      </c>
      <c r="AB43" s="136">
        <f t="shared" si="41"/>
        <v>9</v>
      </c>
      <c r="AC43" s="136">
        <f t="shared" si="41"/>
        <v>18</v>
      </c>
      <c r="AD43" s="136">
        <f t="shared" si="41"/>
        <v>27</v>
      </c>
      <c r="AE43" s="136">
        <f t="shared" si="41"/>
        <v>13</v>
      </c>
      <c r="AF43" s="136">
        <f t="shared" si="41"/>
        <v>10</v>
      </c>
      <c r="AG43" s="136">
        <f t="shared" si="41"/>
        <v>23</v>
      </c>
      <c r="AH43" s="136">
        <f t="shared" si="41"/>
        <v>12</v>
      </c>
      <c r="AI43" s="136">
        <f t="shared" si="41"/>
        <v>8</v>
      </c>
      <c r="AJ43" s="136">
        <f t="shared" si="41"/>
        <v>20</v>
      </c>
      <c r="AK43" s="136">
        <f t="shared" si="41"/>
        <v>63</v>
      </c>
      <c r="AL43" s="136">
        <f t="shared" si="41"/>
        <v>66</v>
      </c>
      <c r="AM43" s="136">
        <f t="shared" si="41"/>
        <v>129</v>
      </c>
      <c r="AN43" s="136">
        <f t="shared" si="41"/>
        <v>0</v>
      </c>
      <c r="AO43" s="136">
        <f t="shared" si="41"/>
        <v>0</v>
      </c>
      <c r="AP43" s="136">
        <f t="shared" si="41"/>
        <v>0</v>
      </c>
      <c r="AQ43" s="136">
        <f t="shared" si="41"/>
        <v>0</v>
      </c>
      <c r="AR43" s="136">
        <f t="shared" si="41"/>
        <v>0</v>
      </c>
      <c r="AS43" s="136">
        <f t="shared" si="41"/>
        <v>0</v>
      </c>
      <c r="AT43" s="136">
        <f t="shared" si="41"/>
        <v>0</v>
      </c>
      <c r="AU43" s="136">
        <f t="shared" si="41"/>
        <v>0</v>
      </c>
      <c r="AV43" s="136">
        <f t="shared" si="41"/>
        <v>0</v>
      </c>
      <c r="AW43" s="136">
        <f t="shared" si="41"/>
        <v>0</v>
      </c>
      <c r="AX43" s="136">
        <f t="shared" si="41"/>
        <v>0</v>
      </c>
      <c r="AY43" s="136">
        <f t="shared" si="41"/>
        <v>0</v>
      </c>
      <c r="AZ43" s="136">
        <f t="shared" si="41"/>
        <v>0</v>
      </c>
      <c r="BA43" s="136">
        <f t="shared" si="41"/>
        <v>0</v>
      </c>
      <c r="BB43" s="136">
        <f t="shared" si="41"/>
        <v>0</v>
      </c>
      <c r="BC43" s="136">
        <f t="shared" si="41"/>
        <v>0</v>
      </c>
      <c r="BD43" s="136">
        <f t="shared" si="41"/>
        <v>0</v>
      </c>
      <c r="BE43" s="136">
        <f t="shared" si="41"/>
        <v>0</v>
      </c>
      <c r="BF43" s="136">
        <f t="shared" si="41"/>
        <v>0</v>
      </c>
      <c r="BG43" s="136">
        <f t="shared" si="41"/>
        <v>0</v>
      </c>
      <c r="BH43" s="136">
        <f t="shared" si="41"/>
        <v>0</v>
      </c>
      <c r="BI43" s="150"/>
      <c r="BJ43" s="320"/>
      <c r="BK43" s="124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</row>
    <row r="44" spans="1:87" s="144" customFormat="1" ht="21" x14ac:dyDescent="0.45">
      <c r="A44" s="777" t="s">
        <v>174</v>
      </c>
      <c r="B44" s="778"/>
      <c r="C44" s="140"/>
      <c r="D44" s="141">
        <f>+D7+D11+D15+D18+D21+D23+D25+D29+D31+D34+D40+D43+D36</f>
        <v>5154</v>
      </c>
      <c r="E44" s="141">
        <f t="shared" ref="E44:BJ44" si="42">+E7+E11+E15+E18+E21+E23+E25+E29+E31+E34+E40+E43+E36</f>
        <v>4990</v>
      </c>
      <c r="F44" s="141">
        <f t="shared" si="42"/>
        <v>10144</v>
      </c>
      <c r="G44" s="141">
        <f t="shared" si="42"/>
        <v>69</v>
      </c>
      <c r="H44" s="141">
        <f t="shared" si="42"/>
        <v>76</v>
      </c>
      <c r="I44" s="141">
        <f t="shared" si="42"/>
        <v>145</v>
      </c>
      <c r="J44" s="141">
        <f t="shared" si="42"/>
        <v>195</v>
      </c>
      <c r="K44" s="141">
        <f t="shared" si="42"/>
        <v>196</v>
      </c>
      <c r="L44" s="141">
        <f t="shared" si="42"/>
        <v>391</v>
      </c>
      <c r="M44" s="141">
        <f t="shared" si="42"/>
        <v>200</v>
      </c>
      <c r="N44" s="141">
        <f t="shared" si="42"/>
        <v>184</v>
      </c>
      <c r="O44" s="141">
        <f t="shared" si="42"/>
        <v>384</v>
      </c>
      <c r="P44" s="141">
        <f t="shared" si="42"/>
        <v>464</v>
      </c>
      <c r="Q44" s="141">
        <f t="shared" si="42"/>
        <v>456</v>
      </c>
      <c r="R44" s="141">
        <f t="shared" si="42"/>
        <v>920</v>
      </c>
      <c r="S44" s="141">
        <f t="shared" si="42"/>
        <v>259</v>
      </c>
      <c r="T44" s="141">
        <f t="shared" si="42"/>
        <v>236</v>
      </c>
      <c r="U44" s="141">
        <f t="shared" si="42"/>
        <v>495</v>
      </c>
      <c r="V44" s="141">
        <f t="shared" si="42"/>
        <v>252</v>
      </c>
      <c r="W44" s="141">
        <f t="shared" si="42"/>
        <v>253</v>
      </c>
      <c r="X44" s="141">
        <f t="shared" si="42"/>
        <v>505</v>
      </c>
      <c r="Y44" s="141">
        <f t="shared" si="42"/>
        <v>277</v>
      </c>
      <c r="Z44" s="141">
        <f t="shared" si="42"/>
        <v>271</v>
      </c>
      <c r="AA44" s="141">
        <f t="shared" si="42"/>
        <v>548</v>
      </c>
      <c r="AB44" s="141">
        <f t="shared" si="42"/>
        <v>268</v>
      </c>
      <c r="AC44" s="141">
        <f t="shared" si="42"/>
        <v>228</v>
      </c>
      <c r="AD44" s="141">
        <f t="shared" si="42"/>
        <v>496</v>
      </c>
      <c r="AE44" s="141">
        <f t="shared" si="42"/>
        <v>276</v>
      </c>
      <c r="AF44" s="141">
        <f t="shared" si="42"/>
        <v>229</v>
      </c>
      <c r="AG44" s="141">
        <f t="shared" si="42"/>
        <v>505</v>
      </c>
      <c r="AH44" s="141">
        <f t="shared" si="42"/>
        <v>292</v>
      </c>
      <c r="AI44" s="141">
        <f t="shared" si="42"/>
        <v>264</v>
      </c>
      <c r="AJ44" s="141">
        <f t="shared" si="42"/>
        <v>556</v>
      </c>
      <c r="AK44" s="141">
        <f t="shared" si="42"/>
        <v>1624</v>
      </c>
      <c r="AL44" s="141">
        <f t="shared" si="42"/>
        <v>1481</v>
      </c>
      <c r="AM44" s="141">
        <f t="shared" si="42"/>
        <v>3105</v>
      </c>
      <c r="AN44" s="141">
        <f t="shared" si="42"/>
        <v>608</v>
      </c>
      <c r="AO44" s="141">
        <f t="shared" si="42"/>
        <v>556</v>
      </c>
      <c r="AP44" s="141">
        <f t="shared" si="42"/>
        <v>1164</v>
      </c>
      <c r="AQ44" s="141">
        <f t="shared" si="42"/>
        <v>593</v>
      </c>
      <c r="AR44" s="141">
        <f t="shared" si="42"/>
        <v>588</v>
      </c>
      <c r="AS44" s="141">
        <f t="shared" si="42"/>
        <v>1181</v>
      </c>
      <c r="AT44" s="141">
        <f t="shared" si="42"/>
        <v>566</v>
      </c>
      <c r="AU44" s="141">
        <f t="shared" si="42"/>
        <v>502</v>
      </c>
      <c r="AV44" s="141">
        <f t="shared" si="42"/>
        <v>1068</v>
      </c>
      <c r="AW44" s="141">
        <f t="shared" si="42"/>
        <v>497</v>
      </c>
      <c r="AX44" s="141">
        <f t="shared" si="42"/>
        <v>539</v>
      </c>
      <c r="AY44" s="141">
        <f t="shared" si="42"/>
        <v>1036</v>
      </c>
      <c r="AZ44" s="141">
        <f t="shared" si="42"/>
        <v>430</v>
      </c>
      <c r="BA44" s="141">
        <f t="shared" si="42"/>
        <v>495</v>
      </c>
      <c r="BB44" s="141">
        <f t="shared" si="42"/>
        <v>925</v>
      </c>
      <c r="BC44" s="141">
        <f t="shared" si="42"/>
        <v>372</v>
      </c>
      <c r="BD44" s="141">
        <f t="shared" si="42"/>
        <v>373</v>
      </c>
      <c r="BE44" s="141">
        <f t="shared" si="42"/>
        <v>745</v>
      </c>
      <c r="BF44" s="141">
        <f t="shared" si="42"/>
        <v>3066</v>
      </c>
      <c r="BG44" s="141">
        <f t="shared" si="42"/>
        <v>3053</v>
      </c>
      <c r="BH44" s="141">
        <f t="shared" si="42"/>
        <v>6119</v>
      </c>
      <c r="BI44" s="141">
        <f t="shared" si="42"/>
        <v>0</v>
      </c>
      <c r="BJ44" s="141">
        <f t="shared" si="42"/>
        <v>0</v>
      </c>
      <c r="BK44" s="124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</row>
  </sheetData>
  <mergeCells count="23">
    <mergeCell ref="D2:F2"/>
    <mergeCell ref="G2:I2"/>
    <mergeCell ref="AB2:AD2"/>
    <mergeCell ref="J2:L2"/>
    <mergeCell ref="M2:O2"/>
    <mergeCell ref="P2:R2"/>
    <mergeCell ref="S2:U2"/>
    <mergeCell ref="A44:B44"/>
    <mergeCell ref="C2:C3"/>
    <mergeCell ref="A2:A3"/>
    <mergeCell ref="B2:B3"/>
    <mergeCell ref="BF2:BH2"/>
    <mergeCell ref="AH2:AJ2"/>
    <mergeCell ref="AK2:AM2"/>
    <mergeCell ref="AN2:AP2"/>
    <mergeCell ref="AQ2:AS2"/>
    <mergeCell ref="AT2:AV2"/>
    <mergeCell ref="AW2:AY2"/>
    <mergeCell ref="AZ2:BB2"/>
    <mergeCell ref="BC2:BE2"/>
    <mergeCell ref="AE2:AG2"/>
    <mergeCell ref="V2:X2"/>
    <mergeCell ref="Y2:AA2"/>
  </mergeCells>
  <pageMargins left="0.11811023622047245" right="0" top="0.35433070866141736" bottom="0.35433070866141736" header="0" footer="0"/>
  <pageSetup paperSize="9" scale="7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BK41"/>
  <sheetViews>
    <sheetView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BK15" sqref="BK15"/>
    </sheetView>
  </sheetViews>
  <sheetFormatPr defaultRowHeight="21" x14ac:dyDescent="0.45"/>
  <cols>
    <col min="1" max="1" width="5.140625" style="19" customWidth="1"/>
    <col min="2" max="2" width="24.42578125" style="19" customWidth="1"/>
    <col min="3" max="3" width="15.140625" style="19" hidden="1" customWidth="1"/>
    <col min="4" max="4" width="7.5703125" style="19" customWidth="1"/>
    <col min="5" max="5" width="8" style="19" customWidth="1"/>
    <col min="6" max="6" width="9.28515625" style="19" customWidth="1"/>
    <col min="7" max="8" width="5.42578125" style="19" hidden="1" customWidth="1"/>
    <col min="9" max="9" width="6" style="110" hidden="1" customWidth="1"/>
    <col min="10" max="12" width="6" style="19" hidden="1" customWidth="1"/>
    <col min="13" max="14" width="5.42578125" style="19" hidden="1" customWidth="1"/>
    <col min="15" max="15" width="7.28515625" style="19" hidden="1" customWidth="1"/>
    <col min="16" max="18" width="7.28515625" style="19" customWidth="1"/>
    <col min="19" max="26" width="7.28515625" style="19" hidden="1" customWidth="1"/>
    <col min="27" max="30" width="6" style="19" hidden="1" customWidth="1"/>
    <col min="31" max="31" width="6.85546875" style="19" hidden="1" customWidth="1"/>
    <col min="32" max="32" width="6" style="19" hidden="1" customWidth="1"/>
    <col min="33" max="33" width="6.85546875" style="19" hidden="1" customWidth="1"/>
    <col min="34" max="34" width="6.42578125" style="19" hidden="1" customWidth="1"/>
    <col min="35" max="36" width="6" style="19" hidden="1" customWidth="1"/>
    <col min="37" max="37" width="6.85546875" style="19" bestFit="1" customWidth="1"/>
    <col min="38" max="38" width="6" style="19" bestFit="1" customWidth="1"/>
    <col min="39" max="39" width="6.85546875" style="19" bestFit="1" customWidth="1"/>
    <col min="40" max="41" width="6" style="19" hidden="1" customWidth="1"/>
    <col min="42" max="42" width="6.7109375" style="19" hidden="1" customWidth="1"/>
    <col min="43" max="48" width="6" style="19" hidden="1" customWidth="1"/>
    <col min="49" max="50" width="5.28515625" style="19" hidden="1" customWidth="1"/>
    <col min="51" max="51" width="6" style="19" hidden="1" customWidth="1"/>
    <col min="52" max="53" width="5.28515625" style="19" hidden="1" customWidth="1"/>
    <col min="54" max="54" width="6" style="19" hidden="1" customWidth="1"/>
    <col min="55" max="56" width="5.28515625" style="19" hidden="1" customWidth="1"/>
    <col min="57" max="57" width="6" style="19" hidden="1" customWidth="1"/>
    <col min="58" max="59" width="6.7109375" style="19" bestFit="1" customWidth="1"/>
    <col min="60" max="60" width="6.85546875" style="19" customWidth="1"/>
    <col min="61" max="61" width="19.7109375" style="19" bestFit="1" customWidth="1"/>
    <col min="62" max="62" width="35.28515625" style="19" hidden="1" customWidth="1"/>
    <col min="63" max="16384" width="9.140625" style="19"/>
  </cols>
  <sheetData>
    <row r="1" spans="1:63" s="110" customFormat="1" x14ac:dyDescent="0.45">
      <c r="D1" s="110" t="s">
        <v>499</v>
      </c>
    </row>
    <row r="2" spans="1:63" s="114" customFormat="1" ht="23.25" x14ac:dyDescent="0.45">
      <c r="A2" s="782" t="s">
        <v>0</v>
      </c>
      <c r="B2" s="784" t="s">
        <v>1</v>
      </c>
      <c r="C2" s="782" t="s">
        <v>22</v>
      </c>
      <c r="D2" s="786" t="s">
        <v>2</v>
      </c>
      <c r="E2" s="787"/>
      <c r="F2" s="788"/>
      <c r="G2" s="771" t="s">
        <v>3</v>
      </c>
      <c r="H2" s="772"/>
      <c r="I2" s="773"/>
      <c r="J2" s="771" t="s">
        <v>4</v>
      </c>
      <c r="K2" s="772"/>
      <c r="L2" s="773"/>
      <c r="M2" s="771" t="s">
        <v>5</v>
      </c>
      <c r="N2" s="772"/>
      <c r="O2" s="773"/>
      <c r="P2" s="779" t="s">
        <v>6</v>
      </c>
      <c r="Q2" s="780"/>
      <c r="R2" s="781"/>
      <c r="S2" s="797" t="s">
        <v>7</v>
      </c>
      <c r="T2" s="798"/>
      <c r="U2" s="799"/>
      <c r="V2" s="797" t="s">
        <v>8</v>
      </c>
      <c r="W2" s="798"/>
      <c r="X2" s="799"/>
      <c r="Y2" s="797" t="s">
        <v>9</v>
      </c>
      <c r="Z2" s="798"/>
      <c r="AA2" s="799"/>
      <c r="AB2" s="797" t="s">
        <v>10</v>
      </c>
      <c r="AC2" s="798"/>
      <c r="AD2" s="799"/>
      <c r="AE2" s="797" t="s">
        <v>11</v>
      </c>
      <c r="AF2" s="798"/>
      <c r="AG2" s="799"/>
      <c r="AH2" s="797" t="s">
        <v>12</v>
      </c>
      <c r="AI2" s="798"/>
      <c r="AJ2" s="799"/>
      <c r="AK2" s="808" t="s">
        <v>13</v>
      </c>
      <c r="AL2" s="809"/>
      <c r="AM2" s="810"/>
      <c r="AN2" s="797" t="s">
        <v>14</v>
      </c>
      <c r="AO2" s="798"/>
      <c r="AP2" s="799"/>
      <c r="AQ2" s="797" t="s">
        <v>15</v>
      </c>
      <c r="AR2" s="798"/>
      <c r="AS2" s="799"/>
      <c r="AT2" s="797" t="s">
        <v>16</v>
      </c>
      <c r="AU2" s="798"/>
      <c r="AV2" s="799"/>
      <c r="AW2" s="797" t="s">
        <v>17</v>
      </c>
      <c r="AX2" s="798"/>
      <c r="AY2" s="799"/>
      <c r="AZ2" s="797" t="s">
        <v>18</v>
      </c>
      <c r="BA2" s="798"/>
      <c r="BB2" s="799"/>
      <c r="BC2" s="797" t="s">
        <v>19</v>
      </c>
      <c r="BD2" s="798"/>
      <c r="BE2" s="799"/>
      <c r="BF2" s="794" t="s">
        <v>20</v>
      </c>
      <c r="BG2" s="795"/>
      <c r="BH2" s="796"/>
      <c r="BI2" s="111" t="s">
        <v>21</v>
      </c>
      <c r="BJ2" s="112" t="s">
        <v>22</v>
      </c>
      <c r="BK2" s="113"/>
    </row>
    <row r="3" spans="1:63" s="114" customFormat="1" ht="23.25" x14ac:dyDescent="0.5">
      <c r="A3" s="783"/>
      <c r="B3" s="785"/>
      <c r="C3" s="783"/>
      <c r="D3" s="116" t="s">
        <v>23</v>
      </c>
      <c r="E3" s="117" t="s">
        <v>24</v>
      </c>
      <c r="F3" s="117" t="s">
        <v>6</v>
      </c>
      <c r="G3" s="118" t="s">
        <v>23</v>
      </c>
      <c r="H3" s="119" t="s">
        <v>24</v>
      </c>
      <c r="I3" s="117" t="s">
        <v>6</v>
      </c>
      <c r="J3" s="118" t="s">
        <v>23</v>
      </c>
      <c r="K3" s="119" t="s">
        <v>24</v>
      </c>
      <c r="L3" s="117" t="s">
        <v>6</v>
      </c>
      <c r="M3" s="118" t="s">
        <v>23</v>
      </c>
      <c r="N3" s="119" t="s">
        <v>24</v>
      </c>
      <c r="O3" s="117" t="s">
        <v>6</v>
      </c>
      <c r="P3" s="116" t="s">
        <v>23</v>
      </c>
      <c r="Q3" s="117" t="s">
        <v>24</v>
      </c>
      <c r="R3" s="117" t="s">
        <v>6</v>
      </c>
      <c r="S3" s="67" t="s">
        <v>23</v>
      </c>
      <c r="T3" s="68" t="s">
        <v>24</v>
      </c>
      <c r="U3" s="69" t="s">
        <v>6</v>
      </c>
      <c r="V3" s="67" t="s">
        <v>23</v>
      </c>
      <c r="W3" s="68" t="s">
        <v>24</v>
      </c>
      <c r="X3" s="69" t="s">
        <v>6</v>
      </c>
      <c r="Y3" s="67" t="s">
        <v>23</v>
      </c>
      <c r="Z3" s="68" t="s">
        <v>24</v>
      </c>
      <c r="AA3" s="69" t="s">
        <v>6</v>
      </c>
      <c r="AB3" s="67" t="s">
        <v>23</v>
      </c>
      <c r="AC3" s="68" t="s">
        <v>24</v>
      </c>
      <c r="AD3" s="69" t="s">
        <v>6</v>
      </c>
      <c r="AE3" s="67" t="s">
        <v>23</v>
      </c>
      <c r="AF3" s="68" t="s">
        <v>24</v>
      </c>
      <c r="AG3" s="69" t="s">
        <v>6</v>
      </c>
      <c r="AH3" s="67" t="s">
        <v>23</v>
      </c>
      <c r="AI3" s="68" t="s">
        <v>24</v>
      </c>
      <c r="AJ3" s="69" t="s">
        <v>6</v>
      </c>
      <c r="AK3" s="70" t="s">
        <v>23</v>
      </c>
      <c r="AL3" s="69" t="s">
        <v>24</v>
      </c>
      <c r="AM3" s="69" t="s">
        <v>6</v>
      </c>
      <c r="AN3" s="118" t="s">
        <v>23</v>
      </c>
      <c r="AO3" s="119" t="s">
        <v>24</v>
      </c>
      <c r="AP3" s="117" t="s">
        <v>6</v>
      </c>
      <c r="AQ3" s="118" t="s">
        <v>23</v>
      </c>
      <c r="AR3" s="119" t="s">
        <v>24</v>
      </c>
      <c r="AS3" s="117" t="s">
        <v>6</v>
      </c>
      <c r="AT3" s="118" t="s">
        <v>23</v>
      </c>
      <c r="AU3" s="119" t="s">
        <v>24</v>
      </c>
      <c r="AV3" s="117" t="s">
        <v>6</v>
      </c>
      <c r="AW3" s="118" t="s">
        <v>23</v>
      </c>
      <c r="AX3" s="119" t="s">
        <v>24</v>
      </c>
      <c r="AY3" s="117" t="s">
        <v>6</v>
      </c>
      <c r="AZ3" s="118" t="s">
        <v>23</v>
      </c>
      <c r="BA3" s="119" t="s">
        <v>24</v>
      </c>
      <c r="BB3" s="117" t="s">
        <v>6</v>
      </c>
      <c r="BC3" s="118" t="s">
        <v>23</v>
      </c>
      <c r="BD3" s="119" t="s">
        <v>24</v>
      </c>
      <c r="BE3" s="117" t="s">
        <v>6</v>
      </c>
      <c r="BF3" s="116" t="s">
        <v>23</v>
      </c>
      <c r="BG3" s="117" t="s">
        <v>24</v>
      </c>
      <c r="BH3" s="117" t="s">
        <v>6</v>
      </c>
      <c r="BI3" s="120"/>
      <c r="BJ3" s="121"/>
      <c r="BK3" s="113"/>
    </row>
    <row r="4" spans="1:63" s="115" customFormat="1" ht="23.25" x14ac:dyDescent="0.5">
      <c r="A4" s="152"/>
      <c r="B4" s="298" t="s">
        <v>235</v>
      </c>
      <c r="C4" s="155"/>
      <c r="D4" s="29"/>
      <c r="E4" s="29"/>
      <c r="F4" s="29"/>
      <c r="G4" s="30"/>
      <c r="H4" s="30"/>
      <c r="I4" s="29"/>
      <c r="J4" s="30"/>
      <c r="K4" s="30"/>
      <c r="L4" s="29"/>
      <c r="M4" s="30"/>
      <c r="N4" s="30"/>
      <c r="O4" s="29"/>
      <c r="P4" s="29"/>
      <c r="Q4" s="29"/>
      <c r="R4" s="29"/>
      <c r="S4" s="30"/>
      <c r="T4" s="30"/>
      <c r="U4" s="29"/>
      <c r="V4" s="30"/>
      <c r="W4" s="30"/>
      <c r="X4" s="29"/>
      <c r="Y4" s="30"/>
      <c r="Z4" s="30"/>
      <c r="AA4" s="29"/>
      <c r="AB4" s="30"/>
      <c r="AC4" s="30"/>
      <c r="AD4" s="29"/>
      <c r="AE4" s="30"/>
      <c r="AF4" s="30"/>
      <c r="AG4" s="29"/>
      <c r="AH4" s="30"/>
      <c r="AI4" s="30"/>
      <c r="AJ4" s="29"/>
      <c r="AK4" s="26"/>
      <c r="AL4" s="26"/>
      <c r="AM4" s="29"/>
      <c r="AN4" s="30"/>
      <c r="AO4" s="30"/>
      <c r="AP4" s="29"/>
      <c r="AQ4" s="30"/>
      <c r="AR4" s="30"/>
      <c r="AS4" s="29"/>
      <c r="AT4" s="30"/>
      <c r="AU4" s="30"/>
      <c r="AV4" s="29"/>
      <c r="AW4" s="30"/>
      <c r="AX4" s="30"/>
      <c r="AY4" s="29"/>
      <c r="AZ4" s="30"/>
      <c r="BA4" s="30"/>
      <c r="BB4" s="29"/>
      <c r="BC4" s="30"/>
      <c r="BD4" s="30"/>
      <c r="BE4" s="29"/>
      <c r="BF4" s="26"/>
      <c r="BG4" s="26"/>
      <c r="BH4" s="29"/>
      <c r="BI4" s="156"/>
      <c r="BJ4" s="30"/>
      <c r="BK4" s="124"/>
    </row>
    <row r="5" spans="1:63" s="134" customFormat="1" ht="23.25" x14ac:dyDescent="0.5">
      <c r="A5" s="128">
        <v>1</v>
      </c>
      <c r="B5" s="367" t="s">
        <v>236</v>
      </c>
      <c r="C5" s="173" t="s">
        <v>337</v>
      </c>
      <c r="D5" s="130">
        <f>+P5+AK5+BF5</f>
        <v>946</v>
      </c>
      <c r="E5" s="130">
        <f t="shared" ref="E5:F5" si="0">+Q5+AL5+BG5</f>
        <v>763</v>
      </c>
      <c r="F5" s="130">
        <f t="shared" si="0"/>
        <v>1709</v>
      </c>
      <c r="G5" s="129">
        <v>0</v>
      </c>
      <c r="H5" s="129">
        <v>0</v>
      </c>
      <c r="I5" s="130">
        <v>0</v>
      </c>
      <c r="J5" s="129">
        <v>15</v>
      </c>
      <c r="K5" s="129">
        <v>15</v>
      </c>
      <c r="L5" s="130">
        <f>SUM(J5:K5)</f>
        <v>30</v>
      </c>
      <c r="M5" s="129">
        <v>36</v>
      </c>
      <c r="N5" s="129">
        <v>20</v>
      </c>
      <c r="O5" s="130">
        <f>SUM(M5:N5)</f>
        <v>56</v>
      </c>
      <c r="P5" s="130">
        <f>SUM(G5+J5+M5)</f>
        <v>51</v>
      </c>
      <c r="Q5" s="130">
        <f t="shared" ref="Q5:R5" si="1">SUM(H5+K5+N5)</f>
        <v>35</v>
      </c>
      <c r="R5" s="130">
        <f t="shared" si="1"/>
        <v>86</v>
      </c>
      <c r="S5" s="129">
        <v>80</v>
      </c>
      <c r="T5" s="129">
        <v>71</v>
      </c>
      <c r="U5" s="130">
        <f>SUM(S5:T5)</f>
        <v>151</v>
      </c>
      <c r="V5" s="129">
        <v>104</v>
      </c>
      <c r="W5" s="129">
        <v>69</v>
      </c>
      <c r="X5" s="130">
        <f>SUM(V5:W5)</f>
        <v>173</v>
      </c>
      <c r="Y5" s="129">
        <v>74</v>
      </c>
      <c r="Z5" s="129">
        <v>62</v>
      </c>
      <c r="AA5" s="130">
        <f>SUM(Y5:Z5)</f>
        <v>136</v>
      </c>
      <c r="AB5" s="129">
        <v>90</v>
      </c>
      <c r="AC5" s="129">
        <v>65</v>
      </c>
      <c r="AD5" s="130">
        <f>SUM(AB5:AC5)</f>
        <v>155</v>
      </c>
      <c r="AE5" s="129">
        <v>97</v>
      </c>
      <c r="AF5" s="129">
        <v>75</v>
      </c>
      <c r="AG5" s="130">
        <f>SUM(AE5:AF5)</f>
        <v>172</v>
      </c>
      <c r="AH5" s="129">
        <v>93</v>
      </c>
      <c r="AI5" s="129">
        <v>87</v>
      </c>
      <c r="AJ5" s="130">
        <f>SUM(AH5:AI5)</f>
        <v>180</v>
      </c>
      <c r="AK5" s="132">
        <f>SUM(S5+V5+Y5+AB5+AE5+AH5)</f>
        <v>538</v>
      </c>
      <c r="AL5" s="132">
        <f t="shared" ref="AL5:AM6" si="2">SUM(T5+W5+Z5+AC5+AF5+AI5)</f>
        <v>429</v>
      </c>
      <c r="AM5" s="132">
        <f t="shared" si="2"/>
        <v>967</v>
      </c>
      <c r="AN5" s="129">
        <v>108</v>
      </c>
      <c r="AO5" s="129">
        <v>73</v>
      </c>
      <c r="AP5" s="130">
        <f>SUM(AN5:AO5)</f>
        <v>181</v>
      </c>
      <c r="AQ5" s="129">
        <v>88</v>
      </c>
      <c r="AR5" s="129">
        <v>83</v>
      </c>
      <c r="AS5" s="130">
        <f>SUM(AQ5:AR5)</f>
        <v>171</v>
      </c>
      <c r="AT5" s="129">
        <v>93</v>
      </c>
      <c r="AU5" s="129">
        <v>77</v>
      </c>
      <c r="AV5" s="130">
        <f>SUM(AT5:AU5)</f>
        <v>170</v>
      </c>
      <c r="AW5" s="129">
        <v>15</v>
      </c>
      <c r="AX5" s="129">
        <v>21</v>
      </c>
      <c r="AY5" s="130">
        <f>SUM(AW5:AX5)</f>
        <v>36</v>
      </c>
      <c r="AZ5" s="129">
        <v>27</v>
      </c>
      <c r="BA5" s="129">
        <v>26</v>
      </c>
      <c r="BB5" s="130">
        <f>SUM(AZ5:BA5)</f>
        <v>53</v>
      </c>
      <c r="BC5" s="129">
        <v>26</v>
      </c>
      <c r="BD5" s="129">
        <v>19</v>
      </c>
      <c r="BE5" s="130">
        <f>SUM(BC5:BD5)</f>
        <v>45</v>
      </c>
      <c r="BF5" s="132">
        <f>SUM(AN5+AQ5+AT5+AW5+AZ5+BC5)</f>
        <v>357</v>
      </c>
      <c r="BG5" s="132">
        <f t="shared" ref="BG5:BH5" si="3">SUM(AO5+AR5+AU5+AX5+BA5+BD5)</f>
        <v>299</v>
      </c>
      <c r="BH5" s="132">
        <f t="shared" si="3"/>
        <v>656</v>
      </c>
      <c r="BI5" s="129" t="s">
        <v>202</v>
      </c>
      <c r="BJ5" s="129" t="s">
        <v>331</v>
      </c>
      <c r="BK5" s="133"/>
    </row>
    <row r="6" spans="1:63" s="115" customFormat="1" ht="23.25" x14ac:dyDescent="0.5">
      <c r="A6" s="125">
        <v>2</v>
      </c>
      <c r="B6" s="367" t="s">
        <v>237</v>
      </c>
      <c r="C6" s="174" t="s">
        <v>337</v>
      </c>
      <c r="D6" s="29">
        <f t="shared" ref="D6:E36" si="4">+P6+AK6+BF6</f>
        <v>207</v>
      </c>
      <c r="E6" s="29">
        <f t="shared" si="4"/>
        <v>179</v>
      </c>
      <c r="F6" s="29">
        <f>SUM(D6:E6)</f>
        <v>386</v>
      </c>
      <c r="G6" s="151">
        <v>0</v>
      </c>
      <c r="H6" s="151">
        <v>0</v>
      </c>
      <c r="I6" s="29">
        <v>0</v>
      </c>
      <c r="J6" s="151">
        <v>10</v>
      </c>
      <c r="K6" s="30">
        <v>9</v>
      </c>
      <c r="L6" s="130">
        <f>SUM(J6:K6)</f>
        <v>19</v>
      </c>
      <c r="M6" s="30">
        <v>25</v>
      </c>
      <c r="N6" s="30">
        <v>13</v>
      </c>
      <c r="O6" s="29">
        <v>27</v>
      </c>
      <c r="P6" s="29">
        <v>35</v>
      </c>
      <c r="Q6" s="29">
        <v>23</v>
      </c>
      <c r="R6" s="29">
        <v>58</v>
      </c>
      <c r="S6" s="151">
        <v>23</v>
      </c>
      <c r="T6" s="151">
        <v>24</v>
      </c>
      <c r="U6" s="130">
        <f>SUM(S6:T6)</f>
        <v>47</v>
      </c>
      <c r="V6" s="151">
        <v>35</v>
      </c>
      <c r="W6" s="151">
        <v>24</v>
      </c>
      <c r="X6" s="130">
        <f>SUM(V6:W6)</f>
        <v>59</v>
      </c>
      <c r="Y6" s="151">
        <v>30</v>
      </c>
      <c r="Z6" s="151">
        <v>20</v>
      </c>
      <c r="AA6" s="130">
        <f>SUM(Y6:Z6)</f>
        <v>50</v>
      </c>
      <c r="AB6" s="151">
        <v>27</v>
      </c>
      <c r="AC6" s="151">
        <v>20</v>
      </c>
      <c r="AD6" s="130">
        <f>SUM(AB6:AC6)</f>
        <v>47</v>
      </c>
      <c r="AE6" s="151">
        <v>26</v>
      </c>
      <c r="AF6" s="151">
        <v>27</v>
      </c>
      <c r="AG6" s="130">
        <f>SUM(AE6:AF6)</f>
        <v>53</v>
      </c>
      <c r="AH6" s="151">
        <v>27</v>
      </c>
      <c r="AI6" s="151">
        <v>34</v>
      </c>
      <c r="AJ6" s="130">
        <f>SUM(AH6:AI6)</f>
        <v>61</v>
      </c>
      <c r="AK6" s="26">
        <v>172</v>
      </c>
      <c r="AL6" s="26">
        <v>156</v>
      </c>
      <c r="AM6" s="132">
        <f t="shared" si="2"/>
        <v>317</v>
      </c>
      <c r="AN6" s="30">
        <v>0</v>
      </c>
      <c r="AO6" s="30">
        <v>0</v>
      </c>
      <c r="AP6" s="30">
        <v>0</v>
      </c>
      <c r="AQ6" s="30">
        <v>0</v>
      </c>
      <c r="AR6" s="30">
        <v>0</v>
      </c>
      <c r="AS6" s="30">
        <v>0</v>
      </c>
      <c r="AT6" s="30">
        <v>0</v>
      </c>
      <c r="AU6" s="30">
        <v>0</v>
      </c>
      <c r="AV6" s="30">
        <v>0</v>
      </c>
      <c r="AW6" s="30">
        <v>0</v>
      </c>
      <c r="AX6" s="30">
        <v>0</v>
      </c>
      <c r="AY6" s="30">
        <v>0</v>
      </c>
      <c r="AZ6" s="30">
        <v>0</v>
      </c>
      <c r="BA6" s="30">
        <v>0</v>
      </c>
      <c r="BB6" s="30">
        <v>0</v>
      </c>
      <c r="BC6" s="30">
        <v>0</v>
      </c>
      <c r="BD6" s="30">
        <v>0</v>
      </c>
      <c r="BE6" s="30">
        <v>0</v>
      </c>
      <c r="BF6" s="30">
        <v>0</v>
      </c>
      <c r="BG6" s="30">
        <v>0</v>
      </c>
      <c r="BH6" s="30">
        <v>0</v>
      </c>
      <c r="BI6" s="30" t="s">
        <v>202</v>
      </c>
      <c r="BJ6" s="30" t="s">
        <v>331</v>
      </c>
      <c r="BK6" s="124"/>
    </row>
    <row r="7" spans="1:63" s="114" customFormat="1" ht="23.25" x14ac:dyDescent="0.5">
      <c r="A7" s="148"/>
      <c r="B7" s="299" t="s">
        <v>6</v>
      </c>
      <c r="C7" s="136"/>
      <c r="D7" s="136">
        <f>SUM(D5:D6)</f>
        <v>1153</v>
      </c>
      <c r="E7" s="136">
        <f t="shared" ref="E7:L7" si="5">SUM(E5:E6)</f>
        <v>942</v>
      </c>
      <c r="F7" s="136">
        <f t="shared" si="5"/>
        <v>2095</v>
      </c>
      <c r="G7" s="136">
        <f t="shared" si="5"/>
        <v>0</v>
      </c>
      <c r="H7" s="136">
        <f t="shared" si="5"/>
        <v>0</v>
      </c>
      <c r="I7" s="136">
        <f t="shared" si="5"/>
        <v>0</v>
      </c>
      <c r="J7" s="136">
        <f t="shared" si="5"/>
        <v>25</v>
      </c>
      <c r="K7" s="136">
        <f t="shared" si="5"/>
        <v>24</v>
      </c>
      <c r="L7" s="136">
        <f t="shared" si="5"/>
        <v>49</v>
      </c>
      <c r="M7" s="136">
        <f t="shared" ref="M7:BH7" si="6">SUM(M5:M6)</f>
        <v>61</v>
      </c>
      <c r="N7" s="136">
        <f t="shared" si="6"/>
        <v>33</v>
      </c>
      <c r="O7" s="136">
        <f t="shared" si="6"/>
        <v>83</v>
      </c>
      <c r="P7" s="136">
        <f t="shared" ref="P7:P41" si="7">+G7+J7+M7</f>
        <v>86</v>
      </c>
      <c r="Q7" s="136">
        <f t="shared" ref="Q7:Q41" si="8">+H7+K7+N7</f>
        <v>57</v>
      </c>
      <c r="R7" s="136">
        <f t="shared" ref="R7:R41" si="9">SUM(P7:Q7)</f>
        <v>143</v>
      </c>
      <c r="S7" s="136">
        <f t="shared" si="6"/>
        <v>103</v>
      </c>
      <c r="T7" s="136">
        <f t="shared" si="6"/>
        <v>95</v>
      </c>
      <c r="U7" s="136">
        <f t="shared" si="6"/>
        <v>198</v>
      </c>
      <c r="V7" s="136">
        <f t="shared" si="6"/>
        <v>139</v>
      </c>
      <c r="W7" s="136">
        <f t="shared" si="6"/>
        <v>93</v>
      </c>
      <c r="X7" s="136">
        <f t="shared" si="6"/>
        <v>232</v>
      </c>
      <c r="Y7" s="136">
        <f t="shared" si="6"/>
        <v>104</v>
      </c>
      <c r="Z7" s="136">
        <f t="shared" si="6"/>
        <v>82</v>
      </c>
      <c r="AA7" s="136">
        <f t="shared" si="6"/>
        <v>186</v>
      </c>
      <c r="AB7" s="136">
        <f t="shared" si="6"/>
        <v>117</v>
      </c>
      <c r="AC7" s="136">
        <f t="shared" si="6"/>
        <v>85</v>
      </c>
      <c r="AD7" s="136">
        <f t="shared" si="6"/>
        <v>202</v>
      </c>
      <c r="AE7" s="136">
        <f t="shared" si="6"/>
        <v>123</v>
      </c>
      <c r="AF7" s="136">
        <f t="shared" si="6"/>
        <v>102</v>
      </c>
      <c r="AG7" s="136">
        <f t="shared" si="6"/>
        <v>225</v>
      </c>
      <c r="AH7" s="136">
        <f t="shared" si="6"/>
        <v>120</v>
      </c>
      <c r="AI7" s="136">
        <f t="shared" si="6"/>
        <v>121</v>
      </c>
      <c r="AJ7" s="136">
        <f t="shared" si="6"/>
        <v>241</v>
      </c>
      <c r="AK7" s="136">
        <f t="shared" si="6"/>
        <v>710</v>
      </c>
      <c r="AL7" s="136">
        <f t="shared" si="6"/>
        <v>585</v>
      </c>
      <c r="AM7" s="136">
        <f t="shared" si="6"/>
        <v>1284</v>
      </c>
      <c r="AN7" s="136">
        <f t="shared" si="6"/>
        <v>108</v>
      </c>
      <c r="AO7" s="136">
        <f t="shared" si="6"/>
        <v>73</v>
      </c>
      <c r="AP7" s="136">
        <f t="shared" si="6"/>
        <v>181</v>
      </c>
      <c r="AQ7" s="136">
        <f t="shared" si="6"/>
        <v>88</v>
      </c>
      <c r="AR7" s="136">
        <f t="shared" si="6"/>
        <v>83</v>
      </c>
      <c r="AS7" s="136">
        <f t="shared" si="6"/>
        <v>171</v>
      </c>
      <c r="AT7" s="136">
        <f t="shared" si="6"/>
        <v>93</v>
      </c>
      <c r="AU7" s="136">
        <f t="shared" si="6"/>
        <v>77</v>
      </c>
      <c r="AV7" s="136">
        <f t="shared" si="6"/>
        <v>170</v>
      </c>
      <c r="AW7" s="136">
        <f t="shared" si="6"/>
        <v>15</v>
      </c>
      <c r="AX7" s="136">
        <f t="shared" si="6"/>
        <v>21</v>
      </c>
      <c r="AY7" s="136">
        <f t="shared" si="6"/>
        <v>36</v>
      </c>
      <c r="AZ7" s="136">
        <f t="shared" si="6"/>
        <v>27</v>
      </c>
      <c r="BA7" s="136">
        <f t="shared" si="6"/>
        <v>26</v>
      </c>
      <c r="BB7" s="136">
        <f t="shared" si="6"/>
        <v>53</v>
      </c>
      <c r="BC7" s="136">
        <f t="shared" si="6"/>
        <v>26</v>
      </c>
      <c r="BD7" s="136">
        <f t="shared" si="6"/>
        <v>19</v>
      </c>
      <c r="BE7" s="136">
        <f t="shared" si="6"/>
        <v>45</v>
      </c>
      <c r="BF7" s="136">
        <f t="shared" si="6"/>
        <v>357</v>
      </c>
      <c r="BG7" s="136">
        <f t="shared" si="6"/>
        <v>299</v>
      </c>
      <c r="BH7" s="136">
        <f t="shared" si="6"/>
        <v>656</v>
      </c>
      <c r="BI7" s="150"/>
      <c r="BJ7" s="150"/>
      <c r="BK7" s="113"/>
    </row>
    <row r="8" spans="1:63" s="115" customFormat="1" ht="23.25" x14ac:dyDescent="0.5">
      <c r="A8" s="125">
        <v>3</v>
      </c>
      <c r="B8" s="330" t="s">
        <v>413</v>
      </c>
      <c r="C8" s="174" t="s">
        <v>414</v>
      </c>
      <c r="D8" s="29">
        <f t="shared" ref="D8:E10" si="10">+P8+AK8+BF8</f>
        <v>330</v>
      </c>
      <c r="E8" s="29">
        <f t="shared" si="10"/>
        <v>310</v>
      </c>
      <c r="F8" s="29">
        <f t="shared" ref="F8:F13" si="11">SUM(D8:E8)</f>
        <v>640</v>
      </c>
      <c r="G8" s="151">
        <v>0</v>
      </c>
      <c r="H8" s="151">
        <v>0</v>
      </c>
      <c r="I8" s="29">
        <f t="shared" ref="I8" si="12">SUM(G8:H8)</f>
        <v>0</v>
      </c>
      <c r="J8" s="151">
        <v>0</v>
      </c>
      <c r="K8" s="30">
        <v>0</v>
      </c>
      <c r="L8" s="29">
        <f t="shared" ref="L8" si="13">SUM(J8:K8)</f>
        <v>0</v>
      </c>
      <c r="M8" s="30">
        <v>0</v>
      </c>
      <c r="N8" s="30">
        <v>0</v>
      </c>
      <c r="O8" s="29">
        <f t="shared" ref="O8" si="14">SUM(M8:N8)</f>
        <v>0</v>
      </c>
      <c r="P8" s="29">
        <f t="shared" si="7"/>
        <v>0</v>
      </c>
      <c r="Q8" s="29">
        <f t="shared" si="8"/>
        <v>0</v>
      </c>
      <c r="R8" s="29">
        <f t="shared" si="9"/>
        <v>0</v>
      </c>
      <c r="S8" s="151">
        <v>64</v>
      </c>
      <c r="T8" s="151">
        <v>61</v>
      </c>
      <c r="U8" s="29">
        <f>SUM(S8:T8)</f>
        <v>125</v>
      </c>
      <c r="V8" s="151">
        <v>59</v>
      </c>
      <c r="W8" s="151">
        <v>64</v>
      </c>
      <c r="X8" s="29">
        <f>SUM(V8:W8)</f>
        <v>123</v>
      </c>
      <c r="Y8" s="151">
        <v>60</v>
      </c>
      <c r="Z8" s="151">
        <v>58</v>
      </c>
      <c r="AA8" s="29">
        <f>SUM(Y8:Z8)</f>
        <v>118</v>
      </c>
      <c r="AB8" s="151">
        <v>64</v>
      </c>
      <c r="AC8" s="151">
        <v>46</v>
      </c>
      <c r="AD8" s="29">
        <f>SUM(AB8:AC8)</f>
        <v>110</v>
      </c>
      <c r="AE8" s="151">
        <v>57</v>
      </c>
      <c r="AF8" s="151">
        <v>48</v>
      </c>
      <c r="AG8" s="29">
        <f>SUM(AE8:AF8)</f>
        <v>105</v>
      </c>
      <c r="AH8" s="151">
        <v>26</v>
      </c>
      <c r="AI8" s="151">
        <v>33</v>
      </c>
      <c r="AJ8" s="29">
        <f>SUM(AH8:AI8)</f>
        <v>59</v>
      </c>
      <c r="AK8" s="26">
        <f t="shared" ref="AK8:AL10" si="15">+S8+V8+Y8+AB8+AE8+AH8</f>
        <v>330</v>
      </c>
      <c r="AL8" s="26">
        <f t="shared" si="15"/>
        <v>310</v>
      </c>
      <c r="AM8" s="29">
        <f>SUM(AK8:AL8)</f>
        <v>640</v>
      </c>
      <c r="AN8" s="30">
        <v>0</v>
      </c>
      <c r="AO8" s="30">
        <v>0</v>
      </c>
      <c r="AP8" s="29">
        <f>SUM(AN8:AO8)</f>
        <v>0</v>
      </c>
      <c r="AQ8" s="30">
        <v>0</v>
      </c>
      <c r="AR8" s="30">
        <v>0</v>
      </c>
      <c r="AS8" s="29">
        <f>SUM(AQ8:AR8)</f>
        <v>0</v>
      </c>
      <c r="AT8" s="30">
        <v>0</v>
      </c>
      <c r="AU8" s="30">
        <v>0</v>
      </c>
      <c r="AV8" s="29">
        <f>SUM(AT8:AU8)</f>
        <v>0</v>
      </c>
      <c r="AW8" s="30">
        <v>0</v>
      </c>
      <c r="AX8" s="30">
        <v>0</v>
      </c>
      <c r="AY8" s="29">
        <f>SUM(AW8:AX8)</f>
        <v>0</v>
      </c>
      <c r="AZ8" s="30">
        <v>0</v>
      </c>
      <c r="BA8" s="30">
        <v>0</v>
      </c>
      <c r="BB8" s="29">
        <f>SUM(AZ8:BA8)</f>
        <v>0</v>
      </c>
      <c r="BC8" s="30">
        <v>0</v>
      </c>
      <c r="BD8" s="30">
        <v>0</v>
      </c>
      <c r="BE8" s="29">
        <f>SUM(BC8:BD8)</f>
        <v>0</v>
      </c>
      <c r="BF8" s="132">
        <f>SUM(AN8+AQ8+AT8+AW8+AZ8+BC8)</f>
        <v>0</v>
      </c>
      <c r="BG8" s="30">
        <v>0</v>
      </c>
      <c r="BH8" s="29">
        <f>SUM(BF8:BG8)</f>
        <v>0</v>
      </c>
      <c r="BI8" s="129" t="s">
        <v>202</v>
      </c>
      <c r="BJ8" s="30"/>
      <c r="BK8" s="124"/>
    </row>
    <row r="9" spans="1:63" s="115" customFormat="1" ht="23.25" x14ac:dyDescent="0.5">
      <c r="A9" s="125">
        <v>4</v>
      </c>
      <c r="B9" s="331" t="s">
        <v>450</v>
      </c>
      <c r="C9" s="174" t="s">
        <v>414</v>
      </c>
      <c r="D9" s="29">
        <f t="shared" si="10"/>
        <v>100</v>
      </c>
      <c r="E9" s="29">
        <f t="shared" si="10"/>
        <v>73</v>
      </c>
      <c r="F9" s="29">
        <f t="shared" si="11"/>
        <v>173</v>
      </c>
      <c r="G9" s="151">
        <v>32</v>
      </c>
      <c r="H9" s="151">
        <v>23</v>
      </c>
      <c r="I9" s="29">
        <v>55</v>
      </c>
      <c r="J9" s="151">
        <v>38</v>
      </c>
      <c r="K9" s="30">
        <v>26</v>
      </c>
      <c r="L9" s="29">
        <v>64</v>
      </c>
      <c r="M9" s="30">
        <v>30</v>
      </c>
      <c r="N9" s="30">
        <v>24</v>
      </c>
      <c r="O9" s="29">
        <v>55</v>
      </c>
      <c r="P9" s="29">
        <v>100</v>
      </c>
      <c r="Q9" s="29">
        <v>73</v>
      </c>
      <c r="R9" s="29">
        <v>173</v>
      </c>
      <c r="S9" s="151">
        <v>0</v>
      </c>
      <c r="T9" s="151">
        <v>0</v>
      </c>
      <c r="U9" s="29">
        <f>SUM(S9:T9)</f>
        <v>0</v>
      </c>
      <c r="V9" s="151">
        <v>0</v>
      </c>
      <c r="W9" s="151">
        <v>0</v>
      </c>
      <c r="X9" s="29">
        <f>SUM(V9:W9)</f>
        <v>0</v>
      </c>
      <c r="Y9" s="151">
        <v>0</v>
      </c>
      <c r="Z9" s="151">
        <v>0</v>
      </c>
      <c r="AA9" s="29">
        <f>SUM(Y9:Z9)</f>
        <v>0</v>
      </c>
      <c r="AB9" s="151">
        <v>0</v>
      </c>
      <c r="AC9" s="151">
        <v>0</v>
      </c>
      <c r="AD9" s="29">
        <f>SUM(AB9:AC9)</f>
        <v>0</v>
      </c>
      <c r="AE9" s="151">
        <v>0</v>
      </c>
      <c r="AF9" s="151">
        <v>0</v>
      </c>
      <c r="AG9" s="29">
        <f>SUM(AE9:AF9)</f>
        <v>0</v>
      </c>
      <c r="AH9" s="151">
        <v>0</v>
      </c>
      <c r="AI9" s="151">
        <v>0</v>
      </c>
      <c r="AJ9" s="29">
        <f>SUM(AH9:AI9)</f>
        <v>0</v>
      </c>
      <c r="AK9" s="26">
        <f t="shared" si="15"/>
        <v>0</v>
      </c>
      <c r="AL9" s="26">
        <f t="shared" si="15"/>
        <v>0</v>
      </c>
      <c r="AM9" s="29">
        <f>SUM(AK9:AL9)</f>
        <v>0</v>
      </c>
      <c r="AN9" s="30">
        <v>0</v>
      </c>
      <c r="AO9" s="30">
        <v>0</v>
      </c>
      <c r="AP9" s="29">
        <f>SUM(AN9:AO9)</f>
        <v>0</v>
      </c>
      <c r="AQ9" s="30">
        <v>0</v>
      </c>
      <c r="AR9" s="30">
        <v>0</v>
      </c>
      <c r="AS9" s="29">
        <f>SUM(AQ9:AR9)</f>
        <v>0</v>
      </c>
      <c r="AT9" s="30">
        <v>0</v>
      </c>
      <c r="AU9" s="30">
        <v>0</v>
      </c>
      <c r="AV9" s="29">
        <f>SUM(AT9:AU9)</f>
        <v>0</v>
      </c>
      <c r="AW9" s="30">
        <v>0</v>
      </c>
      <c r="AX9" s="30">
        <v>0</v>
      </c>
      <c r="AY9" s="29">
        <f>SUM(AW9:AX9)</f>
        <v>0</v>
      </c>
      <c r="AZ9" s="30">
        <v>0</v>
      </c>
      <c r="BA9" s="30">
        <v>0</v>
      </c>
      <c r="BB9" s="29">
        <f>SUM(AZ9:BA9)</f>
        <v>0</v>
      </c>
      <c r="BC9" s="30">
        <v>0</v>
      </c>
      <c r="BD9" s="30">
        <v>0</v>
      </c>
      <c r="BE9" s="29">
        <f>SUM(BC9:BD9)</f>
        <v>0</v>
      </c>
      <c r="BF9" s="132">
        <f t="shared" ref="BF9:BF13" si="16">SUM(AN9+AQ9+AT9+AW9+AZ9+BC9)</f>
        <v>0</v>
      </c>
      <c r="BG9" s="30">
        <v>0</v>
      </c>
      <c r="BH9" s="29">
        <f>SUM(BF9:BG9)</f>
        <v>0</v>
      </c>
      <c r="BI9" s="129" t="s">
        <v>202</v>
      </c>
      <c r="BJ9" s="30"/>
      <c r="BK9" s="124"/>
    </row>
    <row r="10" spans="1:63" s="115" customFormat="1" ht="23.25" x14ac:dyDescent="0.5">
      <c r="A10" s="125">
        <v>5</v>
      </c>
      <c r="B10" s="331" t="s">
        <v>452</v>
      </c>
      <c r="C10" s="174" t="s">
        <v>414</v>
      </c>
      <c r="D10" s="29">
        <f t="shared" si="10"/>
        <v>92</v>
      </c>
      <c r="E10" s="29">
        <f t="shared" si="10"/>
        <v>90</v>
      </c>
      <c r="F10" s="29">
        <f t="shared" si="11"/>
        <v>182</v>
      </c>
      <c r="G10" s="151">
        <v>34</v>
      </c>
      <c r="H10" s="151">
        <v>32</v>
      </c>
      <c r="I10" s="29">
        <v>66</v>
      </c>
      <c r="J10" s="151">
        <v>32</v>
      </c>
      <c r="K10" s="30">
        <v>28</v>
      </c>
      <c r="L10" s="29">
        <v>60</v>
      </c>
      <c r="M10" s="30">
        <v>26</v>
      </c>
      <c r="N10" s="30">
        <v>30</v>
      </c>
      <c r="O10" s="29">
        <v>56</v>
      </c>
      <c r="P10" s="29">
        <v>92</v>
      </c>
      <c r="Q10" s="29">
        <v>90</v>
      </c>
      <c r="R10" s="29">
        <v>182</v>
      </c>
      <c r="S10" s="151">
        <v>0</v>
      </c>
      <c r="T10" s="151">
        <v>0</v>
      </c>
      <c r="U10" s="29">
        <f>SUM(S10:T10)</f>
        <v>0</v>
      </c>
      <c r="V10" s="151">
        <v>0</v>
      </c>
      <c r="W10" s="151">
        <v>0</v>
      </c>
      <c r="X10" s="29">
        <f>SUM(V10:W10)</f>
        <v>0</v>
      </c>
      <c r="Y10" s="151">
        <v>0</v>
      </c>
      <c r="Z10" s="151">
        <v>0</v>
      </c>
      <c r="AA10" s="29">
        <f>SUM(Y10:Z10)</f>
        <v>0</v>
      </c>
      <c r="AB10" s="151">
        <v>0</v>
      </c>
      <c r="AC10" s="151">
        <v>0</v>
      </c>
      <c r="AD10" s="29">
        <f>SUM(AB10:AC10)</f>
        <v>0</v>
      </c>
      <c r="AE10" s="151">
        <v>0</v>
      </c>
      <c r="AF10" s="151">
        <v>0</v>
      </c>
      <c r="AG10" s="29">
        <f>SUM(AE10:AF10)</f>
        <v>0</v>
      </c>
      <c r="AH10" s="151">
        <v>0</v>
      </c>
      <c r="AI10" s="151">
        <v>0</v>
      </c>
      <c r="AJ10" s="29">
        <f>SUM(AH10:AI10)</f>
        <v>0</v>
      </c>
      <c r="AK10" s="26">
        <f t="shared" si="15"/>
        <v>0</v>
      </c>
      <c r="AL10" s="26">
        <f t="shared" si="15"/>
        <v>0</v>
      </c>
      <c r="AM10" s="29">
        <f>SUM(AK10:AL10)</f>
        <v>0</v>
      </c>
      <c r="AN10" s="30">
        <v>0</v>
      </c>
      <c r="AO10" s="30">
        <v>0</v>
      </c>
      <c r="AP10" s="29">
        <f>SUM(AN10:AO10)</f>
        <v>0</v>
      </c>
      <c r="AQ10" s="30">
        <v>0</v>
      </c>
      <c r="AR10" s="30">
        <v>0</v>
      </c>
      <c r="AS10" s="29">
        <f>SUM(AQ10:AR10)</f>
        <v>0</v>
      </c>
      <c r="AT10" s="30">
        <v>0</v>
      </c>
      <c r="AU10" s="30">
        <v>0</v>
      </c>
      <c r="AV10" s="29">
        <f>SUM(AT10:AU10)</f>
        <v>0</v>
      </c>
      <c r="AW10" s="30">
        <v>0</v>
      </c>
      <c r="AX10" s="30">
        <v>0</v>
      </c>
      <c r="AY10" s="29">
        <f>SUM(AW10:AX10)</f>
        <v>0</v>
      </c>
      <c r="AZ10" s="30">
        <v>0</v>
      </c>
      <c r="BA10" s="30">
        <v>0</v>
      </c>
      <c r="BB10" s="29">
        <f>SUM(AZ10:BA10)</f>
        <v>0</v>
      </c>
      <c r="BC10" s="30">
        <v>0</v>
      </c>
      <c r="BD10" s="30">
        <v>0</v>
      </c>
      <c r="BE10" s="29">
        <f>SUM(BC10:BD10)</f>
        <v>0</v>
      </c>
      <c r="BF10" s="132">
        <f t="shared" si="16"/>
        <v>0</v>
      </c>
      <c r="BG10" s="30">
        <v>0</v>
      </c>
      <c r="BH10" s="29">
        <f>SUM(BF10:BG10)</f>
        <v>0</v>
      </c>
      <c r="BI10" s="129" t="s">
        <v>202</v>
      </c>
      <c r="BJ10" s="30"/>
      <c r="BK10" s="124"/>
    </row>
    <row r="11" spans="1:63" s="115" customFormat="1" ht="23.25" x14ac:dyDescent="0.5">
      <c r="A11" s="125">
        <v>6</v>
      </c>
      <c r="B11" s="331" t="s">
        <v>451</v>
      </c>
      <c r="C11" s="174" t="s">
        <v>414</v>
      </c>
      <c r="D11" s="29">
        <f t="shared" ref="D11" si="17">+P11+AK11+BF11</f>
        <v>95</v>
      </c>
      <c r="E11" s="29">
        <f t="shared" ref="E11" si="18">+Q11+AL11+BG11</f>
        <v>90</v>
      </c>
      <c r="F11" s="29">
        <f t="shared" si="11"/>
        <v>185</v>
      </c>
      <c r="G11" s="151">
        <v>34</v>
      </c>
      <c r="H11" s="151">
        <v>26</v>
      </c>
      <c r="I11" s="29">
        <v>60</v>
      </c>
      <c r="J11" s="151">
        <v>32</v>
      </c>
      <c r="K11" s="30">
        <v>32</v>
      </c>
      <c r="L11" s="29">
        <v>64</v>
      </c>
      <c r="M11" s="30">
        <v>29</v>
      </c>
      <c r="N11" s="30">
        <v>32</v>
      </c>
      <c r="O11" s="29">
        <v>61</v>
      </c>
      <c r="P11" s="29">
        <v>95</v>
      </c>
      <c r="Q11" s="29">
        <v>90</v>
      </c>
      <c r="R11" s="29">
        <v>185</v>
      </c>
      <c r="S11" s="151">
        <v>0</v>
      </c>
      <c r="T11" s="151">
        <v>0</v>
      </c>
      <c r="U11" s="29">
        <f t="shared" ref="U11:U13" si="19">SUM(S11:T11)</f>
        <v>0</v>
      </c>
      <c r="V11" s="151">
        <v>0</v>
      </c>
      <c r="W11" s="151">
        <v>0</v>
      </c>
      <c r="X11" s="29">
        <f t="shared" ref="X11:X13" si="20">SUM(V11:W11)</f>
        <v>0</v>
      </c>
      <c r="Y11" s="151">
        <v>0</v>
      </c>
      <c r="Z11" s="151">
        <v>0</v>
      </c>
      <c r="AA11" s="29">
        <f t="shared" ref="AA11:AA13" si="21">SUM(Y11:Z11)</f>
        <v>0</v>
      </c>
      <c r="AB11" s="151">
        <v>0</v>
      </c>
      <c r="AC11" s="151">
        <v>0</v>
      </c>
      <c r="AD11" s="29">
        <f t="shared" ref="AD11:AD13" si="22">SUM(AB11:AC11)</f>
        <v>0</v>
      </c>
      <c r="AE11" s="151">
        <v>0</v>
      </c>
      <c r="AF11" s="151">
        <v>0</v>
      </c>
      <c r="AG11" s="29">
        <f t="shared" ref="AG11:AG13" si="23">SUM(AE11:AF11)</f>
        <v>0</v>
      </c>
      <c r="AH11" s="151">
        <v>0</v>
      </c>
      <c r="AI11" s="151">
        <v>0</v>
      </c>
      <c r="AJ11" s="29">
        <f t="shared" ref="AJ11:AJ13" si="24">SUM(AH11:AI11)</f>
        <v>0</v>
      </c>
      <c r="AK11" s="151">
        <v>0</v>
      </c>
      <c r="AL11" s="151">
        <v>0</v>
      </c>
      <c r="AM11" s="29">
        <f t="shared" ref="AM11:AM13" si="25">SUM(AK11:AL11)</f>
        <v>0</v>
      </c>
      <c r="AN11" s="151">
        <v>0</v>
      </c>
      <c r="AO11" s="151">
        <v>0</v>
      </c>
      <c r="AP11" s="29">
        <f t="shared" ref="AP11:AP13" si="26">SUM(AN11:AO11)</f>
        <v>0</v>
      </c>
      <c r="AQ11" s="151">
        <v>0</v>
      </c>
      <c r="AR11" s="151">
        <v>0</v>
      </c>
      <c r="AS11" s="29">
        <f t="shared" ref="AS11:AS13" si="27">SUM(AQ11:AR11)</f>
        <v>0</v>
      </c>
      <c r="AT11" s="151">
        <v>0</v>
      </c>
      <c r="AU11" s="151">
        <v>0</v>
      </c>
      <c r="AV11" s="29">
        <f t="shared" ref="AV11:AV13" si="28">SUM(AT11:AU11)</f>
        <v>0</v>
      </c>
      <c r="AW11" s="151">
        <v>0</v>
      </c>
      <c r="AX11" s="151">
        <v>0</v>
      </c>
      <c r="AY11" s="29">
        <f t="shared" ref="AY11:AY13" si="29">SUM(AW11:AX11)</f>
        <v>0</v>
      </c>
      <c r="AZ11" s="151">
        <v>0</v>
      </c>
      <c r="BA11" s="151">
        <v>0</v>
      </c>
      <c r="BB11" s="29">
        <f t="shared" ref="BB11:BB13" si="30">SUM(AZ11:BA11)</f>
        <v>0</v>
      </c>
      <c r="BC11" s="151">
        <v>0</v>
      </c>
      <c r="BD11" s="151">
        <v>0</v>
      </c>
      <c r="BE11" s="29">
        <f t="shared" ref="BE11:BE13" si="31">SUM(BC11:BD11)</f>
        <v>0</v>
      </c>
      <c r="BF11" s="132">
        <f t="shared" si="16"/>
        <v>0</v>
      </c>
      <c r="BG11" s="151">
        <v>0</v>
      </c>
      <c r="BH11" s="29">
        <f t="shared" ref="BH11:BH13" si="32">SUM(BF11:BG11)</f>
        <v>0</v>
      </c>
      <c r="BI11" s="129" t="s">
        <v>202</v>
      </c>
      <c r="BJ11" s="30"/>
      <c r="BK11" s="124"/>
    </row>
    <row r="12" spans="1:63" s="115" customFormat="1" ht="23.25" x14ac:dyDescent="0.5">
      <c r="A12" s="125">
        <v>7</v>
      </c>
      <c r="B12" s="331" t="s">
        <v>453</v>
      </c>
      <c r="C12" s="174" t="s">
        <v>414</v>
      </c>
      <c r="D12" s="29">
        <f t="shared" ref="D12" si="33">+P12+AK12+BF12</f>
        <v>82</v>
      </c>
      <c r="E12" s="29">
        <f t="shared" ref="E12" si="34">+Q12+AL12+BG12</f>
        <v>64</v>
      </c>
      <c r="F12" s="29">
        <f t="shared" si="11"/>
        <v>146</v>
      </c>
      <c r="G12" s="151">
        <v>31</v>
      </c>
      <c r="H12" s="151">
        <v>27</v>
      </c>
      <c r="I12" s="29">
        <v>58</v>
      </c>
      <c r="J12" s="151">
        <v>30</v>
      </c>
      <c r="K12" s="30">
        <v>28</v>
      </c>
      <c r="L12" s="29">
        <v>58</v>
      </c>
      <c r="M12" s="30">
        <v>21</v>
      </c>
      <c r="N12" s="30">
        <v>9</v>
      </c>
      <c r="O12" s="29">
        <v>30</v>
      </c>
      <c r="P12" s="29">
        <v>82</v>
      </c>
      <c r="Q12" s="29">
        <v>64</v>
      </c>
      <c r="R12" s="29">
        <v>146</v>
      </c>
      <c r="S12" s="151">
        <v>0</v>
      </c>
      <c r="T12" s="151">
        <v>0</v>
      </c>
      <c r="U12" s="29">
        <f t="shared" si="19"/>
        <v>0</v>
      </c>
      <c r="V12" s="151">
        <v>0</v>
      </c>
      <c r="W12" s="151">
        <v>0</v>
      </c>
      <c r="X12" s="29">
        <f t="shared" si="20"/>
        <v>0</v>
      </c>
      <c r="Y12" s="151">
        <v>0</v>
      </c>
      <c r="Z12" s="151">
        <v>0</v>
      </c>
      <c r="AA12" s="29">
        <f t="shared" si="21"/>
        <v>0</v>
      </c>
      <c r="AB12" s="151">
        <v>0</v>
      </c>
      <c r="AC12" s="151">
        <v>0</v>
      </c>
      <c r="AD12" s="29">
        <f t="shared" si="22"/>
        <v>0</v>
      </c>
      <c r="AE12" s="151">
        <v>0</v>
      </c>
      <c r="AF12" s="151">
        <v>0</v>
      </c>
      <c r="AG12" s="29">
        <f t="shared" si="23"/>
        <v>0</v>
      </c>
      <c r="AH12" s="151">
        <v>0</v>
      </c>
      <c r="AI12" s="151">
        <v>0</v>
      </c>
      <c r="AJ12" s="29">
        <f t="shared" si="24"/>
        <v>0</v>
      </c>
      <c r="AK12" s="151">
        <v>0</v>
      </c>
      <c r="AL12" s="151">
        <v>0</v>
      </c>
      <c r="AM12" s="29">
        <f t="shared" si="25"/>
        <v>0</v>
      </c>
      <c r="AN12" s="151">
        <v>0</v>
      </c>
      <c r="AO12" s="151">
        <v>0</v>
      </c>
      <c r="AP12" s="29">
        <f t="shared" si="26"/>
        <v>0</v>
      </c>
      <c r="AQ12" s="151">
        <v>0</v>
      </c>
      <c r="AR12" s="151">
        <v>0</v>
      </c>
      <c r="AS12" s="29">
        <f t="shared" si="27"/>
        <v>0</v>
      </c>
      <c r="AT12" s="151">
        <v>0</v>
      </c>
      <c r="AU12" s="151">
        <v>0</v>
      </c>
      <c r="AV12" s="29">
        <f t="shared" si="28"/>
        <v>0</v>
      </c>
      <c r="AW12" s="151">
        <v>0</v>
      </c>
      <c r="AX12" s="151">
        <v>0</v>
      </c>
      <c r="AY12" s="29">
        <f t="shared" si="29"/>
        <v>0</v>
      </c>
      <c r="AZ12" s="151">
        <v>0</v>
      </c>
      <c r="BA12" s="151">
        <v>0</v>
      </c>
      <c r="BB12" s="29">
        <f t="shared" si="30"/>
        <v>0</v>
      </c>
      <c r="BC12" s="151">
        <v>0</v>
      </c>
      <c r="BD12" s="151">
        <v>0</v>
      </c>
      <c r="BE12" s="29">
        <f t="shared" si="31"/>
        <v>0</v>
      </c>
      <c r="BF12" s="132">
        <f t="shared" si="16"/>
        <v>0</v>
      </c>
      <c r="BG12" s="151">
        <v>0</v>
      </c>
      <c r="BH12" s="29">
        <f t="shared" si="32"/>
        <v>0</v>
      </c>
      <c r="BI12" s="129" t="s">
        <v>202</v>
      </c>
      <c r="BJ12" s="30"/>
      <c r="BK12" s="124"/>
    </row>
    <row r="13" spans="1:63" s="115" customFormat="1" ht="23.25" x14ac:dyDescent="0.5">
      <c r="A13" s="125">
        <v>8</v>
      </c>
      <c r="B13" s="331" t="s">
        <v>454</v>
      </c>
      <c r="C13" s="174" t="s">
        <v>414</v>
      </c>
      <c r="D13" s="29">
        <f t="shared" ref="D13:D14" si="35">+P13+AK13+BF13</f>
        <v>53</v>
      </c>
      <c r="E13" s="29">
        <f t="shared" ref="E13:E14" si="36">+Q13+AL13+BG13</f>
        <v>51</v>
      </c>
      <c r="F13" s="29">
        <f t="shared" si="11"/>
        <v>104</v>
      </c>
      <c r="G13" s="151">
        <v>23</v>
      </c>
      <c r="H13" s="151">
        <v>25</v>
      </c>
      <c r="I13" s="29">
        <v>48</v>
      </c>
      <c r="J13" s="151">
        <v>16</v>
      </c>
      <c r="K13" s="30">
        <v>14</v>
      </c>
      <c r="L13" s="29">
        <v>29</v>
      </c>
      <c r="M13" s="30">
        <v>15</v>
      </c>
      <c r="N13" s="30">
        <v>12</v>
      </c>
      <c r="O13" s="29">
        <v>27</v>
      </c>
      <c r="P13" s="29">
        <v>53</v>
      </c>
      <c r="Q13" s="29">
        <v>51</v>
      </c>
      <c r="R13" s="29">
        <v>105</v>
      </c>
      <c r="S13" s="151">
        <v>0</v>
      </c>
      <c r="T13" s="151">
        <v>0</v>
      </c>
      <c r="U13" s="29">
        <f t="shared" si="19"/>
        <v>0</v>
      </c>
      <c r="V13" s="151">
        <v>0</v>
      </c>
      <c r="W13" s="151">
        <v>0</v>
      </c>
      <c r="X13" s="29">
        <f t="shared" si="20"/>
        <v>0</v>
      </c>
      <c r="Y13" s="151">
        <v>0</v>
      </c>
      <c r="Z13" s="151">
        <v>0</v>
      </c>
      <c r="AA13" s="29">
        <f t="shared" si="21"/>
        <v>0</v>
      </c>
      <c r="AB13" s="151">
        <v>0</v>
      </c>
      <c r="AC13" s="151">
        <v>0</v>
      </c>
      <c r="AD13" s="29">
        <f t="shared" si="22"/>
        <v>0</v>
      </c>
      <c r="AE13" s="151">
        <v>0</v>
      </c>
      <c r="AF13" s="151">
        <v>0</v>
      </c>
      <c r="AG13" s="29">
        <f t="shared" si="23"/>
        <v>0</v>
      </c>
      <c r="AH13" s="151">
        <v>0</v>
      </c>
      <c r="AI13" s="151">
        <v>0</v>
      </c>
      <c r="AJ13" s="29">
        <f t="shared" si="24"/>
        <v>0</v>
      </c>
      <c r="AK13" s="151">
        <v>0</v>
      </c>
      <c r="AL13" s="151">
        <v>0</v>
      </c>
      <c r="AM13" s="29">
        <f t="shared" si="25"/>
        <v>0</v>
      </c>
      <c r="AN13" s="151">
        <v>0</v>
      </c>
      <c r="AO13" s="151">
        <v>0</v>
      </c>
      <c r="AP13" s="29">
        <f t="shared" si="26"/>
        <v>0</v>
      </c>
      <c r="AQ13" s="151">
        <v>0</v>
      </c>
      <c r="AR13" s="151">
        <v>0</v>
      </c>
      <c r="AS13" s="29">
        <f t="shared" si="27"/>
        <v>0</v>
      </c>
      <c r="AT13" s="151">
        <v>0</v>
      </c>
      <c r="AU13" s="151">
        <v>0</v>
      </c>
      <c r="AV13" s="29">
        <f t="shared" si="28"/>
        <v>0</v>
      </c>
      <c r="AW13" s="151">
        <v>0</v>
      </c>
      <c r="AX13" s="151">
        <v>0</v>
      </c>
      <c r="AY13" s="29">
        <f t="shared" si="29"/>
        <v>0</v>
      </c>
      <c r="AZ13" s="151">
        <v>0</v>
      </c>
      <c r="BA13" s="151">
        <v>0</v>
      </c>
      <c r="BB13" s="29">
        <f t="shared" si="30"/>
        <v>0</v>
      </c>
      <c r="BC13" s="151">
        <v>0</v>
      </c>
      <c r="BD13" s="151">
        <v>0</v>
      </c>
      <c r="BE13" s="29">
        <f t="shared" si="31"/>
        <v>0</v>
      </c>
      <c r="BF13" s="132">
        <f t="shared" si="16"/>
        <v>0</v>
      </c>
      <c r="BG13" s="151">
        <v>0</v>
      </c>
      <c r="BH13" s="29">
        <f t="shared" si="32"/>
        <v>0</v>
      </c>
      <c r="BI13" s="129" t="s">
        <v>202</v>
      </c>
      <c r="BJ13" s="30"/>
      <c r="BK13" s="124"/>
    </row>
    <row r="14" spans="1:63" s="115" customFormat="1" ht="23.25" x14ac:dyDescent="0.5">
      <c r="A14" s="125">
        <v>9</v>
      </c>
      <c r="B14" s="331" t="s">
        <v>455</v>
      </c>
      <c r="C14" s="174" t="s">
        <v>414</v>
      </c>
      <c r="D14" s="29">
        <f t="shared" si="35"/>
        <v>172</v>
      </c>
      <c r="E14" s="29">
        <f t="shared" si="36"/>
        <v>110</v>
      </c>
      <c r="F14" s="29">
        <f>SUM(D14:E14)</f>
        <v>282</v>
      </c>
      <c r="G14" s="151">
        <v>0</v>
      </c>
      <c r="H14" s="151">
        <v>0</v>
      </c>
      <c r="I14" s="29">
        <f t="shared" ref="I14" si="37">SUM(G14:H14)</f>
        <v>0</v>
      </c>
      <c r="J14" s="151">
        <v>0</v>
      </c>
      <c r="K14" s="30">
        <v>0</v>
      </c>
      <c r="L14" s="29">
        <f t="shared" ref="L14" si="38">SUM(J14:K14)</f>
        <v>0</v>
      </c>
      <c r="M14" s="30">
        <v>0</v>
      </c>
      <c r="N14" s="30">
        <v>0</v>
      </c>
      <c r="O14" s="29">
        <f t="shared" ref="O14" si="39">SUM(M14:N14)</f>
        <v>0</v>
      </c>
      <c r="P14" s="29">
        <f t="shared" ref="P14" si="40">+G14+J14+M14</f>
        <v>0</v>
      </c>
      <c r="Q14" s="29">
        <f t="shared" ref="Q14" si="41">+H14+K14+N14</f>
        <v>0</v>
      </c>
      <c r="R14" s="29">
        <f t="shared" ref="R14" si="42">SUM(P14:Q14)</f>
        <v>0</v>
      </c>
      <c r="S14" s="151">
        <v>0</v>
      </c>
      <c r="T14" s="151">
        <v>0</v>
      </c>
      <c r="U14" s="29">
        <f t="shared" ref="U14" si="43">SUM(S14:T14)</f>
        <v>0</v>
      </c>
      <c r="V14" s="151">
        <v>0</v>
      </c>
      <c r="W14" s="151">
        <v>0</v>
      </c>
      <c r="X14" s="29">
        <f t="shared" ref="X14" si="44">SUM(V14:W14)</f>
        <v>0</v>
      </c>
      <c r="Y14" s="151">
        <v>0</v>
      </c>
      <c r="Z14" s="151">
        <v>0</v>
      </c>
      <c r="AA14" s="29">
        <f t="shared" ref="AA14" si="45">SUM(Y14:Z14)</f>
        <v>0</v>
      </c>
      <c r="AB14" s="151">
        <v>0</v>
      </c>
      <c r="AC14" s="151">
        <v>0</v>
      </c>
      <c r="AD14" s="29">
        <f t="shared" ref="AD14" si="46">SUM(AB14:AC14)</f>
        <v>0</v>
      </c>
      <c r="AE14" s="151">
        <v>0</v>
      </c>
      <c r="AF14" s="151">
        <v>0</v>
      </c>
      <c r="AG14" s="29">
        <f t="shared" ref="AG14" si="47">SUM(AE14:AF14)</f>
        <v>0</v>
      </c>
      <c r="AH14" s="151">
        <v>0</v>
      </c>
      <c r="AI14" s="151">
        <v>0</v>
      </c>
      <c r="AJ14" s="29">
        <f t="shared" ref="AJ14" si="48">SUM(AH14:AI14)</f>
        <v>0</v>
      </c>
      <c r="AK14" s="151">
        <v>0</v>
      </c>
      <c r="AL14" s="151">
        <v>0</v>
      </c>
      <c r="AM14" s="29">
        <f t="shared" ref="AM14" si="49">SUM(AK14:AL14)</f>
        <v>0</v>
      </c>
      <c r="AN14" s="151">
        <v>60</v>
      </c>
      <c r="AO14" s="151">
        <v>24</v>
      </c>
      <c r="AP14" s="29">
        <f t="shared" ref="AP14" si="50">SUM(AN14:AO14)</f>
        <v>84</v>
      </c>
      <c r="AQ14" s="151">
        <v>45</v>
      </c>
      <c r="AR14" s="151">
        <v>23</v>
      </c>
      <c r="AS14" s="29">
        <f t="shared" ref="AS14" si="51">SUM(AQ14:AR14)</f>
        <v>68</v>
      </c>
      <c r="AT14" s="151">
        <v>44</v>
      </c>
      <c r="AU14" s="151">
        <v>25</v>
      </c>
      <c r="AV14" s="29">
        <f t="shared" ref="AV14" si="52">SUM(AT14:AU14)</f>
        <v>69</v>
      </c>
      <c r="AW14" s="151">
        <v>23</v>
      </c>
      <c r="AX14" s="151">
        <v>38</v>
      </c>
      <c r="AY14" s="29">
        <f t="shared" ref="AY14" si="53">SUM(AW14:AX14)</f>
        <v>61</v>
      </c>
      <c r="AZ14" s="151">
        <v>0</v>
      </c>
      <c r="BA14" s="151">
        <v>0</v>
      </c>
      <c r="BB14" s="29">
        <f t="shared" ref="BB14" si="54">SUM(AZ14:BA14)</f>
        <v>0</v>
      </c>
      <c r="BC14" s="151">
        <v>0</v>
      </c>
      <c r="BD14" s="151">
        <v>0</v>
      </c>
      <c r="BE14" s="29">
        <f t="shared" ref="BE14" si="55">SUM(BC14:BD14)</f>
        <v>0</v>
      </c>
      <c r="BF14" s="26">
        <f t="shared" ref="BF14" si="56">+AN14+AQ14+AT14+AW14+AZ14+BC14</f>
        <v>172</v>
      </c>
      <c r="BG14" s="26">
        <f t="shared" ref="BG14" si="57">+AO14+AR14+AU14+AX14+BA14+BD14</f>
        <v>110</v>
      </c>
      <c r="BH14" s="29">
        <f>SUM(BF14:BG14)</f>
        <v>282</v>
      </c>
      <c r="BI14" s="129" t="s">
        <v>202</v>
      </c>
      <c r="BJ14" s="30"/>
      <c r="BK14" s="124"/>
    </row>
    <row r="15" spans="1:63" s="114" customFormat="1" ht="23.25" x14ac:dyDescent="0.5">
      <c r="A15" s="148"/>
      <c r="B15" s="299" t="s">
        <v>6</v>
      </c>
      <c r="C15" s="136"/>
      <c r="D15" s="136">
        <f>SUM(D8:D14)</f>
        <v>924</v>
      </c>
      <c r="E15" s="136">
        <f t="shared" ref="E15:G15" si="58">SUM(E8:E14)</f>
        <v>788</v>
      </c>
      <c r="F15" s="136">
        <f t="shared" si="58"/>
        <v>1712</v>
      </c>
      <c r="G15" s="136">
        <f t="shared" si="58"/>
        <v>154</v>
      </c>
      <c r="H15" s="136">
        <f t="shared" ref="H15" si="59">SUM(H8:H14)</f>
        <v>133</v>
      </c>
      <c r="I15" s="136">
        <f t="shared" ref="I15:J15" si="60">SUM(I8:I14)</f>
        <v>287</v>
      </c>
      <c r="J15" s="136">
        <f t="shared" si="60"/>
        <v>148</v>
      </c>
      <c r="K15" s="136">
        <f t="shared" ref="K15" si="61">SUM(K8:K14)</f>
        <v>128</v>
      </c>
      <c r="L15" s="136">
        <f t="shared" ref="L15:M15" si="62">SUM(L8:L14)</f>
        <v>275</v>
      </c>
      <c r="M15" s="136">
        <f t="shared" si="62"/>
        <v>121</v>
      </c>
      <c r="N15" s="136">
        <f t="shared" ref="N15" si="63">SUM(N8:N14)</f>
        <v>107</v>
      </c>
      <c r="O15" s="136">
        <f t="shared" ref="O15:P15" si="64">SUM(O8:O14)</f>
        <v>229</v>
      </c>
      <c r="P15" s="136">
        <f t="shared" si="64"/>
        <v>422</v>
      </c>
      <c r="Q15" s="136">
        <f t="shared" ref="Q15" si="65">SUM(Q8:Q14)</f>
        <v>368</v>
      </c>
      <c r="R15" s="136">
        <f t="shared" ref="R15:S15" si="66">SUM(R8:R14)</f>
        <v>791</v>
      </c>
      <c r="S15" s="136">
        <f t="shared" si="66"/>
        <v>64</v>
      </c>
      <c r="T15" s="136">
        <f t="shared" ref="T15" si="67">SUM(T8:T14)</f>
        <v>61</v>
      </c>
      <c r="U15" s="136">
        <f t="shared" ref="U15:V15" si="68">SUM(U8:U14)</f>
        <v>125</v>
      </c>
      <c r="V15" s="136">
        <f t="shared" si="68"/>
        <v>59</v>
      </c>
      <c r="W15" s="136">
        <f t="shared" ref="W15" si="69">SUM(W8:W14)</f>
        <v>64</v>
      </c>
      <c r="X15" s="136">
        <f t="shared" ref="X15:Y15" si="70">SUM(X8:X14)</f>
        <v>123</v>
      </c>
      <c r="Y15" s="136">
        <f t="shared" si="70"/>
        <v>60</v>
      </c>
      <c r="Z15" s="136">
        <f t="shared" ref="Z15" si="71">SUM(Z8:Z14)</f>
        <v>58</v>
      </c>
      <c r="AA15" s="136">
        <f t="shared" ref="AA15:AB15" si="72">SUM(AA8:AA14)</f>
        <v>118</v>
      </c>
      <c r="AB15" s="136">
        <f t="shared" si="72"/>
        <v>64</v>
      </c>
      <c r="AC15" s="136">
        <f t="shared" ref="AC15" si="73">SUM(AC8:AC14)</f>
        <v>46</v>
      </c>
      <c r="AD15" s="136">
        <f t="shared" ref="AD15:AE15" si="74">SUM(AD8:AD14)</f>
        <v>110</v>
      </c>
      <c r="AE15" s="136">
        <f t="shared" si="74"/>
        <v>57</v>
      </c>
      <c r="AF15" s="136">
        <f t="shared" ref="AF15" si="75">SUM(AF8:AF14)</f>
        <v>48</v>
      </c>
      <c r="AG15" s="136">
        <f t="shared" ref="AG15:AH15" si="76">SUM(AG8:AG14)</f>
        <v>105</v>
      </c>
      <c r="AH15" s="136">
        <f t="shared" si="76"/>
        <v>26</v>
      </c>
      <c r="AI15" s="136">
        <f t="shared" ref="AI15" si="77">SUM(AI8:AI14)</f>
        <v>33</v>
      </c>
      <c r="AJ15" s="136">
        <f t="shared" ref="AJ15:AK15" si="78">SUM(AJ8:AJ14)</f>
        <v>59</v>
      </c>
      <c r="AK15" s="136">
        <f t="shared" si="78"/>
        <v>330</v>
      </c>
      <c r="AL15" s="136">
        <f t="shared" ref="AL15" si="79">SUM(AL8:AL14)</f>
        <v>310</v>
      </c>
      <c r="AM15" s="136">
        <f t="shared" ref="AM15:AN15" si="80">SUM(AM8:AM14)</f>
        <v>640</v>
      </c>
      <c r="AN15" s="136">
        <f t="shared" si="80"/>
        <v>60</v>
      </c>
      <c r="AO15" s="136">
        <f t="shared" ref="AO15" si="81">SUM(AO8:AO14)</f>
        <v>24</v>
      </c>
      <c r="AP15" s="136">
        <f t="shared" ref="AP15:AQ15" si="82">SUM(AP8:AP14)</f>
        <v>84</v>
      </c>
      <c r="AQ15" s="136">
        <f t="shared" si="82"/>
        <v>45</v>
      </c>
      <c r="AR15" s="136">
        <f t="shared" ref="AR15" si="83">SUM(AR8:AR14)</f>
        <v>23</v>
      </c>
      <c r="AS15" s="136">
        <f t="shared" ref="AS15:AT15" si="84">SUM(AS8:AS14)</f>
        <v>68</v>
      </c>
      <c r="AT15" s="136">
        <f t="shared" si="84"/>
        <v>44</v>
      </c>
      <c r="AU15" s="136">
        <f t="shared" ref="AU15" si="85">SUM(AU8:AU14)</f>
        <v>25</v>
      </c>
      <c r="AV15" s="136">
        <f t="shared" ref="AV15:AW15" si="86">SUM(AV8:AV14)</f>
        <v>69</v>
      </c>
      <c r="AW15" s="136">
        <f t="shared" si="86"/>
        <v>23</v>
      </c>
      <c r="AX15" s="136">
        <f t="shared" ref="AX15" si="87">SUM(AX8:AX14)</f>
        <v>38</v>
      </c>
      <c r="AY15" s="136">
        <f t="shared" ref="AY15:AZ15" si="88">SUM(AY8:AY14)</f>
        <v>61</v>
      </c>
      <c r="AZ15" s="136">
        <f t="shared" si="88"/>
        <v>0</v>
      </c>
      <c r="BA15" s="136">
        <f t="shared" ref="BA15" si="89">SUM(BA8:BA14)</f>
        <v>0</v>
      </c>
      <c r="BB15" s="136">
        <f t="shared" ref="BB15:BC15" si="90">SUM(BB8:BB14)</f>
        <v>0</v>
      </c>
      <c r="BC15" s="136">
        <f t="shared" si="90"/>
        <v>0</v>
      </c>
      <c r="BD15" s="136">
        <f t="shared" ref="BD15" si="91">SUM(BD8:BD14)</f>
        <v>0</v>
      </c>
      <c r="BE15" s="136">
        <f t="shared" ref="BE15:BF15" si="92">SUM(BE8:BE14)</f>
        <v>0</v>
      </c>
      <c r="BF15" s="136">
        <f t="shared" si="92"/>
        <v>172</v>
      </c>
      <c r="BG15" s="136">
        <f t="shared" ref="BG15" si="93">SUM(BG8:BG14)</f>
        <v>110</v>
      </c>
      <c r="BH15" s="136">
        <f t="shared" ref="BH15" si="94">SUM(BH8:BH14)</f>
        <v>282</v>
      </c>
      <c r="BI15" s="136">
        <f t="shared" ref="BI15:BJ15" si="95">SUM(BI8:BI10)</f>
        <v>0</v>
      </c>
      <c r="BJ15" s="136">
        <f t="shared" si="95"/>
        <v>0</v>
      </c>
      <c r="BK15" s="113"/>
    </row>
    <row r="16" spans="1:63" s="115" customFormat="1" ht="23.25" x14ac:dyDescent="0.5">
      <c r="A16" s="125">
        <v>9</v>
      </c>
      <c r="B16" s="330" t="s">
        <v>238</v>
      </c>
      <c r="C16" s="174" t="s">
        <v>202</v>
      </c>
      <c r="D16" s="29">
        <v>1214</v>
      </c>
      <c r="E16" s="29">
        <v>1567</v>
      </c>
      <c r="F16" s="29">
        <f>SUM(D16:E16)</f>
        <v>2781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29">
        <f t="shared" ref="L16:L40" si="96">SUM(J16:K16)</f>
        <v>0</v>
      </c>
      <c r="M16" s="30">
        <v>0</v>
      </c>
      <c r="N16" s="30">
        <v>0</v>
      </c>
      <c r="O16" s="30">
        <v>0</v>
      </c>
      <c r="P16" s="29">
        <f t="shared" si="7"/>
        <v>0</v>
      </c>
      <c r="Q16" s="29">
        <f t="shared" si="8"/>
        <v>0</v>
      </c>
      <c r="R16" s="29">
        <f t="shared" si="9"/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223</v>
      </c>
      <c r="AO16" s="30">
        <v>273</v>
      </c>
      <c r="AP16" s="29">
        <v>496</v>
      </c>
      <c r="AQ16" s="30">
        <v>198</v>
      </c>
      <c r="AR16" s="30">
        <v>249</v>
      </c>
      <c r="AS16" s="29">
        <v>447</v>
      </c>
      <c r="AT16" s="30">
        <v>248</v>
      </c>
      <c r="AU16" s="30">
        <v>237</v>
      </c>
      <c r="AV16" s="29">
        <v>485</v>
      </c>
      <c r="AW16" s="30">
        <v>170</v>
      </c>
      <c r="AX16" s="30">
        <v>284</v>
      </c>
      <c r="AY16" s="29">
        <v>454</v>
      </c>
      <c r="AZ16" s="30">
        <v>190</v>
      </c>
      <c r="BA16" s="30">
        <v>252</v>
      </c>
      <c r="BB16" s="29">
        <v>442</v>
      </c>
      <c r="BC16" s="30">
        <v>202</v>
      </c>
      <c r="BD16" s="30">
        <v>295</v>
      </c>
      <c r="BE16" s="29">
        <v>497</v>
      </c>
      <c r="BF16" s="26">
        <v>1214</v>
      </c>
      <c r="BG16" s="26">
        <v>1567</v>
      </c>
      <c r="BH16" s="29">
        <v>2781</v>
      </c>
      <c r="BI16" s="30" t="s">
        <v>202</v>
      </c>
      <c r="BJ16" s="30" t="s">
        <v>202</v>
      </c>
      <c r="BK16" s="124"/>
    </row>
    <row r="17" spans="1:63" s="115" customFormat="1" ht="23.25" x14ac:dyDescent="0.5">
      <c r="A17" s="125">
        <v>10</v>
      </c>
      <c r="B17" s="330" t="s">
        <v>239</v>
      </c>
      <c r="C17" s="174" t="s">
        <v>202</v>
      </c>
      <c r="D17" s="29">
        <f>+P17+AK17+BF17</f>
        <v>1012</v>
      </c>
      <c r="E17" s="29">
        <f>+Q17+AL17+BG17</f>
        <v>1186</v>
      </c>
      <c r="F17" s="29">
        <f>SUM(D17:E17)</f>
        <v>2198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29">
        <f t="shared" si="96"/>
        <v>0</v>
      </c>
      <c r="M17" s="30">
        <v>0</v>
      </c>
      <c r="N17" s="30">
        <v>0</v>
      </c>
      <c r="O17" s="30">
        <v>0</v>
      </c>
      <c r="P17" s="29">
        <f t="shared" si="7"/>
        <v>0</v>
      </c>
      <c r="Q17" s="29">
        <f t="shared" si="8"/>
        <v>0</v>
      </c>
      <c r="R17" s="29">
        <f t="shared" si="9"/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186</v>
      </c>
      <c r="AO17" s="30">
        <v>211</v>
      </c>
      <c r="AP17" s="29">
        <v>397</v>
      </c>
      <c r="AQ17" s="30">
        <v>194</v>
      </c>
      <c r="AR17" s="30">
        <v>178</v>
      </c>
      <c r="AS17" s="29">
        <v>372</v>
      </c>
      <c r="AT17" s="30">
        <v>204</v>
      </c>
      <c r="AU17" s="30">
        <v>218</v>
      </c>
      <c r="AV17" s="29">
        <v>422</v>
      </c>
      <c r="AW17" s="30">
        <v>129</v>
      </c>
      <c r="AX17" s="30">
        <v>195</v>
      </c>
      <c r="AY17" s="29">
        <v>324</v>
      </c>
      <c r="AZ17" s="30">
        <v>155</v>
      </c>
      <c r="BA17" s="30">
        <v>189</v>
      </c>
      <c r="BB17" s="29">
        <v>344</v>
      </c>
      <c r="BC17" s="30">
        <v>144</v>
      </c>
      <c r="BD17" s="30">
        <v>192</v>
      </c>
      <c r="BE17" s="29">
        <v>336</v>
      </c>
      <c r="BF17" s="26">
        <v>1012</v>
      </c>
      <c r="BG17" s="26">
        <v>1186</v>
      </c>
      <c r="BH17" s="29">
        <v>2195</v>
      </c>
      <c r="BI17" s="30" t="s">
        <v>202</v>
      </c>
      <c r="BJ17" s="30" t="s">
        <v>202</v>
      </c>
      <c r="BK17" s="124"/>
    </row>
    <row r="18" spans="1:63" s="115" customFormat="1" ht="23.25" x14ac:dyDescent="0.5">
      <c r="A18" s="125">
        <v>11</v>
      </c>
      <c r="B18" s="367" t="s">
        <v>240</v>
      </c>
      <c r="C18" s="174" t="s">
        <v>202</v>
      </c>
      <c r="D18" s="29">
        <f t="shared" si="4"/>
        <v>653</v>
      </c>
      <c r="E18" s="29">
        <f t="shared" si="4"/>
        <v>598</v>
      </c>
      <c r="F18" s="29">
        <f>SUM(D18:E18)</f>
        <v>1251</v>
      </c>
      <c r="G18" s="30">
        <v>0</v>
      </c>
      <c r="H18" s="30">
        <v>0</v>
      </c>
      <c r="I18" s="29">
        <v>0</v>
      </c>
      <c r="J18" s="30">
        <v>36</v>
      </c>
      <c r="K18" s="30">
        <v>37</v>
      </c>
      <c r="L18" s="29">
        <v>70</v>
      </c>
      <c r="M18" s="30">
        <v>31</v>
      </c>
      <c r="N18" s="30">
        <v>34</v>
      </c>
      <c r="O18" s="29">
        <v>93</v>
      </c>
      <c r="P18" s="29">
        <f>SUM(J18+M18)</f>
        <v>67</v>
      </c>
      <c r="Q18" s="29">
        <f t="shared" ref="Q18:R18" si="97">SUM(K18+N18)</f>
        <v>71</v>
      </c>
      <c r="R18" s="29">
        <f t="shared" si="97"/>
        <v>163</v>
      </c>
      <c r="S18" s="30">
        <v>73</v>
      </c>
      <c r="T18" s="30">
        <v>60</v>
      </c>
      <c r="U18" s="29">
        <f>SUM(S18:T18)</f>
        <v>133</v>
      </c>
      <c r="V18" s="30">
        <v>63</v>
      </c>
      <c r="W18" s="30">
        <v>69</v>
      </c>
      <c r="X18" s="29">
        <f>SUM(V18:W18)</f>
        <v>132</v>
      </c>
      <c r="Y18" s="30">
        <v>62</v>
      </c>
      <c r="Z18" s="30">
        <v>50</v>
      </c>
      <c r="AA18" s="29">
        <f>SUM(Y18:Z18)</f>
        <v>112</v>
      </c>
      <c r="AB18" s="30">
        <v>73</v>
      </c>
      <c r="AC18" s="30">
        <v>57</v>
      </c>
      <c r="AD18" s="29">
        <f>SUM(AB18:AC18)</f>
        <v>130</v>
      </c>
      <c r="AE18" s="30">
        <v>67</v>
      </c>
      <c r="AF18" s="30">
        <v>47</v>
      </c>
      <c r="AG18" s="29">
        <f>SUM(AE18:AF18)</f>
        <v>114</v>
      </c>
      <c r="AH18" s="30">
        <v>60</v>
      </c>
      <c r="AI18" s="30">
        <v>73</v>
      </c>
      <c r="AJ18" s="29">
        <f>SUM(AH18:AI18)</f>
        <v>133</v>
      </c>
      <c r="AK18" s="132">
        <f>SUM(S18+V18+Y18+AB18+AE18+AH18)</f>
        <v>398</v>
      </c>
      <c r="AL18" s="132">
        <f t="shared" ref="AL18:AM18" si="98">SUM(T18+W18+Z18+AC18+AF18+AI18)</f>
        <v>356</v>
      </c>
      <c r="AM18" s="132">
        <f t="shared" si="98"/>
        <v>754</v>
      </c>
      <c r="AN18" s="30">
        <v>69</v>
      </c>
      <c r="AO18" s="30">
        <v>60</v>
      </c>
      <c r="AP18" s="29">
        <f>SUM(AN18:AO18)</f>
        <v>129</v>
      </c>
      <c r="AQ18" s="30">
        <v>67</v>
      </c>
      <c r="AR18" s="30">
        <v>51</v>
      </c>
      <c r="AS18" s="29">
        <f>SUM(AQ18:AR18)</f>
        <v>118</v>
      </c>
      <c r="AT18" s="30">
        <v>52</v>
      </c>
      <c r="AU18" s="30">
        <v>60</v>
      </c>
      <c r="AV18" s="29">
        <f>SUM(AT18:AU18)</f>
        <v>112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220">
        <f>SUM(AN18+AQ18+AT18+AW18+AZ18+BC18)</f>
        <v>188</v>
      </c>
      <c r="BG18" s="220">
        <f t="shared" ref="BG18:BH18" si="99">SUM(AO18+AR18+AU18+AX18+BA18+BD18)</f>
        <v>171</v>
      </c>
      <c r="BH18" s="220">
        <f t="shared" si="99"/>
        <v>359</v>
      </c>
      <c r="BI18" s="30" t="s">
        <v>202</v>
      </c>
      <c r="BJ18" s="30" t="s">
        <v>202</v>
      </c>
      <c r="BK18" s="124"/>
    </row>
    <row r="19" spans="1:63" s="114" customFormat="1" ht="23.25" x14ac:dyDescent="0.5">
      <c r="A19" s="148"/>
      <c r="B19" s="299" t="s">
        <v>6</v>
      </c>
      <c r="C19" s="136"/>
      <c r="D19" s="136">
        <f>SUM(D16:D18)</f>
        <v>2879</v>
      </c>
      <c r="E19" s="136">
        <f t="shared" ref="E19:L19" si="100">SUM(E16:E18)</f>
        <v>3351</v>
      </c>
      <c r="F19" s="136">
        <f t="shared" si="100"/>
        <v>6230</v>
      </c>
      <c r="G19" s="136">
        <f t="shared" si="100"/>
        <v>0</v>
      </c>
      <c r="H19" s="136">
        <f t="shared" si="100"/>
        <v>0</v>
      </c>
      <c r="I19" s="136">
        <f t="shared" si="100"/>
        <v>0</v>
      </c>
      <c r="J19" s="136">
        <f t="shared" si="100"/>
        <v>36</v>
      </c>
      <c r="K19" s="136">
        <f t="shared" si="100"/>
        <v>37</v>
      </c>
      <c r="L19" s="136">
        <f t="shared" si="100"/>
        <v>70</v>
      </c>
      <c r="M19" s="136">
        <f t="shared" ref="M19:BH19" si="101">SUM(M16:M18)</f>
        <v>31</v>
      </c>
      <c r="N19" s="136">
        <f t="shared" si="101"/>
        <v>34</v>
      </c>
      <c r="O19" s="136">
        <f t="shared" si="101"/>
        <v>93</v>
      </c>
      <c r="P19" s="136">
        <f t="shared" si="7"/>
        <v>67</v>
      </c>
      <c r="Q19" s="136">
        <f t="shared" si="8"/>
        <v>71</v>
      </c>
      <c r="R19" s="136">
        <f t="shared" si="9"/>
        <v>138</v>
      </c>
      <c r="S19" s="136">
        <f t="shared" si="101"/>
        <v>73</v>
      </c>
      <c r="T19" s="136">
        <f t="shared" si="101"/>
        <v>60</v>
      </c>
      <c r="U19" s="136">
        <f t="shared" si="101"/>
        <v>133</v>
      </c>
      <c r="V19" s="136">
        <f t="shared" si="101"/>
        <v>63</v>
      </c>
      <c r="W19" s="136">
        <f t="shared" si="101"/>
        <v>69</v>
      </c>
      <c r="X19" s="136">
        <f t="shared" si="101"/>
        <v>132</v>
      </c>
      <c r="Y19" s="136">
        <f t="shared" si="101"/>
        <v>62</v>
      </c>
      <c r="Z19" s="136">
        <f t="shared" si="101"/>
        <v>50</v>
      </c>
      <c r="AA19" s="136">
        <f t="shared" si="101"/>
        <v>112</v>
      </c>
      <c r="AB19" s="136">
        <f t="shared" si="101"/>
        <v>73</v>
      </c>
      <c r="AC19" s="136">
        <f t="shared" si="101"/>
        <v>57</v>
      </c>
      <c r="AD19" s="136">
        <f t="shared" si="101"/>
        <v>130</v>
      </c>
      <c r="AE19" s="136">
        <f t="shared" si="101"/>
        <v>67</v>
      </c>
      <c r="AF19" s="136">
        <f t="shared" si="101"/>
        <v>47</v>
      </c>
      <c r="AG19" s="136">
        <f t="shared" si="101"/>
        <v>114</v>
      </c>
      <c r="AH19" s="136">
        <f t="shared" si="101"/>
        <v>60</v>
      </c>
      <c r="AI19" s="136">
        <f t="shared" si="101"/>
        <v>73</v>
      </c>
      <c r="AJ19" s="136">
        <f t="shared" si="101"/>
        <v>133</v>
      </c>
      <c r="AK19" s="136">
        <f t="shared" si="101"/>
        <v>398</v>
      </c>
      <c r="AL19" s="136">
        <f t="shared" si="101"/>
        <v>356</v>
      </c>
      <c r="AM19" s="136">
        <f t="shared" si="101"/>
        <v>754</v>
      </c>
      <c r="AN19" s="136">
        <f t="shared" si="101"/>
        <v>478</v>
      </c>
      <c r="AO19" s="136">
        <f t="shared" si="101"/>
        <v>544</v>
      </c>
      <c r="AP19" s="136">
        <f t="shared" si="101"/>
        <v>1022</v>
      </c>
      <c r="AQ19" s="136">
        <f t="shared" si="101"/>
        <v>459</v>
      </c>
      <c r="AR19" s="136">
        <f t="shared" si="101"/>
        <v>478</v>
      </c>
      <c r="AS19" s="136">
        <f t="shared" si="101"/>
        <v>937</v>
      </c>
      <c r="AT19" s="136">
        <f t="shared" si="101"/>
        <v>504</v>
      </c>
      <c r="AU19" s="136">
        <f t="shared" si="101"/>
        <v>515</v>
      </c>
      <c r="AV19" s="136">
        <f t="shared" si="101"/>
        <v>1019</v>
      </c>
      <c r="AW19" s="136">
        <f t="shared" si="101"/>
        <v>299</v>
      </c>
      <c r="AX19" s="136">
        <f t="shared" si="101"/>
        <v>479</v>
      </c>
      <c r="AY19" s="136">
        <f t="shared" si="101"/>
        <v>778</v>
      </c>
      <c r="AZ19" s="136">
        <f t="shared" si="101"/>
        <v>345</v>
      </c>
      <c r="BA19" s="136">
        <f t="shared" si="101"/>
        <v>441</v>
      </c>
      <c r="BB19" s="136">
        <f t="shared" si="101"/>
        <v>786</v>
      </c>
      <c r="BC19" s="136">
        <f t="shared" si="101"/>
        <v>346</v>
      </c>
      <c r="BD19" s="136">
        <f t="shared" si="101"/>
        <v>487</v>
      </c>
      <c r="BE19" s="136">
        <f t="shared" si="101"/>
        <v>833</v>
      </c>
      <c r="BF19" s="136">
        <f t="shared" si="101"/>
        <v>2414</v>
      </c>
      <c r="BG19" s="136">
        <f t="shared" si="101"/>
        <v>2924</v>
      </c>
      <c r="BH19" s="136">
        <f t="shared" si="101"/>
        <v>5335</v>
      </c>
      <c r="BI19" s="150"/>
      <c r="BJ19" s="150"/>
      <c r="BK19" s="113"/>
    </row>
    <row r="20" spans="1:63" s="115" customFormat="1" ht="23.25" x14ac:dyDescent="0.5">
      <c r="A20" s="125">
        <v>12</v>
      </c>
      <c r="B20" s="367" t="s">
        <v>242</v>
      </c>
      <c r="C20" s="174" t="s">
        <v>241</v>
      </c>
      <c r="D20" s="29">
        <f t="shared" si="4"/>
        <v>885</v>
      </c>
      <c r="E20" s="29">
        <f t="shared" si="4"/>
        <v>930</v>
      </c>
      <c r="F20" s="29">
        <f>SUM(D20:E20)</f>
        <v>1815</v>
      </c>
      <c r="G20" s="151">
        <v>0</v>
      </c>
      <c r="H20" s="151">
        <v>0</v>
      </c>
      <c r="I20" s="29">
        <v>0</v>
      </c>
      <c r="J20" s="151">
        <v>67</v>
      </c>
      <c r="K20" s="30">
        <v>76</v>
      </c>
      <c r="L20" s="29">
        <f>SUM(J20:K20)</f>
        <v>143</v>
      </c>
      <c r="M20" s="30">
        <v>62</v>
      </c>
      <c r="N20" s="30">
        <v>68</v>
      </c>
      <c r="O20" s="29">
        <f>SUM(M20:N20)</f>
        <v>130</v>
      </c>
      <c r="P20" s="29">
        <f>SUM(G20+J20+M20)</f>
        <v>129</v>
      </c>
      <c r="Q20" s="29">
        <f t="shared" ref="Q20:R20" si="102">SUM(H20+K20+N20)</f>
        <v>144</v>
      </c>
      <c r="R20" s="29">
        <f t="shared" si="102"/>
        <v>273</v>
      </c>
      <c r="S20" s="151">
        <v>138</v>
      </c>
      <c r="T20" s="151">
        <v>139</v>
      </c>
      <c r="U20" s="29">
        <f>SUM(S20:T20)</f>
        <v>277</v>
      </c>
      <c r="V20" s="151">
        <v>119</v>
      </c>
      <c r="W20" s="151">
        <v>145</v>
      </c>
      <c r="X20" s="29">
        <f>SUM(V20:W20)</f>
        <v>264</v>
      </c>
      <c r="Y20" s="151">
        <v>135</v>
      </c>
      <c r="Z20" s="151">
        <v>129</v>
      </c>
      <c r="AA20" s="29">
        <f>SUM(Y20:Z20)</f>
        <v>264</v>
      </c>
      <c r="AB20" s="151">
        <v>132</v>
      </c>
      <c r="AC20" s="151">
        <v>134</v>
      </c>
      <c r="AD20" s="29">
        <f>SUM(AB20:AC20)</f>
        <v>266</v>
      </c>
      <c r="AE20" s="151">
        <v>109</v>
      </c>
      <c r="AF20" s="151">
        <v>122</v>
      </c>
      <c r="AG20" s="29">
        <f>SUM(AE20:AF20)</f>
        <v>231</v>
      </c>
      <c r="AH20" s="151">
        <v>123</v>
      </c>
      <c r="AI20" s="151">
        <v>117</v>
      </c>
      <c r="AJ20" s="29">
        <f>SUM(AH20:AI20)</f>
        <v>240</v>
      </c>
      <c r="AK20" s="132">
        <f>SUM(S20+V20+Y20+AB20+AE20+AH20)</f>
        <v>756</v>
      </c>
      <c r="AL20" s="132">
        <f t="shared" ref="AL20:AM20" si="103">SUM(T20+W20+Z20+AC20+AF20+AI20)</f>
        <v>786</v>
      </c>
      <c r="AM20" s="132">
        <f t="shared" si="103"/>
        <v>1542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 t="s">
        <v>241</v>
      </c>
      <c r="BJ20" s="30" t="s">
        <v>241</v>
      </c>
      <c r="BK20" s="124"/>
    </row>
    <row r="21" spans="1:63" s="115" customFormat="1" ht="23.25" x14ac:dyDescent="0.5">
      <c r="A21" s="125">
        <v>13</v>
      </c>
      <c r="B21" s="330" t="s">
        <v>243</v>
      </c>
      <c r="C21" s="174" t="s">
        <v>241</v>
      </c>
      <c r="D21" s="29">
        <f t="shared" si="4"/>
        <v>1387</v>
      </c>
      <c r="E21" s="29">
        <f t="shared" si="4"/>
        <v>1959</v>
      </c>
      <c r="F21" s="29">
        <f>SUM(D21:E21)</f>
        <v>3346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29">
        <f t="shared" si="96"/>
        <v>0</v>
      </c>
      <c r="M21" s="30">
        <v>0</v>
      </c>
      <c r="N21" s="30">
        <v>0</v>
      </c>
      <c r="O21" s="30">
        <v>0</v>
      </c>
      <c r="P21" s="29">
        <f t="shared" si="7"/>
        <v>0</v>
      </c>
      <c r="Q21" s="29">
        <f t="shared" si="8"/>
        <v>0</v>
      </c>
      <c r="R21" s="29">
        <f t="shared" si="9"/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298</v>
      </c>
      <c r="AO21" s="30">
        <v>347</v>
      </c>
      <c r="AP21" s="29">
        <v>645</v>
      </c>
      <c r="AQ21" s="30">
        <v>274</v>
      </c>
      <c r="AR21" s="30">
        <v>313</v>
      </c>
      <c r="AS21" s="29">
        <v>587</v>
      </c>
      <c r="AT21" s="30">
        <v>224</v>
      </c>
      <c r="AU21" s="30">
        <v>360</v>
      </c>
      <c r="AV21" s="29">
        <v>584</v>
      </c>
      <c r="AW21" s="30">
        <v>194</v>
      </c>
      <c r="AX21" s="30">
        <v>324</v>
      </c>
      <c r="AY21" s="29">
        <v>518</v>
      </c>
      <c r="AZ21" s="30">
        <v>195</v>
      </c>
      <c r="BA21" s="30">
        <v>320</v>
      </c>
      <c r="BB21" s="29">
        <v>515</v>
      </c>
      <c r="BC21" s="30">
        <v>202</v>
      </c>
      <c r="BD21" s="30">
        <v>295</v>
      </c>
      <c r="BE21" s="29">
        <v>497</v>
      </c>
      <c r="BF21" s="26">
        <v>1387</v>
      </c>
      <c r="BG21" s="26">
        <v>1959</v>
      </c>
      <c r="BH21" s="29">
        <v>3346</v>
      </c>
      <c r="BI21" s="30" t="s">
        <v>241</v>
      </c>
      <c r="BJ21" s="30" t="s">
        <v>241</v>
      </c>
      <c r="BK21" s="124"/>
    </row>
    <row r="22" spans="1:63" s="114" customFormat="1" ht="23.25" x14ac:dyDescent="0.5">
      <c r="A22" s="148"/>
      <c r="B22" s="299" t="s">
        <v>6</v>
      </c>
      <c r="C22" s="136"/>
      <c r="D22" s="136">
        <f>SUM(D20:D21)</f>
        <v>2272</v>
      </c>
      <c r="E22" s="136">
        <f t="shared" ref="E22:L22" si="104">SUM(E20:E21)</f>
        <v>2889</v>
      </c>
      <c r="F22" s="136">
        <f t="shared" si="104"/>
        <v>5161</v>
      </c>
      <c r="G22" s="136">
        <f t="shared" si="104"/>
        <v>0</v>
      </c>
      <c r="H22" s="136">
        <f t="shared" si="104"/>
        <v>0</v>
      </c>
      <c r="I22" s="136">
        <f t="shared" si="104"/>
        <v>0</v>
      </c>
      <c r="J22" s="136">
        <f t="shared" si="104"/>
        <v>67</v>
      </c>
      <c r="K22" s="136">
        <f t="shared" si="104"/>
        <v>76</v>
      </c>
      <c r="L22" s="136">
        <f t="shared" si="104"/>
        <v>143</v>
      </c>
      <c r="M22" s="136">
        <f t="shared" ref="M22:BH22" si="105">SUM(M20:M21)</f>
        <v>62</v>
      </c>
      <c r="N22" s="136">
        <f t="shared" si="105"/>
        <v>68</v>
      </c>
      <c r="O22" s="136">
        <f t="shared" si="105"/>
        <v>130</v>
      </c>
      <c r="P22" s="136">
        <f t="shared" si="7"/>
        <v>129</v>
      </c>
      <c r="Q22" s="136">
        <f t="shared" si="8"/>
        <v>144</v>
      </c>
      <c r="R22" s="136">
        <f t="shared" si="9"/>
        <v>273</v>
      </c>
      <c r="S22" s="136">
        <f t="shared" si="105"/>
        <v>138</v>
      </c>
      <c r="T22" s="136">
        <f t="shared" si="105"/>
        <v>139</v>
      </c>
      <c r="U22" s="136">
        <f t="shared" si="105"/>
        <v>277</v>
      </c>
      <c r="V22" s="136">
        <f t="shared" si="105"/>
        <v>119</v>
      </c>
      <c r="W22" s="136">
        <f t="shared" si="105"/>
        <v>145</v>
      </c>
      <c r="X22" s="136">
        <f t="shared" si="105"/>
        <v>264</v>
      </c>
      <c r="Y22" s="136">
        <f t="shared" si="105"/>
        <v>135</v>
      </c>
      <c r="Z22" s="136">
        <f t="shared" si="105"/>
        <v>129</v>
      </c>
      <c r="AA22" s="136">
        <f t="shared" si="105"/>
        <v>264</v>
      </c>
      <c r="AB22" s="136">
        <f t="shared" si="105"/>
        <v>132</v>
      </c>
      <c r="AC22" s="136">
        <f t="shared" si="105"/>
        <v>134</v>
      </c>
      <c r="AD22" s="136">
        <f t="shared" si="105"/>
        <v>266</v>
      </c>
      <c r="AE22" s="136">
        <f t="shared" si="105"/>
        <v>109</v>
      </c>
      <c r="AF22" s="136">
        <f t="shared" si="105"/>
        <v>122</v>
      </c>
      <c r="AG22" s="136">
        <f t="shared" si="105"/>
        <v>231</v>
      </c>
      <c r="AH22" s="136">
        <f t="shared" si="105"/>
        <v>123</v>
      </c>
      <c r="AI22" s="136">
        <f t="shared" si="105"/>
        <v>117</v>
      </c>
      <c r="AJ22" s="136">
        <f t="shared" si="105"/>
        <v>240</v>
      </c>
      <c r="AK22" s="136">
        <f t="shared" si="105"/>
        <v>756</v>
      </c>
      <c r="AL22" s="136">
        <f t="shared" si="105"/>
        <v>786</v>
      </c>
      <c r="AM22" s="136">
        <f t="shared" si="105"/>
        <v>1542</v>
      </c>
      <c r="AN22" s="136">
        <f t="shared" si="105"/>
        <v>298</v>
      </c>
      <c r="AO22" s="136">
        <f t="shared" si="105"/>
        <v>347</v>
      </c>
      <c r="AP22" s="136">
        <f t="shared" si="105"/>
        <v>645</v>
      </c>
      <c r="AQ22" s="136">
        <f t="shared" si="105"/>
        <v>274</v>
      </c>
      <c r="AR22" s="136">
        <f t="shared" si="105"/>
        <v>313</v>
      </c>
      <c r="AS22" s="136">
        <f t="shared" si="105"/>
        <v>587</v>
      </c>
      <c r="AT22" s="136">
        <f t="shared" si="105"/>
        <v>224</v>
      </c>
      <c r="AU22" s="136">
        <f t="shared" si="105"/>
        <v>360</v>
      </c>
      <c r="AV22" s="136">
        <f t="shared" si="105"/>
        <v>584</v>
      </c>
      <c r="AW22" s="136">
        <f t="shared" si="105"/>
        <v>194</v>
      </c>
      <c r="AX22" s="136">
        <f t="shared" si="105"/>
        <v>324</v>
      </c>
      <c r="AY22" s="136">
        <f t="shared" si="105"/>
        <v>518</v>
      </c>
      <c r="AZ22" s="136">
        <f t="shared" si="105"/>
        <v>195</v>
      </c>
      <c r="BA22" s="136">
        <f t="shared" si="105"/>
        <v>320</v>
      </c>
      <c r="BB22" s="136">
        <f t="shared" si="105"/>
        <v>515</v>
      </c>
      <c r="BC22" s="136">
        <f t="shared" si="105"/>
        <v>202</v>
      </c>
      <c r="BD22" s="136">
        <f t="shared" si="105"/>
        <v>295</v>
      </c>
      <c r="BE22" s="136">
        <f t="shared" si="105"/>
        <v>497</v>
      </c>
      <c r="BF22" s="136">
        <f t="shared" si="105"/>
        <v>1387</v>
      </c>
      <c r="BG22" s="136">
        <f t="shared" si="105"/>
        <v>1959</v>
      </c>
      <c r="BH22" s="136">
        <f t="shared" si="105"/>
        <v>3346</v>
      </c>
      <c r="BI22" s="150"/>
      <c r="BJ22" s="150"/>
      <c r="BK22" s="113"/>
    </row>
    <row r="23" spans="1:63" s="115" customFormat="1" ht="23.25" x14ac:dyDescent="0.5">
      <c r="A23" s="125">
        <v>14</v>
      </c>
      <c r="B23" s="367" t="s">
        <v>244</v>
      </c>
      <c r="C23" s="174" t="s">
        <v>367</v>
      </c>
      <c r="D23" s="29">
        <f t="shared" si="4"/>
        <v>146</v>
      </c>
      <c r="E23" s="29">
        <f t="shared" si="4"/>
        <v>116</v>
      </c>
      <c r="F23" s="29">
        <f>SUM(D23:E23)</f>
        <v>262</v>
      </c>
      <c r="G23" s="30">
        <v>0</v>
      </c>
      <c r="H23" s="30">
        <v>0</v>
      </c>
      <c r="I23" s="29">
        <f>SUM(G23:H23)</f>
        <v>0</v>
      </c>
      <c r="J23" s="30">
        <v>5</v>
      </c>
      <c r="K23" s="30">
        <v>3</v>
      </c>
      <c r="L23" s="29">
        <f>SUM(J23:K23)</f>
        <v>8</v>
      </c>
      <c r="M23" s="30">
        <v>7</v>
      </c>
      <c r="N23" s="30">
        <v>8</v>
      </c>
      <c r="O23" s="29">
        <f>SUM(M23:N23)</f>
        <v>15</v>
      </c>
      <c r="P23" s="29">
        <f>SUM(G23+J23+M23)</f>
        <v>12</v>
      </c>
      <c r="Q23" s="29">
        <f t="shared" ref="Q23:R23" si="106">SUM(H23+K23+N23)</f>
        <v>11</v>
      </c>
      <c r="R23" s="29">
        <f t="shared" si="106"/>
        <v>23</v>
      </c>
      <c r="S23" s="30">
        <v>25</v>
      </c>
      <c r="T23" s="30">
        <v>21</v>
      </c>
      <c r="U23" s="29">
        <f>SUM(S23:T23)</f>
        <v>46</v>
      </c>
      <c r="V23" s="30">
        <v>25</v>
      </c>
      <c r="W23" s="30">
        <v>21</v>
      </c>
      <c r="X23" s="29">
        <f>SUM(V23:W23)</f>
        <v>46</v>
      </c>
      <c r="Y23" s="30">
        <v>21</v>
      </c>
      <c r="Z23" s="30">
        <v>21</v>
      </c>
      <c r="AA23" s="29">
        <f>SUM(Y23:Z23)</f>
        <v>42</v>
      </c>
      <c r="AB23" s="30">
        <v>26</v>
      </c>
      <c r="AC23" s="30">
        <v>10</v>
      </c>
      <c r="AD23" s="29">
        <f>SUM(AB23:AC23)</f>
        <v>36</v>
      </c>
      <c r="AE23" s="30">
        <v>20</v>
      </c>
      <c r="AF23" s="30">
        <v>18</v>
      </c>
      <c r="AG23" s="29">
        <f>SUM(AE23:AF23)</f>
        <v>38</v>
      </c>
      <c r="AH23" s="30">
        <v>17</v>
      </c>
      <c r="AI23" s="30">
        <v>14</v>
      </c>
      <c r="AJ23" s="29">
        <f>SUM(AH23:AI23)</f>
        <v>31</v>
      </c>
      <c r="AK23" s="26">
        <f>SUM(S23+V23+Y23+AB23+AE23+AH23)</f>
        <v>134</v>
      </c>
      <c r="AL23" s="220">
        <f t="shared" ref="AL23:AM23" si="107">SUM(T23+W23+Z23+AC23+AF23+AI23)</f>
        <v>105</v>
      </c>
      <c r="AM23" s="220">
        <f t="shared" si="107"/>
        <v>239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 t="s">
        <v>241</v>
      </c>
      <c r="BJ23" s="154" t="s">
        <v>613</v>
      </c>
      <c r="BK23" s="124"/>
    </row>
    <row r="24" spans="1:63" s="114" customFormat="1" ht="23.25" x14ac:dyDescent="0.5">
      <c r="A24" s="148"/>
      <c r="B24" s="299" t="s">
        <v>6</v>
      </c>
      <c r="C24" s="136"/>
      <c r="D24" s="136">
        <f>D23</f>
        <v>146</v>
      </c>
      <c r="E24" s="136">
        <f t="shared" ref="E24:BH24" si="108">E23</f>
        <v>116</v>
      </c>
      <c r="F24" s="136">
        <f t="shared" si="108"/>
        <v>262</v>
      </c>
      <c r="G24" s="136">
        <f t="shared" si="108"/>
        <v>0</v>
      </c>
      <c r="H24" s="136">
        <f t="shared" si="108"/>
        <v>0</v>
      </c>
      <c r="I24" s="136">
        <f t="shared" si="108"/>
        <v>0</v>
      </c>
      <c r="J24" s="136">
        <f t="shared" si="108"/>
        <v>5</v>
      </c>
      <c r="K24" s="136">
        <f t="shared" si="108"/>
        <v>3</v>
      </c>
      <c r="L24" s="136">
        <f t="shared" si="96"/>
        <v>8</v>
      </c>
      <c r="M24" s="136">
        <f t="shared" si="108"/>
        <v>7</v>
      </c>
      <c r="N24" s="136">
        <f t="shared" si="108"/>
        <v>8</v>
      </c>
      <c r="O24" s="136">
        <f t="shared" si="108"/>
        <v>15</v>
      </c>
      <c r="P24" s="136">
        <f t="shared" si="7"/>
        <v>12</v>
      </c>
      <c r="Q24" s="136">
        <f t="shared" si="8"/>
        <v>11</v>
      </c>
      <c r="R24" s="136">
        <f t="shared" si="9"/>
        <v>23</v>
      </c>
      <c r="S24" s="136">
        <f t="shared" si="108"/>
        <v>25</v>
      </c>
      <c r="T24" s="136">
        <f t="shared" si="108"/>
        <v>21</v>
      </c>
      <c r="U24" s="136">
        <f t="shared" si="108"/>
        <v>46</v>
      </c>
      <c r="V24" s="136">
        <f t="shared" si="108"/>
        <v>25</v>
      </c>
      <c r="W24" s="136">
        <f t="shared" si="108"/>
        <v>21</v>
      </c>
      <c r="X24" s="136">
        <f t="shared" si="108"/>
        <v>46</v>
      </c>
      <c r="Y24" s="136">
        <f t="shared" si="108"/>
        <v>21</v>
      </c>
      <c r="Z24" s="136">
        <f t="shared" si="108"/>
        <v>21</v>
      </c>
      <c r="AA24" s="136">
        <f t="shared" si="108"/>
        <v>42</v>
      </c>
      <c r="AB24" s="136">
        <f t="shared" si="108"/>
        <v>26</v>
      </c>
      <c r="AC24" s="136">
        <f t="shared" si="108"/>
        <v>10</v>
      </c>
      <c r="AD24" s="136">
        <f t="shared" si="108"/>
        <v>36</v>
      </c>
      <c r="AE24" s="136">
        <f t="shared" si="108"/>
        <v>20</v>
      </c>
      <c r="AF24" s="136">
        <f t="shared" si="108"/>
        <v>18</v>
      </c>
      <c r="AG24" s="136">
        <f t="shared" si="108"/>
        <v>38</v>
      </c>
      <c r="AH24" s="136">
        <f t="shared" si="108"/>
        <v>17</v>
      </c>
      <c r="AI24" s="136">
        <f t="shared" si="108"/>
        <v>14</v>
      </c>
      <c r="AJ24" s="136">
        <f t="shared" si="108"/>
        <v>31</v>
      </c>
      <c r="AK24" s="136">
        <f t="shared" si="108"/>
        <v>134</v>
      </c>
      <c r="AL24" s="136">
        <f t="shared" si="108"/>
        <v>105</v>
      </c>
      <c r="AM24" s="136">
        <f t="shared" si="108"/>
        <v>239</v>
      </c>
      <c r="AN24" s="136">
        <f t="shared" si="108"/>
        <v>0</v>
      </c>
      <c r="AO24" s="136">
        <f t="shared" si="108"/>
        <v>0</v>
      </c>
      <c r="AP24" s="136">
        <f t="shared" si="108"/>
        <v>0</v>
      </c>
      <c r="AQ24" s="136">
        <f t="shared" si="108"/>
        <v>0</v>
      </c>
      <c r="AR24" s="136">
        <f t="shared" si="108"/>
        <v>0</v>
      </c>
      <c r="AS24" s="136">
        <f t="shared" si="108"/>
        <v>0</v>
      </c>
      <c r="AT24" s="136">
        <f t="shared" si="108"/>
        <v>0</v>
      </c>
      <c r="AU24" s="136">
        <f t="shared" si="108"/>
        <v>0</v>
      </c>
      <c r="AV24" s="136">
        <f t="shared" si="108"/>
        <v>0</v>
      </c>
      <c r="AW24" s="136">
        <f t="shared" si="108"/>
        <v>0</v>
      </c>
      <c r="AX24" s="136">
        <f t="shared" si="108"/>
        <v>0</v>
      </c>
      <c r="AY24" s="136">
        <f t="shared" si="108"/>
        <v>0</v>
      </c>
      <c r="AZ24" s="136">
        <f t="shared" si="108"/>
        <v>0</v>
      </c>
      <c r="BA24" s="136">
        <f t="shared" si="108"/>
        <v>0</v>
      </c>
      <c r="BB24" s="136">
        <f t="shared" si="108"/>
        <v>0</v>
      </c>
      <c r="BC24" s="136">
        <f t="shared" si="108"/>
        <v>0</v>
      </c>
      <c r="BD24" s="136">
        <f t="shared" si="108"/>
        <v>0</v>
      </c>
      <c r="BE24" s="136">
        <f t="shared" si="108"/>
        <v>0</v>
      </c>
      <c r="BF24" s="136">
        <f t="shared" si="108"/>
        <v>0</v>
      </c>
      <c r="BG24" s="136">
        <f t="shared" si="108"/>
        <v>0</v>
      </c>
      <c r="BH24" s="136">
        <f t="shared" si="108"/>
        <v>0</v>
      </c>
      <c r="BI24" s="150"/>
      <c r="BJ24" s="150"/>
      <c r="BK24" s="113"/>
    </row>
    <row r="25" spans="1:63" s="115" customFormat="1" ht="23.25" x14ac:dyDescent="0.5">
      <c r="A25" s="125">
        <v>15</v>
      </c>
      <c r="B25" s="368" t="s">
        <v>245</v>
      </c>
      <c r="C25" s="174" t="s">
        <v>338</v>
      </c>
      <c r="D25" s="29">
        <f t="shared" si="4"/>
        <v>1386</v>
      </c>
      <c r="E25" s="29">
        <f t="shared" si="4"/>
        <v>1338</v>
      </c>
      <c r="F25" s="29">
        <f>SUM(D25:E25)</f>
        <v>2724</v>
      </c>
      <c r="G25" s="30">
        <v>0</v>
      </c>
      <c r="H25" s="30">
        <v>0</v>
      </c>
      <c r="I25" s="29">
        <f>SUM(G25:H25)</f>
        <v>0</v>
      </c>
      <c r="J25" s="30">
        <v>34</v>
      </c>
      <c r="K25" s="30">
        <v>37</v>
      </c>
      <c r="L25" s="29">
        <f>SUM(J25:K25)</f>
        <v>71</v>
      </c>
      <c r="M25" s="30">
        <v>53</v>
      </c>
      <c r="N25" s="30">
        <v>44</v>
      </c>
      <c r="O25" s="29">
        <f>SUM(M25:N25)</f>
        <v>97</v>
      </c>
      <c r="P25" s="29">
        <f>SUM(G25+J25+M25)</f>
        <v>87</v>
      </c>
      <c r="Q25" s="29">
        <f t="shared" ref="Q25:R26" si="109">SUM(H25+K25+N25)</f>
        <v>81</v>
      </c>
      <c r="R25" s="29">
        <f t="shared" si="109"/>
        <v>168</v>
      </c>
      <c r="S25" s="30">
        <v>125</v>
      </c>
      <c r="T25" s="30">
        <v>132</v>
      </c>
      <c r="U25" s="29">
        <f>SUM(S25:T25)</f>
        <v>257</v>
      </c>
      <c r="V25" s="30">
        <v>144</v>
      </c>
      <c r="W25" s="30">
        <v>121</v>
      </c>
      <c r="X25" s="29">
        <f>SUM(V25:W25)</f>
        <v>265</v>
      </c>
      <c r="Y25" s="30">
        <v>137</v>
      </c>
      <c r="Z25" s="30">
        <v>117</v>
      </c>
      <c r="AA25" s="29">
        <f>SUM(Y25:Z25)</f>
        <v>254</v>
      </c>
      <c r="AB25" s="30">
        <v>142</v>
      </c>
      <c r="AC25" s="30">
        <v>122</v>
      </c>
      <c r="AD25" s="29">
        <f>SUM(AB25:AC25)</f>
        <v>264</v>
      </c>
      <c r="AE25" s="30">
        <v>129</v>
      </c>
      <c r="AF25" s="30">
        <v>133</v>
      </c>
      <c r="AG25" s="29">
        <f>SUM(AE25:AF25)</f>
        <v>262</v>
      </c>
      <c r="AH25" s="30">
        <v>120</v>
      </c>
      <c r="AI25" s="30">
        <v>139</v>
      </c>
      <c r="AJ25" s="29">
        <f>SUM(AH25:AI25)</f>
        <v>259</v>
      </c>
      <c r="AK25" s="220">
        <f>SUM(S25+V25+Y25+AB25+AE25+AH25)</f>
        <v>797</v>
      </c>
      <c r="AL25" s="220">
        <f t="shared" ref="AL25:AM26" si="110">SUM(T25+W25+Z25+AC25+AF25+AI25)</f>
        <v>764</v>
      </c>
      <c r="AM25" s="220">
        <f t="shared" si="110"/>
        <v>1561</v>
      </c>
      <c r="AN25" s="30">
        <v>127</v>
      </c>
      <c r="AO25" s="30">
        <v>133</v>
      </c>
      <c r="AP25" s="29">
        <f>SUM(AN25:AO25)</f>
        <v>260</v>
      </c>
      <c r="AQ25" s="30">
        <v>123</v>
      </c>
      <c r="AR25" s="30">
        <v>128</v>
      </c>
      <c r="AS25" s="29">
        <f>SUM(AQ25:AR25)</f>
        <v>251</v>
      </c>
      <c r="AT25" s="30">
        <v>102</v>
      </c>
      <c r="AU25" s="30">
        <v>97</v>
      </c>
      <c r="AV25" s="29">
        <f>SUM(AT25:AU25)</f>
        <v>199</v>
      </c>
      <c r="AW25" s="30">
        <v>55</v>
      </c>
      <c r="AX25" s="30">
        <v>47</v>
      </c>
      <c r="AY25" s="29">
        <f>SUM(AW25:AX25)</f>
        <v>102</v>
      </c>
      <c r="AZ25" s="30">
        <v>65</v>
      </c>
      <c r="BA25" s="30">
        <v>46</v>
      </c>
      <c r="BB25" s="29">
        <f>SUM(AZ25:BA25)</f>
        <v>111</v>
      </c>
      <c r="BC25" s="30">
        <v>30</v>
      </c>
      <c r="BD25" s="30">
        <v>42</v>
      </c>
      <c r="BE25" s="29">
        <f>SUM(BC25:BD25)</f>
        <v>72</v>
      </c>
      <c r="BF25" s="220">
        <f>SUM(AN25+AQ25+AT25+AW25+AZ25+BC25)</f>
        <v>502</v>
      </c>
      <c r="BG25" s="220">
        <f t="shared" ref="BG25:BH26" si="111">SUM(AO25+AR25+AU25+AX25+BA25+BD25)</f>
        <v>493</v>
      </c>
      <c r="BH25" s="220">
        <f t="shared" si="111"/>
        <v>995</v>
      </c>
      <c r="BI25" s="30" t="s">
        <v>241</v>
      </c>
      <c r="BJ25" s="30" t="s">
        <v>322</v>
      </c>
      <c r="BK25" s="124"/>
    </row>
    <row r="26" spans="1:63" s="115" customFormat="1" ht="23.25" x14ac:dyDescent="0.5">
      <c r="A26" s="125">
        <v>16</v>
      </c>
      <c r="B26" s="369" t="s">
        <v>246</v>
      </c>
      <c r="C26" s="174" t="s">
        <v>338</v>
      </c>
      <c r="D26" s="29">
        <f t="shared" si="4"/>
        <v>347</v>
      </c>
      <c r="E26" s="29">
        <f t="shared" si="4"/>
        <v>299</v>
      </c>
      <c r="F26" s="29">
        <f>SUM(D26:E26)</f>
        <v>646</v>
      </c>
      <c r="G26" s="30">
        <v>0</v>
      </c>
      <c r="H26" s="30">
        <v>0</v>
      </c>
      <c r="I26" s="29">
        <f>SUM(G26:H26)</f>
        <v>0</v>
      </c>
      <c r="J26" s="30">
        <v>17</v>
      </c>
      <c r="K26" s="30">
        <v>12</v>
      </c>
      <c r="L26" s="29">
        <f>SUM(J26:K26)</f>
        <v>29</v>
      </c>
      <c r="M26" s="30">
        <v>18</v>
      </c>
      <c r="N26" s="30">
        <v>13</v>
      </c>
      <c r="O26" s="29">
        <f>SUM(M26:N26)</f>
        <v>31</v>
      </c>
      <c r="P26" s="29">
        <f>SUM(G26+J26+M26)</f>
        <v>35</v>
      </c>
      <c r="Q26" s="29">
        <f t="shared" si="109"/>
        <v>25</v>
      </c>
      <c r="R26" s="29">
        <f t="shared" si="109"/>
        <v>60</v>
      </c>
      <c r="S26" s="30">
        <v>34</v>
      </c>
      <c r="T26" s="30">
        <v>25</v>
      </c>
      <c r="U26" s="29">
        <f>SUM(S26:T26)</f>
        <v>59</v>
      </c>
      <c r="V26" s="30">
        <v>27</v>
      </c>
      <c r="W26" s="30">
        <v>34</v>
      </c>
      <c r="X26" s="29">
        <f>SUM(V26:W26)</f>
        <v>61</v>
      </c>
      <c r="Y26" s="30">
        <v>33</v>
      </c>
      <c r="Z26" s="30">
        <v>28</v>
      </c>
      <c r="AA26" s="29">
        <f>SUM(Y26:Z26)</f>
        <v>61</v>
      </c>
      <c r="AB26" s="30">
        <v>27</v>
      </c>
      <c r="AC26" s="30">
        <v>31</v>
      </c>
      <c r="AD26" s="29">
        <f>SUM(AB26:AC26)</f>
        <v>58</v>
      </c>
      <c r="AE26" s="30">
        <v>27</v>
      </c>
      <c r="AF26" s="30">
        <v>31</v>
      </c>
      <c r="AG26" s="29">
        <f>SUM(AE26:AF26)</f>
        <v>58</v>
      </c>
      <c r="AH26" s="30">
        <v>31</v>
      </c>
      <c r="AI26" s="30">
        <v>29</v>
      </c>
      <c r="AJ26" s="29">
        <f>SUM(AH26:AI26)</f>
        <v>60</v>
      </c>
      <c r="AK26" s="220">
        <f>SUM(S26+V26+Y26+AB26+AE26+AH26)</f>
        <v>179</v>
      </c>
      <c r="AL26" s="220">
        <f t="shared" si="110"/>
        <v>178</v>
      </c>
      <c r="AM26" s="220">
        <f t="shared" si="110"/>
        <v>357</v>
      </c>
      <c r="AN26" s="30">
        <v>48</v>
      </c>
      <c r="AO26" s="30">
        <v>29</v>
      </c>
      <c r="AP26" s="29">
        <f>SUM(AN26:AO26)</f>
        <v>77</v>
      </c>
      <c r="AQ26" s="30">
        <v>63</v>
      </c>
      <c r="AR26" s="30">
        <v>44</v>
      </c>
      <c r="AS26" s="29">
        <f>SUM(AQ26:AR26)</f>
        <v>107</v>
      </c>
      <c r="AT26" s="30">
        <v>22</v>
      </c>
      <c r="AU26" s="30">
        <v>23</v>
      </c>
      <c r="AV26" s="29">
        <f>SUM(AT26:AU26)</f>
        <v>45</v>
      </c>
      <c r="AW26" s="30">
        <v>0</v>
      </c>
      <c r="AX26" s="30">
        <v>0</v>
      </c>
      <c r="AY26" s="29">
        <f>SUM(AW26:AX26)</f>
        <v>0</v>
      </c>
      <c r="AZ26" s="30">
        <v>0</v>
      </c>
      <c r="BA26" s="30">
        <v>0</v>
      </c>
      <c r="BB26" s="29">
        <f>SUM(AZ26:BA26)</f>
        <v>0</v>
      </c>
      <c r="BC26" s="30">
        <v>0</v>
      </c>
      <c r="BD26" s="30">
        <v>0</v>
      </c>
      <c r="BE26" s="29">
        <f>SUM(BC26:BD26)</f>
        <v>0</v>
      </c>
      <c r="BF26" s="220">
        <f>SUM(AN26+AQ26+AT26+AW26+AZ26+BC26)</f>
        <v>133</v>
      </c>
      <c r="BG26" s="220">
        <f t="shared" si="111"/>
        <v>96</v>
      </c>
      <c r="BH26" s="220">
        <f t="shared" si="111"/>
        <v>229</v>
      </c>
      <c r="BI26" s="30" t="s">
        <v>241</v>
      </c>
      <c r="BJ26" s="30" t="s">
        <v>322</v>
      </c>
      <c r="BK26" s="124"/>
    </row>
    <row r="27" spans="1:63" s="114" customFormat="1" ht="23.25" x14ac:dyDescent="0.5">
      <c r="A27" s="148"/>
      <c r="B27" s="329" t="s">
        <v>6</v>
      </c>
      <c r="C27" s="136"/>
      <c r="D27" s="136">
        <f>SUM(D25:D26)</f>
        <v>1733</v>
      </c>
      <c r="E27" s="136">
        <f t="shared" ref="E27:BJ27" si="112">SUM(E25:E26)</f>
        <v>1637</v>
      </c>
      <c r="F27" s="136">
        <f t="shared" si="112"/>
        <v>3370</v>
      </c>
      <c r="G27" s="136">
        <f t="shared" si="112"/>
        <v>0</v>
      </c>
      <c r="H27" s="136">
        <f t="shared" si="112"/>
        <v>0</v>
      </c>
      <c r="I27" s="136">
        <f t="shared" si="112"/>
        <v>0</v>
      </c>
      <c r="J27" s="136">
        <f t="shared" si="112"/>
        <v>51</v>
      </c>
      <c r="K27" s="136">
        <f t="shared" si="112"/>
        <v>49</v>
      </c>
      <c r="L27" s="136">
        <f t="shared" si="112"/>
        <v>100</v>
      </c>
      <c r="M27" s="136">
        <f t="shared" si="112"/>
        <v>71</v>
      </c>
      <c r="N27" s="136">
        <f t="shared" si="112"/>
        <v>57</v>
      </c>
      <c r="O27" s="136">
        <f t="shared" si="112"/>
        <v>128</v>
      </c>
      <c r="P27" s="136">
        <f t="shared" si="112"/>
        <v>122</v>
      </c>
      <c r="Q27" s="136">
        <f t="shared" si="112"/>
        <v>106</v>
      </c>
      <c r="R27" s="136">
        <f t="shared" si="112"/>
        <v>228</v>
      </c>
      <c r="S27" s="136">
        <f t="shared" si="112"/>
        <v>159</v>
      </c>
      <c r="T27" s="136">
        <f t="shared" si="112"/>
        <v>157</v>
      </c>
      <c r="U27" s="136">
        <f t="shared" si="112"/>
        <v>316</v>
      </c>
      <c r="V27" s="136">
        <f t="shared" si="112"/>
        <v>171</v>
      </c>
      <c r="W27" s="136">
        <f t="shared" si="112"/>
        <v>155</v>
      </c>
      <c r="X27" s="136">
        <f t="shared" si="112"/>
        <v>326</v>
      </c>
      <c r="Y27" s="136">
        <f t="shared" si="112"/>
        <v>170</v>
      </c>
      <c r="Z27" s="136">
        <f t="shared" si="112"/>
        <v>145</v>
      </c>
      <c r="AA27" s="136">
        <f t="shared" si="112"/>
        <v>315</v>
      </c>
      <c r="AB27" s="136">
        <f t="shared" si="112"/>
        <v>169</v>
      </c>
      <c r="AC27" s="136">
        <f t="shared" si="112"/>
        <v>153</v>
      </c>
      <c r="AD27" s="136">
        <f t="shared" si="112"/>
        <v>322</v>
      </c>
      <c r="AE27" s="136">
        <f t="shared" si="112"/>
        <v>156</v>
      </c>
      <c r="AF27" s="136">
        <f t="shared" si="112"/>
        <v>164</v>
      </c>
      <c r="AG27" s="136">
        <f t="shared" si="112"/>
        <v>320</v>
      </c>
      <c r="AH27" s="136">
        <f t="shared" si="112"/>
        <v>151</v>
      </c>
      <c r="AI27" s="136">
        <f t="shared" si="112"/>
        <v>168</v>
      </c>
      <c r="AJ27" s="136">
        <f t="shared" si="112"/>
        <v>319</v>
      </c>
      <c r="AK27" s="136">
        <f t="shared" si="112"/>
        <v>976</v>
      </c>
      <c r="AL27" s="136">
        <f t="shared" si="112"/>
        <v>942</v>
      </c>
      <c r="AM27" s="136">
        <f t="shared" si="112"/>
        <v>1918</v>
      </c>
      <c r="AN27" s="136">
        <f t="shared" si="112"/>
        <v>175</v>
      </c>
      <c r="AO27" s="136">
        <f t="shared" si="112"/>
        <v>162</v>
      </c>
      <c r="AP27" s="136">
        <f t="shared" si="112"/>
        <v>337</v>
      </c>
      <c r="AQ27" s="136">
        <f t="shared" si="112"/>
        <v>186</v>
      </c>
      <c r="AR27" s="136">
        <f t="shared" si="112"/>
        <v>172</v>
      </c>
      <c r="AS27" s="136">
        <f t="shared" si="112"/>
        <v>358</v>
      </c>
      <c r="AT27" s="136">
        <f t="shared" si="112"/>
        <v>124</v>
      </c>
      <c r="AU27" s="136">
        <f t="shared" si="112"/>
        <v>120</v>
      </c>
      <c r="AV27" s="136">
        <f t="shared" si="112"/>
        <v>244</v>
      </c>
      <c r="AW27" s="136">
        <f t="shared" si="112"/>
        <v>55</v>
      </c>
      <c r="AX27" s="136">
        <f t="shared" si="112"/>
        <v>47</v>
      </c>
      <c r="AY27" s="136">
        <f t="shared" si="112"/>
        <v>102</v>
      </c>
      <c r="AZ27" s="136">
        <f t="shared" si="112"/>
        <v>65</v>
      </c>
      <c r="BA27" s="136">
        <f t="shared" si="112"/>
        <v>46</v>
      </c>
      <c r="BB27" s="136">
        <f t="shared" si="112"/>
        <v>111</v>
      </c>
      <c r="BC27" s="136">
        <f t="shared" si="112"/>
        <v>30</v>
      </c>
      <c r="BD27" s="136">
        <f t="shared" si="112"/>
        <v>42</v>
      </c>
      <c r="BE27" s="136">
        <f t="shared" si="112"/>
        <v>72</v>
      </c>
      <c r="BF27" s="136">
        <f t="shared" si="112"/>
        <v>635</v>
      </c>
      <c r="BG27" s="136">
        <f t="shared" si="112"/>
        <v>589</v>
      </c>
      <c r="BH27" s="136">
        <f t="shared" si="112"/>
        <v>1224</v>
      </c>
      <c r="BI27" s="136">
        <f t="shared" si="112"/>
        <v>0</v>
      </c>
      <c r="BJ27" s="136">
        <f t="shared" si="112"/>
        <v>0</v>
      </c>
      <c r="BK27" s="113"/>
    </row>
    <row r="28" spans="1:63" s="115" customFormat="1" ht="46.5" x14ac:dyDescent="0.5">
      <c r="A28" s="125">
        <v>17</v>
      </c>
      <c r="B28" s="332" t="s">
        <v>456</v>
      </c>
      <c r="C28" s="174" t="s">
        <v>424</v>
      </c>
      <c r="D28" s="29">
        <f t="shared" ref="D28:E30" si="113">+P28+AK28+BF28</f>
        <v>50</v>
      </c>
      <c r="E28" s="29">
        <f t="shared" si="113"/>
        <v>43</v>
      </c>
      <c r="F28" s="29">
        <f>SUM(D28:E28)</f>
        <v>93</v>
      </c>
      <c r="G28" s="30">
        <v>0</v>
      </c>
      <c r="H28" s="30">
        <v>0</v>
      </c>
      <c r="I28" s="29">
        <v>0</v>
      </c>
      <c r="J28" s="30">
        <v>24</v>
      </c>
      <c r="K28" s="30">
        <v>24</v>
      </c>
      <c r="L28" s="29">
        <v>48</v>
      </c>
      <c r="M28" s="30">
        <v>26</v>
      </c>
      <c r="N28" s="30">
        <v>19</v>
      </c>
      <c r="O28" s="29">
        <v>45</v>
      </c>
      <c r="P28" s="29">
        <v>50</v>
      </c>
      <c r="Q28" s="29">
        <v>43</v>
      </c>
      <c r="R28" s="29">
        <v>93</v>
      </c>
      <c r="S28" s="30">
        <v>0</v>
      </c>
      <c r="T28" s="30">
        <v>0</v>
      </c>
      <c r="U28" s="29">
        <f>SUM(S28:T28)</f>
        <v>0</v>
      </c>
      <c r="V28" s="30">
        <v>0</v>
      </c>
      <c r="W28" s="30">
        <v>0</v>
      </c>
      <c r="X28" s="29">
        <f t="shared" ref="X28:X30" si="114">SUM(V28:W28)</f>
        <v>0</v>
      </c>
      <c r="Y28" s="30">
        <v>0</v>
      </c>
      <c r="Z28" s="30">
        <v>0</v>
      </c>
      <c r="AA28" s="29">
        <f t="shared" ref="AA28:AA30" si="115">SUM(Y28:Z28)</f>
        <v>0</v>
      </c>
      <c r="AB28" s="30">
        <v>0</v>
      </c>
      <c r="AC28" s="30">
        <v>0</v>
      </c>
      <c r="AD28" s="29">
        <f t="shared" ref="AD28:AD30" si="116">SUM(AB28:AC28)</f>
        <v>0</v>
      </c>
      <c r="AE28" s="30">
        <v>0</v>
      </c>
      <c r="AF28" s="30">
        <v>0</v>
      </c>
      <c r="AG28" s="29">
        <f t="shared" ref="AG28:AG30" si="117">SUM(AE28:AF28)</f>
        <v>0</v>
      </c>
      <c r="AH28" s="30">
        <v>0</v>
      </c>
      <c r="AI28" s="30">
        <v>0</v>
      </c>
      <c r="AJ28" s="29">
        <f t="shared" ref="AJ28:AJ30" si="118">SUM(AH28:AI28)</f>
        <v>0</v>
      </c>
      <c r="AK28" s="26">
        <f t="shared" ref="AK28:AL30" si="119">+S28+V28+Y28+AB28+AE28+AH28</f>
        <v>0</v>
      </c>
      <c r="AL28" s="26">
        <f t="shared" si="119"/>
        <v>0</v>
      </c>
      <c r="AM28" s="29">
        <f>SUM(AK28:AL28)</f>
        <v>0</v>
      </c>
      <c r="AN28" s="30">
        <v>0</v>
      </c>
      <c r="AO28" s="30">
        <v>0</v>
      </c>
      <c r="AP28" s="29">
        <f>SUM(AN28:AO28)</f>
        <v>0</v>
      </c>
      <c r="AQ28" s="30">
        <v>0</v>
      </c>
      <c r="AR28" s="30">
        <v>0</v>
      </c>
      <c r="AS28" s="29">
        <f>SUM(AQ28:AR28)</f>
        <v>0</v>
      </c>
      <c r="AT28" s="30">
        <v>0</v>
      </c>
      <c r="AU28" s="30">
        <v>0</v>
      </c>
      <c r="AV28" s="29">
        <f>SUM(AT28:AU28)</f>
        <v>0</v>
      </c>
      <c r="AW28" s="30">
        <v>0</v>
      </c>
      <c r="AX28" s="30">
        <v>0</v>
      </c>
      <c r="AY28" s="29">
        <f>SUM(AW28:AX28)</f>
        <v>0</v>
      </c>
      <c r="AZ28" s="30">
        <v>0</v>
      </c>
      <c r="BA28" s="30">
        <v>0</v>
      </c>
      <c r="BB28" s="29">
        <f>SUM(AZ28:BA28)</f>
        <v>0</v>
      </c>
      <c r="BC28" s="30">
        <v>0</v>
      </c>
      <c r="BD28" s="30">
        <v>0</v>
      </c>
      <c r="BE28" s="29">
        <f>SUM(BC28:BD28)</f>
        <v>0</v>
      </c>
      <c r="BF28" s="26">
        <f t="shared" ref="BF28:BG30" si="120">+AN28+AQ28+AT28+AW28+AZ28+BC28</f>
        <v>0</v>
      </c>
      <c r="BG28" s="26">
        <f t="shared" si="120"/>
        <v>0</v>
      </c>
      <c r="BH28" s="29">
        <f>SUM(BF28:BG28)</f>
        <v>0</v>
      </c>
      <c r="BI28" s="30" t="s">
        <v>241</v>
      </c>
      <c r="BJ28" s="30" t="s">
        <v>322</v>
      </c>
      <c r="BK28" s="124"/>
    </row>
    <row r="29" spans="1:63" s="115" customFormat="1" ht="46.5" x14ac:dyDescent="0.5">
      <c r="A29" s="125">
        <v>18</v>
      </c>
      <c r="B29" s="332" t="s">
        <v>463</v>
      </c>
      <c r="C29" s="174" t="s">
        <v>424</v>
      </c>
      <c r="D29" s="29">
        <f t="shared" si="113"/>
        <v>28</v>
      </c>
      <c r="E29" s="29">
        <f t="shared" si="113"/>
        <v>21</v>
      </c>
      <c r="F29" s="29">
        <f>SUM(D29:E29)</f>
        <v>49</v>
      </c>
      <c r="G29" s="30">
        <v>0</v>
      </c>
      <c r="H29" s="30">
        <v>0</v>
      </c>
      <c r="I29" s="29">
        <v>0</v>
      </c>
      <c r="J29" s="30">
        <v>9</v>
      </c>
      <c r="K29" s="30">
        <v>8</v>
      </c>
      <c r="L29" s="29">
        <v>17</v>
      </c>
      <c r="M29" s="30">
        <v>19</v>
      </c>
      <c r="N29" s="30">
        <v>13</v>
      </c>
      <c r="O29" s="29">
        <v>32</v>
      </c>
      <c r="P29" s="29">
        <v>28</v>
      </c>
      <c r="Q29" s="29">
        <v>21</v>
      </c>
      <c r="R29" s="29">
        <v>49</v>
      </c>
      <c r="S29" s="30">
        <v>0</v>
      </c>
      <c r="T29" s="30">
        <v>0</v>
      </c>
      <c r="U29" s="29">
        <f>SUM(S29:T29)</f>
        <v>0</v>
      </c>
      <c r="V29" s="30">
        <v>0</v>
      </c>
      <c r="W29" s="30">
        <v>0</v>
      </c>
      <c r="X29" s="29">
        <f t="shared" si="114"/>
        <v>0</v>
      </c>
      <c r="Y29" s="30">
        <v>0</v>
      </c>
      <c r="Z29" s="30">
        <v>0</v>
      </c>
      <c r="AA29" s="29">
        <f t="shared" si="115"/>
        <v>0</v>
      </c>
      <c r="AB29" s="30">
        <v>0</v>
      </c>
      <c r="AC29" s="30">
        <v>0</v>
      </c>
      <c r="AD29" s="29">
        <f t="shared" si="116"/>
        <v>0</v>
      </c>
      <c r="AE29" s="30">
        <v>0</v>
      </c>
      <c r="AF29" s="30">
        <v>0</v>
      </c>
      <c r="AG29" s="29">
        <f t="shared" si="117"/>
        <v>0</v>
      </c>
      <c r="AH29" s="30">
        <v>0</v>
      </c>
      <c r="AI29" s="30">
        <v>0</v>
      </c>
      <c r="AJ29" s="29">
        <f t="shared" si="118"/>
        <v>0</v>
      </c>
      <c r="AK29" s="26">
        <f t="shared" si="119"/>
        <v>0</v>
      </c>
      <c r="AL29" s="26">
        <f t="shared" si="119"/>
        <v>0</v>
      </c>
      <c r="AM29" s="29">
        <f>SUM(AK29:AL29)</f>
        <v>0</v>
      </c>
      <c r="AN29" s="30">
        <v>0</v>
      </c>
      <c r="AO29" s="30">
        <v>0</v>
      </c>
      <c r="AP29" s="29">
        <f>SUM(AN29:AO29)</f>
        <v>0</v>
      </c>
      <c r="AQ29" s="30">
        <v>0</v>
      </c>
      <c r="AR29" s="30">
        <v>0</v>
      </c>
      <c r="AS29" s="29">
        <f>SUM(AQ29:AR29)</f>
        <v>0</v>
      </c>
      <c r="AT29" s="30">
        <v>0</v>
      </c>
      <c r="AU29" s="30">
        <v>0</v>
      </c>
      <c r="AV29" s="29">
        <f>SUM(AT29:AU29)</f>
        <v>0</v>
      </c>
      <c r="AW29" s="30">
        <v>0</v>
      </c>
      <c r="AX29" s="30">
        <v>0</v>
      </c>
      <c r="AY29" s="29">
        <f>SUM(AW29:AX29)</f>
        <v>0</v>
      </c>
      <c r="AZ29" s="30">
        <v>0</v>
      </c>
      <c r="BA29" s="30">
        <v>0</v>
      </c>
      <c r="BB29" s="29">
        <f>SUM(AZ29:BA29)</f>
        <v>0</v>
      </c>
      <c r="BC29" s="30">
        <v>0</v>
      </c>
      <c r="BD29" s="30">
        <v>0</v>
      </c>
      <c r="BE29" s="29">
        <f>SUM(BC29:BD29)</f>
        <v>0</v>
      </c>
      <c r="BF29" s="26">
        <f t="shared" si="120"/>
        <v>0</v>
      </c>
      <c r="BG29" s="26">
        <f t="shared" si="120"/>
        <v>0</v>
      </c>
      <c r="BH29" s="29">
        <f>SUM(BF29:BG29)</f>
        <v>0</v>
      </c>
      <c r="BI29" s="30" t="s">
        <v>241</v>
      </c>
      <c r="BJ29" s="30" t="s">
        <v>322</v>
      </c>
      <c r="BK29" s="124"/>
    </row>
    <row r="30" spans="1:63" s="115" customFormat="1" ht="46.5" x14ac:dyDescent="0.5">
      <c r="A30" s="125">
        <v>19</v>
      </c>
      <c r="B30" s="332" t="s">
        <v>457</v>
      </c>
      <c r="C30" s="174" t="s">
        <v>424</v>
      </c>
      <c r="D30" s="29">
        <f t="shared" si="113"/>
        <v>19</v>
      </c>
      <c r="E30" s="29">
        <f t="shared" si="113"/>
        <v>24</v>
      </c>
      <c r="F30" s="29">
        <f>SUM(D30:E30)</f>
        <v>43</v>
      </c>
      <c r="G30" s="30">
        <v>0</v>
      </c>
      <c r="H30" s="30">
        <v>0</v>
      </c>
      <c r="I30" s="29">
        <v>0</v>
      </c>
      <c r="J30" s="30">
        <v>10</v>
      </c>
      <c r="K30" s="30">
        <v>14</v>
      </c>
      <c r="L30" s="29">
        <v>24</v>
      </c>
      <c r="M30" s="30">
        <v>9</v>
      </c>
      <c r="N30" s="30">
        <v>10</v>
      </c>
      <c r="O30" s="29">
        <v>19</v>
      </c>
      <c r="P30" s="29">
        <v>19</v>
      </c>
      <c r="Q30" s="29">
        <v>24</v>
      </c>
      <c r="R30" s="29">
        <v>43</v>
      </c>
      <c r="S30" s="30">
        <v>0</v>
      </c>
      <c r="T30" s="30">
        <v>0</v>
      </c>
      <c r="U30" s="29">
        <f>SUM(S30:T30)</f>
        <v>0</v>
      </c>
      <c r="V30" s="30">
        <v>0</v>
      </c>
      <c r="W30" s="30">
        <v>0</v>
      </c>
      <c r="X30" s="29">
        <f t="shared" si="114"/>
        <v>0</v>
      </c>
      <c r="Y30" s="30">
        <v>0</v>
      </c>
      <c r="Z30" s="30">
        <v>0</v>
      </c>
      <c r="AA30" s="29">
        <f t="shared" si="115"/>
        <v>0</v>
      </c>
      <c r="AB30" s="30">
        <v>0</v>
      </c>
      <c r="AC30" s="30">
        <v>0</v>
      </c>
      <c r="AD30" s="29">
        <f t="shared" si="116"/>
        <v>0</v>
      </c>
      <c r="AE30" s="30">
        <v>0</v>
      </c>
      <c r="AF30" s="30">
        <v>0</v>
      </c>
      <c r="AG30" s="29">
        <f t="shared" si="117"/>
        <v>0</v>
      </c>
      <c r="AH30" s="30">
        <v>0</v>
      </c>
      <c r="AI30" s="30">
        <v>0</v>
      </c>
      <c r="AJ30" s="29">
        <f t="shared" si="118"/>
        <v>0</v>
      </c>
      <c r="AK30" s="26">
        <f t="shared" si="119"/>
        <v>0</v>
      </c>
      <c r="AL30" s="26">
        <f t="shared" si="119"/>
        <v>0</v>
      </c>
      <c r="AM30" s="29">
        <f>SUM(AK30:AL30)</f>
        <v>0</v>
      </c>
      <c r="AN30" s="30">
        <v>0</v>
      </c>
      <c r="AO30" s="30">
        <v>0</v>
      </c>
      <c r="AP30" s="29">
        <f>SUM(AN30:AO30)</f>
        <v>0</v>
      </c>
      <c r="AQ30" s="30">
        <v>0</v>
      </c>
      <c r="AR30" s="30">
        <v>0</v>
      </c>
      <c r="AS30" s="29">
        <f>SUM(AQ30:AR30)</f>
        <v>0</v>
      </c>
      <c r="AT30" s="30">
        <v>0</v>
      </c>
      <c r="AU30" s="30">
        <v>0</v>
      </c>
      <c r="AV30" s="29">
        <f>SUM(AT30:AU30)</f>
        <v>0</v>
      </c>
      <c r="AW30" s="30">
        <v>0</v>
      </c>
      <c r="AX30" s="30">
        <v>0</v>
      </c>
      <c r="AY30" s="29">
        <f>SUM(AW30:AX30)</f>
        <v>0</v>
      </c>
      <c r="AZ30" s="30">
        <v>0</v>
      </c>
      <c r="BA30" s="30">
        <v>0</v>
      </c>
      <c r="BB30" s="29">
        <f>SUM(AZ30:BA30)</f>
        <v>0</v>
      </c>
      <c r="BC30" s="30">
        <v>0</v>
      </c>
      <c r="BD30" s="30">
        <v>0</v>
      </c>
      <c r="BE30" s="29">
        <f>SUM(BC30:BD30)</f>
        <v>0</v>
      </c>
      <c r="BF30" s="26">
        <f t="shared" si="120"/>
        <v>0</v>
      </c>
      <c r="BG30" s="26">
        <f t="shared" si="120"/>
        <v>0</v>
      </c>
      <c r="BH30" s="29">
        <f>SUM(BF30:BG30)</f>
        <v>0</v>
      </c>
      <c r="BI30" s="30" t="s">
        <v>241</v>
      </c>
      <c r="BJ30" s="30" t="s">
        <v>322</v>
      </c>
      <c r="BK30" s="124"/>
    </row>
    <row r="31" spans="1:63" s="114" customFormat="1" ht="23.25" x14ac:dyDescent="0.5">
      <c r="A31" s="148"/>
      <c r="B31" s="299" t="s">
        <v>6</v>
      </c>
      <c r="C31" s="136"/>
      <c r="D31" s="136">
        <f>SUM(D28:D30)</f>
        <v>97</v>
      </c>
      <c r="E31" s="136">
        <f t="shared" ref="E31:BH31" si="121">SUM(E28:E30)</f>
        <v>88</v>
      </c>
      <c r="F31" s="136">
        <f t="shared" si="121"/>
        <v>185</v>
      </c>
      <c r="G31" s="136">
        <f t="shared" si="121"/>
        <v>0</v>
      </c>
      <c r="H31" s="136">
        <f t="shared" si="121"/>
        <v>0</v>
      </c>
      <c r="I31" s="136">
        <f t="shared" si="121"/>
        <v>0</v>
      </c>
      <c r="J31" s="136">
        <f t="shared" si="121"/>
        <v>43</v>
      </c>
      <c r="K31" s="136">
        <f t="shared" si="121"/>
        <v>46</v>
      </c>
      <c r="L31" s="136">
        <f t="shared" si="96"/>
        <v>89</v>
      </c>
      <c r="M31" s="136">
        <f t="shared" si="121"/>
        <v>54</v>
      </c>
      <c r="N31" s="136">
        <f t="shared" si="121"/>
        <v>42</v>
      </c>
      <c r="O31" s="136">
        <f t="shared" si="121"/>
        <v>96</v>
      </c>
      <c r="P31" s="136">
        <f t="shared" si="7"/>
        <v>97</v>
      </c>
      <c r="Q31" s="136">
        <f t="shared" si="8"/>
        <v>88</v>
      </c>
      <c r="R31" s="136">
        <f t="shared" si="9"/>
        <v>185</v>
      </c>
      <c r="S31" s="136">
        <f t="shared" si="121"/>
        <v>0</v>
      </c>
      <c r="T31" s="136">
        <f t="shared" si="121"/>
        <v>0</v>
      </c>
      <c r="U31" s="136">
        <f t="shared" si="121"/>
        <v>0</v>
      </c>
      <c r="V31" s="136">
        <f t="shared" si="121"/>
        <v>0</v>
      </c>
      <c r="W31" s="136">
        <f t="shared" si="121"/>
        <v>0</v>
      </c>
      <c r="X31" s="136">
        <f t="shared" si="121"/>
        <v>0</v>
      </c>
      <c r="Y31" s="136">
        <f t="shared" si="121"/>
        <v>0</v>
      </c>
      <c r="Z31" s="136">
        <f t="shared" si="121"/>
        <v>0</v>
      </c>
      <c r="AA31" s="136">
        <f t="shared" si="121"/>
        <v>0</v>
      </c>
      <c r="AB31" s="136">
        <f t="shared" si="121"/>
        <v>0</v>
      </c>
      <c r="AC31" s="136">
        <f t="shared" si="121"/>
        <v>0</v>
      </c>
      <c r="AD31" s="136">
        <f t="shared" si="121"/>
        <v>0</v>
      </c>
      <c r="AE31" s="136">
        <f t="shared" si="121"/>
        <v>0</v>
      </c>
      <c r="AF31" s="136">
        <f t="shared" si="121"/>
        <v>0</v>
      </c>
      <c r="AG31" s="136">
        <f t="shared" si="121"/>
        <v>0</v>
      </c>
      <c r="AH31" s="136">
        <f t="shared" si="121"/>
        <v>0</v>
      </c>
      <c r="AI31" s="136">
        <f t="shared" si="121"/>
        <v>0</v>
      </c>
      <c r="AJ31" s="136">
        <f t="shared" si="121"/>
        <v>0</v>
      </c>
      <c r="AK31" s="136">
        <f t="shared" si="121"/>
        <v>0</v>
      </c>
      <c r="AL31" s="136">
        <f t="shared" si="121"/>
        <v>0</v>
      </c>
      <c r="AM31" s="136">
        <f t="shared" si="121"/>
        <v>0</v>
      </c>
      <c r="AN31" s="136">
        <f t="shared" si="121"/>
        <v>0</v>
      </c>
      <c r="AO31" s="136">
        <f t="shared" si="121"/>
        <v>0</v>
      </c>
      <c r="AP31" s="136">
        <f t="shared" si="121"/>
        <v>0</v>
      </c>
      <c r="AQ31" s="136">
        <f t="shared" si="121"/>
        <v>0</v>
      </c>
      <c r="AR31" s="136">
        <f t="shared" si="121"/>
        <v>0</v>
      </c>
      <c r="AS31" s="136">
        <f t="shared" si="121"/>
        <v>0</v>
      </c>
      <c r="AT31" s="136">
        <f t="shared" si="121"/>
        <v>0</v>
      </c>
      <c r="AU31" s="136">
        <f t="shared" si="121"/>
        <v>0</v>
      </c>
      <c r="AV31" s="136">
        <f t="shared" si="121"/>
        <v>0</v>
      </c>
      <c r="AW31" s="136">
        <f t="shared" si="121"/>
        <v>0</v>
      </c>
      <c r="AX31" s="136">
        <f t="shared" si="121"/>
        <v>0</v>
      </c>
      <c r="AY31" s="136">
        <f t="shared" si="121"/>
        <v>0</v>
      </c>
      <c r="AZ31" s="136">
        <f t="shared" si="121"/>
        <v>0</v>
      </c>
      <c r="BA31" s="136">
        <f t="shared" si="121"/>
        <v>0</v>
      </c>
      <c r="BB31" s="136">
        <f t="shared" si="121"/>
        <v>0</v>
      </c>
      <c r="BC31" s="136">
        <f t="shared" si="121"/>
        <v>0</v>
      </c>
      <c r="BD31" s="136">
        <f t="shared" si="121"/>
        <v>0</v>
      </c>
      <c r="BE31" s="136">
        <f t="shared" si="121"/>
        <v>0</v>
      </c>
      <c r="BF31" s="136">
        <f t="shared" si="121"/>
        <v>0</v>
      </c>
      <c r="BG31" s="136">
        <f t="shared" si="121"/>
        <v>0</v>
      </c>
      <c r="BH31" s="136">
        <f t="shared" si="121"/>
        <v>0</v>
      </c>
      <c r="BI31" s="150"/>
      <c r="BJ31" s="150"/>
      <c r="BK31" s="113"/>
    </row>
    <row r="32" spans="1:63" s="115" customFormat="1" ht="23.25" x14ac:dyDescent="0.5">
      <c r="A32" s="125">
        <v>20</v>
      </c>
      <c r="B32" s="367" t="s">
        <v>247</v>
      </c>
      <c r="C32" s="174" t="s">
        <v>366</v>
      </c>
      <c r="D32" s="29">
        <f t="shared" si="4"/>
        <v>186</v>
      </c>
      <c r="E32" s="29">
        <f t="shared" si="4"/>
        <v>174</v>
      </c>
      <c r="F32" s="29">
        <f>SUM(D32:E32)</f>
        <v>360</v>
      </c>
      <c r="G32" s="129"/>
      <c r="H32" s="129">
        <v>0</v>
      </c>
      <c r="I32" s="129">
        <v>0</v>
      </c>
      <c r="J32" s="30">
        <v>25</v>
      </c>
      <c r="K32" s="30">
        <v>22</v>
      </c>
      <c r="L32" s="130">
        <f>SUM(J32:K32)</f>
        <v>47</v>
      </c>
      <c r="M32" s="30">
        <v>23</v>
      </c>
      <c r="N32" s="30">
        <v>19</v>
      </c>
      <c r="O32" s="130">
        <f>SUM(M32:N32)</f>
        <v>42</v>
      </c>
      <c r="P32" s="29">
        <f>SUM(G32+J32+M32)</f>
        <v>48</v>
      </c>
      <c r="Q32" s="29">
        <f t="shared" ref="Q32:R33" si="122">SUM(H32+K32+N32)</f>
        <v>41</v>
      </c>
      <c r="R32" s="29">
        <f t="shared" si="122"/>
        <v>89</v>
      </c>
      <c r="S32" s="30">
        <v>26</v>
      </c>
      <c r="T32" s="30">
        <v>27</v>
      </c>
      <c r="U32" s="130">
        <f>SUM(S32:T32)</f>
        <v>53</v>
      </c>
      <c r="V32" s="30">
        <v>21</v>
      </c>
      <c r="W32" s="30">
        <v>20</v>
      </c>
      <c r="X32" s="130">
        <f>SUM(V32:W32)</f>
        <v>41</v>
      </c>
      <c r="Y32" s="30">
        <v>31</v>
      </c>
      <c r="Z32" s="30">
        <v>22</v>
      </c>
      <c r="AA32" s="130">
        <f>SUM(Y32:Z32)</f>
        <v>53</v>
      </c>
      <c r="AB32" s="30">
        <v>26</v>
      </c>
      <c r="AC32" s="30">
        <v>12</v>
      </c>
      <c r="AD32" s="130">
        <f>SUM(AB32:AC32)</f>
        <v>38</v>
      </c>
      <c r="AE32" s="30">
        <v>23</v>
      </c>
      <c r="AF32" s="30">
        <v>22</v>
      </c>
      <c r="AG32" s="130">
        <f>SUM(AE32:AF32)</f>
        <v>45</v>
      </c>
      <c r="AH32" s="30">
        <v>11</v>
      </c>
      <c r="AI32" s="30">
        <v>30</v>
      </c>
      <c r="AJ32" s="130">
        <f>SUM(AH32:AI32)</f>
        <v>41</v>
      </c>
      <c r="AK32" s="220">
        <f>SUM(S32+V32+Y32+AB32+AE32+AH32)</f>
        <v>138</v>
      </c>
      <c r="AL32" s="220">
        <f t="shared" ref="AL32:AM33" si="123">SUM(T32+W32+Z32+AC32+AF32+AI32)</f>
        <v>133</v>
      </c>
      <c r="AM32" s="220">
        <f t="shared" si="123"/>
        <v>271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 t="s">
        <v>241</v>
      </c>
      <c r="BJ32" s="281" t="s">
        <v>614</v>
      </c>
      <c r="BK32" s="124"/>
    </row>
    <row r="33" spans="1:63" s="115" customFormat="1" ht="23.25" x14ac:dyDescent="0.5">
      <c r="A33" s="125">
        <v>21</v>
      </c>
      <c r="B33" s="367" t="s">
        <v>248</v>
      </c>
      <c r="C33" s="174" t="s">
        <v>366</v>
      </c>
      <c r="D33" s="29">
        <f t="shared" si="4"/>
        <v>986</v>
      </c>
      <c r="E33" s="29">
        <f t="shared" si="4"/>
        <v>872</v>
      </c>
      <c r="F33" s="29">
        <f>SUM(D33:E33)</f>
        <v>1858</v>
      </c>
      <c r="G33" s="30">
        <v>0</v>
      </c>
      <c r="H33" s="30">
        <v>0</v>
      </c>
      <c r="I33" s="29">
        <v>0</v>
      </c>
      <c r="J33" s="30">
        <v>58</v>
      </c>
      <c r="K33" s="30">
        <v>54</v>
      </c>
      <c r="L33" s="130">
        <f>SUM(J33:K33)</f>
        <v>112</v>
      </c>
      <c r="M33" s="30">
        <v>59</v>
      </c>
      <c r="N33" s="30">
        <v>58</v>
      </c>
      <c r="O33" s="130">
        <f>SUM(M33:N33)</f>
        <v>117</v>
      </c>
      <c r="P33" s="29">
        <f>SUM(G33+J33+M33)</f>
        <v>117</v>
      </c>
      <c r="Q33" s="29">
        <f t="shared" si="122"/>
        <v>112</v>
      </c>
      <c r="R33" s="29">
        <f t="shared" si="122"/>
        <v>229</v>
      </c>
      <c r="S33" s="30">
        <v>89</v>
      </c>
      <c r="T33" s="30">
        <v>79</v>
      </c>
      <c r="U33" s="130">
        <f>SUM(S33:T33)</f>
        <v>168</v>
      </c>
      <c r="V33" s="30">
        <v>87</v>
      </c>
      <c r="W33" s="30">
        <v>95</v>
      </c>
      <c r="X33" s="130">
        <f>SUM(V33:W33)</f>
        <v>182</v>
      </c>
      <c r="Y33" s="30">
        <v>101</v>
      </c>
      <c r="Z33" s="30">
        <v>93</v>
      </c>
      <c r="AA33" s="130">
        <f>SUM(Y33:Z33)</f>
        <v>194</v>
      </c>
      <c r="AB33" s="30">
        <v>89</v>
      </c>
      <c r="AC33" s="30">
        <v>95</v>
      </c>
      <c r="AD33" s="130">
        <f>SUM(AB33:AC33)</f>
        <v>184</v>
      </c>
      <c r="AE33" s="30">
        <v>102</v>
      </c>
      <c r="AF33" s="30">
        <v>91</v>
      </c>
      <c r="AG33" s="130">
        <f>SUM(AE33:AF33)</f>
        <v>193</v>
      </c>
      <c r="AH33" s="30">
        <v>101</v>
      </c>
      <c r="AI33" s="30">
        <v>84</v>
      </c>
      <c r="AJ33" s="130">
        <f>SUM(AH33:AI33)</f>
        <v>185</v>
      </c>
      <c r="AK33" s="220">
        <f>SUM(S33+V33+Y33+AB33+AE33+AH33)</f>
        <v>569</v>
      </c>
      <c r="AL33" s="220">
        <f t="shared" si="123"/>
        <v>537</v>
      </c>
      <c r="AM33" s="220">
        <f t="shared" si="123"/>
        <v>1106</v>
      </c>
      <c r="AN33" s="30">
        <v>107</v>
      </c>
      <c r="AO33" s="30">
        <v>80</v>
      </c>
      <c r="AP33" s="29">
        <f>SUM(AN33:AO33)</f>
        <v>187</v>
      </c>
      <c r="AQ33" s="30">
        <v>95</v>
      </c>
      <c r="AR33" s="30">
        <v>58</v>
      </c>
      <c r="AS33" s="29">
        <f>SUM(AQ33:AR33)</f>
        <v>153</v>
      </c>
      <c r="AT33" s="30">
        <v>98</v>
      </c>
      <c r="AU33" s="30">
        <v>85</v>
      </c>
      <c r="AV33" s="29">
        <f>SUM(AT33:AU33)</f>
        <v>183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26">
        <f>SUM(AN33+AQ33+AT33)</f>
        <v>300</v>
      </c>
      <c r="BG33" s="220">
        <f t="shared" ref="BG33:BH33" si="124">SUM(AO33+AR33+AU33)</f>
        <v>223</v>
      </c>
      <c r="BH33" s="220">
        <f t="shared" si="124"/>
        <v>523</v>
      </c>
      <c r="BI33" s="30" t="s">
        <v>241</v>
      </c>
      <c r="BJ33" s="281" t="s">
        <v>614</v>
      </c>
      <c r="BK33" s="124"/>
    </row>
    <row r="34" spans="1:63" s="114" customFormat="1" ht="23.25" x14ac:dyDescent="0.5">
      <c r="A34" s="148"/>
      <c r="B34" s="299" t="s">
        <v>6</v>
      </c>
      <c r="C34" s="136"/>
      <c r="D34" s="136">
        <f>SUM(D32:D33)</f>
        <v>1172</v>
      </c>
      <c r="E34" s="136">
        <f t="shared" ref="E34:BH34" si="125">SUM(E32:E33)</f>
        <v>1046</v>
      </c>
      <c r="F34" s="136">
        <f t="shared" si="125"/>
        <v>2218</v>
      </c>
      <c r="G34" s="136">
        <f t="shared" si="125"/>
        <v>0</v>
      </c>
      <c r="H34" s="136">
        <f t="shared" si="125"/>
        <v>0</v>
      </c>
      <c r="I34" s="136">
        <f t="shared" si="125"/>
        <v>0</v>
      </c>
      <c r="J34" s="136">
        <f t="shared" si="125"/>
        <v>83</v>
      </c>
      <c r="K34" s="136">
        <f t="shared" si="125"/>
        <v>76</v>
      </c>
      <c r="L34" s="136">
        <f t="shared" si="96"/>
        <v>159</v>
      </c>
      <c r="M34" s="136">
        <f t="shared" si="125"/>
        <v>82</v>
      </c>
      <c r="N34" s="136">
        <f t="shared" si="125"/>
        <v>77</v>
      </c>
      <c r="O34" s="136">
        <f t="shared" si="125"/>
        <v>159</v>
      </c>
      <c r="P34" s="136">
        <f t="shared" si="7"/>
        <v>165</v>
      </c>
      <c r="Q34" s="136">
        <f t="shared" si="8"/>
        <v>153</v>
      </c>
      <c r="R34" s="136">
        <f t="shared" si="9"/>
        <v>318</v>
      </c>
      <c r="S34" s="136">
        <f t="shared" si="125"/>
        <v>115</v>
      </c>
      <c r="T34" s="136">
        <f t="shared" si="125"/>
        <v>106</v>
      </c>
      <c r="U34" s="136">
        <f t="shared" si="125"/>
        <v>221</v>
      </c>
      <c r="V34" s="136">
        <f t="shared" si="125"/>
        <v>108</v>
      </c>
      <c r="W34" s="136">
        <f t="shared" si="125"/>
        <v>115</v>
      </c>
      <c r="X34" s="136">
        <f t="shared" si="125"/>
        <v>223</v>
      </c>
      <c r="Y34" s="136">
        <f t="shared" si="125"/>
        <v>132</v>
      </c>
      <c r="Z34" s="136">
        <f t="shared" si="125"/>
        <v>115</v>
      </c>
      <c r="AA34" s="136">
        <f t="shared" si="125"/>
        <v>247</v>
      </c>
      <c r="AB34" s="136">
        <f t="shared" si="125"/>
        <v>115</v>
      </c>
      <c r="AC34" s="136">
        <f t="shared" si="125"/>
        <v>107</v>
      </c>
      <c r="AD34" s="136">
        <f t="shared" si="125"/>
        <v>222</v>
      </c>
      <c r="AE34" s="136">
        <f t="shared" si="125"/>
        <v>125</v>
      </c>
      <c r="AF34" s="136">
        <f t="shared" si="125"/>
        <v>113</v>
      </c>
      <c r="AG34" s="136">
        <f t="shared" si="125"/>
        <v>238</v>
      </c>
      <c r="AH34" s="136">
        <f t="shared" si="125"/>
        <v>112</v>
      </c>
      <c r="AI34" s="136">
        <f t="shared" si="125"/>
        <v>114</v>
      </c>
      <c r="AJ34" s="136">
        <f t="shared" si="125"/>
        <v>226</v>
      </c>
      <c r="AK34" s="136">
        <f t="shared" si="125"/>
        <v>707</v>
      </c>
      <c r="AL34" s="136">
        <f t="shared" si="125"/>
        <v>670</v>
      </c>
      <c r="AM34" s="136">
        <f t="shared" si="125"/>
        <v>1377</v>
      </c>
      <c r="AN34" s="136">
        <f t="shared" si="125"/>
        <v>107</v>
      </c>
      <c r="AO34" s="136">
        <f t="shared" si="125"/>
        <v>80</v>
      </c>
      <c r="AP34" s="136">
        <f t="shared" si="125"/>
        <v>187</v>
      </c>
      <c r="AQ34" s="136">
        <f t="shared" si="125"/>
        <v>95</v>
      </c>
      <c r="AR34" s="136">
        <f t="shared" si="125"/>
        <v>58</v>
      </c>
      <c r="AS34" s="136">
        <f t="shared" si="125"/>
        <v>153</v>
      </c>
      <c r="AT34" s="136">
        <f t="shared" si="125"/>
        <v>98</v>
      </c>
      <c r="AU34" s="136">
        <f t="shared" si="125"/>
        <v>85</v>
      </c>
      <c r="AV34" s="136">
        <f t="shared" si="125"/>
        <v>183</v>
      </c>
      <c r="AW34" s="136">
        <f t="shared" si="125"/>
        <v>0</v>
      </c>
      <c r="AX34" s="136">
        <f t="shared" si="125"/>
        <v>0</v>
      </c>
      <c r="AY34" s="136">
        <f t="shared" si="125"/>
        <v>0</v>
      </c>
      <c r="AZ34" s="136">
        <f t="shared" si="125"/>
        <v>0</v>
      </c>
      <c r="BA34" s="136">
        <f t="shared" si="125"/>
        <v>0</v>
      </c>
      <c r="BB34" s="136">
        <f t="shared" si="125"/>
        <v>0</v>
      </c>
      <c r="BC34" s="136">
        <f t="shared" si="125"/>
        <v>0</v>
      </c>
      <c r="BD34" s="136">
        <f t="shared" si="125"/>
        <v>0</v>
      </c>
      <c r="BE34" s="136">
        <f t="shared" si="125"/>
        <v>0</v>
      </c>
      <c r="BF34" s="136">
        <f t="shared" si="125"/>
        <v>300</v>
      </c>
      <c r="BG34" s="136">
        <f t="shared" si="125"/>
        <v>223</v>
      </c>
      <c r="BH34" s="136">
        <f t="shared" si="125"/>
        <v>523</v>
      </c>
      <c r="BI34" s="150"/>
      <c r="BJ34" s="150"/>
      <c r="BK34" s="113"/>
    </row>
    <row r="35" spans="1:63" s="115" customFormat="1" ht="23.25" x14ac:dyDescent="0.5">
      <c r="A35" s="126">
        <v>22</v>
      </c>
      <c r="B35" s="370" t="s">
        <v>250</v>
      </c>
      <c r="C35" s="174" t="s">
        <v>368</v>
      </c>
      <c r="D35" s="29">
        <f t="shared" si="4"/>
        <v>247</v>
      </c>
      <c r="E35" s="29">
        <f t="shared" si="4"/>
        <v>236</v>
      </c>
      <c r="F35" s="29">
        <f>SUM(D35:E35)</f>
        <v>483</v>
      </c>
      <c r="G35" s="30">
        <v>0</v>
      </c>
      <c r="H35" s="30">
        <v>0</v>
      </c>
      <c r="I35" s="29">
        <v>0</v>
      </c>
      <c r="J35" s="30">
        <v>8</v>
      </c>
      <c r="K35" s="30">
        <v>8</v>
      </c>
      <c r="L35" s="29">
        <f>SUM(J35:K35)</f>
        <v>16</v>
      </c>
      <c r="M35" s="30">
        <v>17</v>
      </c>
      <c r="N35" s="30">
        <v>14</v>
      </c>
      <c r="O35" s="29">
        <f>SUM(M35:N35)</f>
        <v>31</v>
      </c>
      <c r="P35" s="29">
        <f>SUM(G35+J35+M35)</f>
        <v>25</v>
      </c>
      <c r="Q35" s="29">
        <f t="shared" ref="Q35:R36" si="126">SUM(H35+K35+N35)</f>
        <v>22</v>
      </c>
      <c r="R35" s="29">
        <f t="shared" si="126"/>
        <v>47</v>
      </c>
      <c r="S35" s="30">
        <v>39</v>
      </c>
      <c r="T35" s="30">
        <v>35</v>
      </c>
      <c r="U35" s="29">
        <f>SUM(S35:T35)</f>
        <v>74</v>
      </c>
      <c r="V35" s="30">
        <v>41</v>
      </c>
      <c r="W35" s="30">
        <v>39</v>
      </c>
      <c r="X35" s="29">
        <f>SUM(V35:W35)</f>
        <v>80</v>
      </c>
      <c r="Y35" s="30">
        <v>47</v>
      </c>
      <c r="Z35" s="30">
        <v>34</v>
      </c>
      <c r="AA35" s="29">
        <f>SUM(Y35:Z35)</f>
        <v>81</v>
      </c>
      <c r="AB35" s="30">
        <v>35</v>
      </c>
      <c r="AC35" s="30">
        <v>37</v>
      </c>
      <c r="AD35" s="29">
        <f>SUM(AB35:AC35)</f>
        <v>72</v>
      </c>
      <c r="AE35" s="30">
        <v>37</v>
      </c>
      <c r="AF35" s="30">
        <v>34</v>
      </c>
      <c r="AG35" s="29">
        <f>SUM(AE35:AF35)</f>
        <v>71</v>
      </c>
      <c r="AH35" s="30">
        <v>23</v>
      </c>
      <c r="AI35" s="30">
        <v>35</v>
      </c>
      <c r="AJ35" s="29">
        <f>SUM(AH35:AI35)</f>
        <v>58</v>
      </c>
      <c r="AK35" s="220">
        <f>SUM(S35+V35+Y35+AB35+AE35+AH35)</f>
        <v>222</v>
      </c>
      <c r="AL35" s="220">
        <f t="shared" ref="AL35:AL36" si="127">SUM(T35+W35+Z35+AC35+AF35+AI35)</f>
        <v>214</v>
      </c>
      <c r="AM35" s="220">
        <f>SUM(U35+X35+AA35+AD35+AG35+AJ35)</f>
        <v>436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132">
        <f>SUM(AN35+AQ35+AT35+AW35+AZ35+BC35)</f>
        <v>0</v>
      </c>
      <c r="BG35" s="132">
        <f t="shared" ref="BG35:BH35" si="128">SUM(AO35+AR35+AU35+AX35+BA35+BD35)</f>
        <v>0</v>
      </c>
      <c r="BH35" s="132">
        <f t="shared" si="128"/>
        <v>0</v>
      </c>
      <c r="BI35" s="30" t="s">
        <v>241</v>
      </c>
      <c r="BJ35" s="281" t="s">
        <v>249</v>
      </c>
      <c r="BK35" s="124"/>
    </row>
    <row r="36" spans="1:63" s="115" customFormat="1" ht="23.25" x14ac:dyDescent="0.5">
      <c r="A36" s="125">
        <v>23</v>
      </c>
      <c r="B36" s="367" t="s">
        <v>251</v>
      </c>
      <c r="C36" s="174" t="s">
        <v>368</v>
      </c>
      <c r="D36" s="29">
        <f t="shared" si="4"/>
        <v>403</v>
      </c>
      <c r="E36" s="29">
        <f t="shared" si="4"/>
        <v>398</v>
      </c>
      <c r="F36" s="29">
        <f>SUM(D36:E36)</f>
        <v>801</v>
      </c>
      <c r="G36" s="30">
        <v>0</v>
      </c>
      <c r="H36" s="30">
        <v>0</v>
      </c>
      <c r="I36" s="29">
        <v>0</v>
      </c>
      <c r="J36" s="30">
        <v>12</v>
      </c>
      <c r="K36" s="30">
        <v>13</v>
      </c>
      <c r="L36" s="29">
        <f>SUM(J36:K36)</f>
        <v>25</v>
      </c>
      <c r="M36" s="30">
        <v>9</v>
      </c>
      <c r="N36" s="30">
        <v>7</v>
      </c>
      <c r="O36" s="29">
        <f>SUM(M36:N36)</f>
        <v>16</v>
      </c>
      <c r="P36" s="29">
        <f>SUM(G36+J36+M36)</f>
        <v>21</v>
      </c>
      <c r="Q36" s="29">
        <f t="shared" si="126"/>
        <v>20</v>
      </c>
      <c r="R36" s="29">
        <f t="shared" si="126"/>
        <v>41</v>
      </c>
      <c r="S36" s="30">
        <v>32</v>
      </c>
      <c r="T36" s="30">
        <v>36</v>
      </c>
      <c r="U36" s="29">
        <f>SUM(S36:T36)</f>
        <v>68</v>
      </c>
      <c r="V36" s="30">
        <v>42</v>
      </c>
      <c r="W36" s="30">
        <v>48</v>
      </c>
      <c r="X36" s="29">
        <f>SUM(V36:W36)</f>
        <v>90</v>
      </c>
      <c r="Y36" s="30">
        <v>31</v>
      </c>
      <c r="Z36" s="30">
        <v>37</v>
      </c>
      <c r="AA36" s="29">
        <f>SUM(Y36:Z36)</f>
        <v>68</v>
      </c>
      <c r="AB36" s="30">
        <v>41</v>
      </c>
      <c r="AC36" s="30">
        <v>29</v>
      </c>
      <c r="AD36" s="29">
        <f>SUM(AB36:AC36)</f>
        <v>70</v>
      </c>
      <c r="AE36" s="30">
        <v>47</v>
      </c>
      <c r="AF36" s="30">
        <v>54</v>
      </c>
      <c r="AG36" s="29">
        <f>SUM(AE36:AF36)</f>
        <v>101</v>
      </c>
      <c r="AH36" s="30">
        <v>41</v>
      </c>
      <c r="AI36" s="30">
        <v>48</v>
      </c>
      <c r="AJ36" s="29">
        <f>SUM(AH36:AI36)</f>
        <v>89</v>
      </c>
      <c r="AK36" s="26">
        <f>SUM(S36+V36+Y36+AB36+AE36+AH36)</f>
        <v>234</v>
      </c>
      <c r="AL36" s="220">
        <f t="shared" si="127"/>
        <v>252</v>
      </c>
      <c r="AM36" s="220">
        <f>SUM(U36+X36+AA36+AD36+AG36+AJ36)</f>
        <v>486</v>
      </c>
      <c r="AN36" s="30">
        <v>62</v>
      </c>
      <c r="AO36" s="30">
        <v>38</v>
      </c>
      <c r="AP36" s="29">
        <f>SUM(AN36:AO36)</f>
        <v>100</v>
      </c>
      <c r="AQ36" s="30">
        <v>48</v>
      </c>
      <c r="AR36" s="30">
        <v>41</v>
      </c>
      <c r="AS36" s="29">
        <f>SUM(AQ36:AR36)</f>
        <v>89</v>
      </c>
      <c r="AT36" s="30">
        <v>38</v>
      </c>
      <c r="AU36" s="30">
        <v>47</v>
      </c>
      <c r="AV36" s="29">
        <f>SUM(AT36:AU36)</f>
        <v>85</v>
      </c>
      <c r="AW36" s="30">
        <v>0</v>
      </c>
      <c r="AX36" s="30">
        <v>0</v>
      </c>
      <c r="AY36" s="29">
        <f>SUM(AW36:AX36)</f>
        <v>0</v>
      </c>
      <c r="AZ36" s="30">
        <v>0</v>
      </c>
      <c r="BA36" s="30">
        <v>0</v>
      </c>
      <c r="BB36" s="29">
        <f>SUM(AZ36:BA36)</f>
        <v>0</v>
      </c>
      <c r="BC36" s="30">
        <v>0</v>
      </c>
      <c r="BD36" s="30">
        <v>0</v>
      </c>
      <c r="BE36" s="29">
        <f>SUM(BC36:BD36)</f>
        <v>0</v>
      </c>
      <c r="BF36" s="132">
        <f>SUM(AN36+AQ36+AT36+AW36+AZ36+BC36)</f>
        <v>148</v>
      </c>
      <c r="BG36" s="132">
        <f t="shared" ref="BG36:BH36" si="129">SUM(AO36+AR36+AU36+AX36+BA36+BD36)</f>
        <v>126</v>
      </c>
      <c r="BH36" s="132">
        <f t="shared" si="129"/>
        <v>274</v>
      </c>
      <c r="BI36" s="30" t="s">
        <v>241</v>
      </c>
      <c r="BJ36" s="281" t="s">
        <v>249</v>
      </c>
      <c r="BK36" s="124"/>
    </row>
    <row r="37" spans="1:63" s="114" customFormat="1" ht="23.25" x14ac:dyDescent="0.5">
      <c r="A37" s="148"/>
      <c r="B37" s="299" t="s">
        <v>6</v>
      </c>
      <c r="C37" s="136"/>
      <c r="D37" s="136">
        <f>SUM(D35:D36)</f>
        <v>650</v>
      </c>
      <c r="E37" s="136">
        <f t="shared" ref="E37:BH37" si="130">SUM(E35:E36)</f>
        <v>634</v>
      </c>
      <c r="F37" s="136">
        <f t="shared" si="130"/>
        <v>1284</v>
      </c>
      <c r="G37" s="136">
        <f t="shared" si="130"/>
        <v>0</v>
      </c>
      <c r="H37" s="136">
        <f t="shared" si="130"/>
        <v>0</v>
      </c>
      <c r="I37" s="136">
        <f t="shared" si="130"/>
        <v>0</v>
      </c>
      <c r="J37" s="136">
        <f t="shared" si="130"/>
        <v>20</v>
      </c>
      <c r="K37" s="136">
        <f t="shared" si="130"/>
        <v>21</v>
      </c>
      <c r="L37" s="136">
        <f t="shared" si="96"/>
        <v>41</v>
      </c>
      <c r="M37" s="136">
        <f t="shared" si="130"/>
        <v>26</v>
      </c>
      <c r="N37" s="136">
        <f t="shared" si="130"/>
        <v>21</v>
      </c>
      <c r="O37" s="136">
        <f t="shared" si="130"/>
        <v>47</v>
      </c>
      <c r="P37" s="136">
        <f t="shared" si="7"/>
        <v>46</v>
      </c>
      <c r="Q37" s="136">
        <f t="shared" si="8"/>
        <v>42</v>
      </c>
      <c r="R37" s="136">
        <f t="shared" si="9"/>
        <v>88</v>
      </c>
      <c r="S37" s="136">
        <f t="shared" si="130"/>
        <v>71</v>
      </c>
      <c r="T37" s="136">
        <f t="shared" si="130"/>
        <v>71</v>
      </c>
      <c r="U37" s="136">
        <f t="shared" si="130"/>
        <v>142</v>
      </c>
      <c r="V37" s="136">
        <f t="shared" si="130"/>
        <v>83</v>
      </c>
      <c r="W37" s="136">
        <f t="shared" si="130"/>
        <v>87</v>
      </c>
      <c r="X37" s="136">
        <f t="shared" si="130"/>
        <v>170</v>
      </c>
      <c r="Y37" s="136">
        <f t="shared" si="130"/>
        <v>78</v>
      </c>
      <c r="Z37" s="136">
        <f t="shared" si="130"/>
        <v>71</v>
      </c>
      <c r="AA37" s="136">
        <f t="shared" si="130"/>
        <v>149</v>
      </c>
      <c r="AB37" s="136">
        <f t="shared" si="130"/>
        <v>76</v>
      </c>
      <c r="AC37" s="136">
        <f t="shared" si="130"/>
        <v>66</v>
      </c>
      <c r="AD37" s="136">
        <f t="shared" si="130"/>
        <v>142</v>
      </c>
      <c r="AE37" s="136">
        <f t="shared" si="130"/>
        <v>84</v>
      </c>
      <c r="AF37" s="136">
        <f t="shared" si="130"/>
        <v>88</v>
      </c>
      <c r="AG37" s="136">
        <f t="shared" si="130"/>
        <v>172</v>
      </c>
      <c r="AH37" s="136">
        <f t="shared" si="130"/>
        <v>64</v>
      </c>
      <c r="AI37" s="136">
        <f t="shared" si="130"/>
        <v>83</v>
      </c>
      <c r="AJ37" s="136">
        <f t="shared" si="130"/>
        <v>147</v>
      </c>
      <c r="AK37" s="136">
        <f t="shared" si="130"/>
        <v>456</v>
      </c>
      <c r="AL37" s="136">
        <f t="shared" si="130"/>
        <v>466</v>
      </c>
      <c r="AM37" s="136">
        <f t="shared" si="130"/>
        <v>922</v>
      </c>
      <c r="AN37" s="136">
        <f t="shared" si="130"/>
        <v>62</v>
      </c>
      <c r="AO37" s="136">
        <f t="shared" si="130"/>
        <v>38</v>
      </c>
      <c r="AP37" s="136">
        <f t="shared" si="130"/>
        <v>100</v>
      </c>
      <c r="AQ37" s="136">
        <f t="shared" si="130"/>
        <v>48</v>
      </c>
      <c r="AR37" s="136">
        <f t="shared" si="130"/>
        <v>41</v>
      </c>
      <c r="AS37" s="136">
        <f t="shared" si="130"/>
        <v>89</v>
      </c>
      <c r="AT37" s="136">
        <f t="shared" si="130"/>
        <v>38</v>
      </c>
      <c r="AU37" s="136">
        <f t="shared" si="130"/>
        <v>47</v>
      </c>
      <c r="AV37" s="136">
        <f t="shared" si="130"/>
        <v>85</v>
      </c>
      <c r="AW37" s="136">
        <f t="shared" si="130"/>
        <v>0</v>
      </c>
      <c r="AX37" s="136">
        <f t="shared" si="130"/>
        <v>0</v>
      </c>
      <c r="AY37" s="136">
        <f t="shared" si="130"/>
        <v>0</v>
      </c>
      <c r="AZ37" s="136">
        <f t="shared" si="130"/>
        <v>0</v>
      </c>
      <c r="BA37" s="136">
        <f t="shared" si="130"/>
        <v>0</v>
      </c>
      <c r="BB37" s="136">
        <f t="shared" si="130"/>
        <v>0</v>
      </c>
      <c r="BC37" s="136">
        <f t="shared" si="130"/>
        <v>0</v>
      </c>
      <c r="BD37" s="136">
        <f t="shared" si="130"/>
        <v>0</v>
      </c>
      <c r="BE37" s="136">
        <f t="shared" si="130"/>
        <v>0</v>
      </c>
      <c r="BF37" s="136">
        <f t="shared" si="130"/>
        <v>148</v>
      </c>
      <c r="BG37" s="136">
        <f t="shared" si="130"/>
        <v>126</v>
      </c>
      <c r="BH37" s="136">
        <f t="shared" si="130"/>
        <v>274</v>
      </c>
      <c r="BI37" s="150"/>
      <c r="BJ37" s="150"/>
      <c r="BK37" s="113"/>
    </row>
    <row r="38" spans="1:63" s="115" customFormat="1" ht="46.5" x14ac:dyDescent="0.5">
      <c r="A38" s="125">
        <v>24</v>
      </c>
      <c r="B38" s="332" t="s">
        <v>415</v>
      </c>
      <c r="C38" s="174" t="s">
        <v>417</v>
      </c>
      <c r="D38" s="29">
        <f>+P38+AK38+BF38</f>
        <v>146</v>
      </c>
      <c r="E38" s="29">
        <f>+Q38+AL38+BG38</f>
        <v>144</v>
      </c>
      <c r="F38" s="29">
        <f>SUM(D38:E38)</f>
        <v>290</v>
      </c>
      <c r="G38" s="30">
        <v>47</v>
      </c>
      <c r="H38" s="30">
        <v>55</v>
      </c>
      <c r="I38" s="29">
        <v>102</v>
      </c>
      <c r="J38" s="30">
        <v>58</v>
      </c>
      <c r="K38" s="30">
        <v>45</v>
      </c>
      <c r="L38" s="29">
        <v>103</v>
      </c>
      <c r="M38" s="30">
        <v>41</v>
      </c>
      <c r="N38" s="30">
        <v>44</v>
      </c>
      <c r="O38" s="29">
        <v>85</v>
      </c>
      <c r="P38" s="29">
        <v>146</v>
      </c>
      <c r="Q38" s="29">
        <v>144</v>
      </c>
      <c r="R38" s="29">
        <v>290</v>
      </c>
      <c r="S38" s="30">
        <v>0</v>
      </c>
      <c r="T38" s="30">
        <v>0</v>
      </c>
      <c r="U38" s="29">
        <f>SUM(S38:T38)</f>
        <v>0</v>
      </c>
      <c r="V38" s="30">
        <v>0</v>
      </c>
      <c r="W38" s="30">
        <v>0</v>
      </c>
      <c r="X38" s="29">
        <f t="shared" ref="X38:X39" si="131">SUM(V38:W38)</f>
        <v>0</v>
      </c>
      <c r="Y38" s="30">
        <v>0</v>
      </c>
      <c r="Z38" s="30">
        <v>0</v>
      </c>
      <c r="AA38" s="29">
        <f t="shared" ref="AA38:AA39" si="132">SUM(Y38:Z38)</f>
        <v>0</v>
      </c>
      <c r="AB38" s="30">
        <v>0</v>
      </c>
      <c r="AC38" s="30">
        <v>0</v>
      </c>
      <c r="AD38" s="29">
        <f t="shared" ref="AD38:AD39" si="133">SUM(AB38:AC38)</f>
        <v>0</v>
      </c>
      <c r="AE38" s="30">
        <v>0</v>
      </c>
      <c r="AF38" s="30">
        <v>0</v>
      </c>
      <c r="AG38" s="29">
        <f t="shared" ref="AG38:AG39" si="134">SUM(AE38:AF38)</f>
        <v>0</v>
      </c>
      <c r="AH38" s="30">
        <v>0</v>
      </c>
      <c r="AI38" s="30">
        <v>0</v>
      </c>
      <c r="AJ38" s="29">
        <f t="shared" ref="AJ38:AJ39" si="135">SUM(AH38:AI38)</f>
        <v>0</v>
      </c>
      <c r="AK38" s="26">
        <f>+S38+V38+Y38+AB38+AE38+AH38</f>
        <v>0</v>
      </c>
      <c r="AL38" s="26">
        <f>+T38+W38+Z38+AC38+AF38+AI38</f>
        <v>0</v>
      </c>
      <c r="AM38" s="29">
        <f>SUM(AK38:AL38)</f>
        <v>0</v>
      </c>
      <c r="AN38" s="30">
        <v>0</v>
      </c>
      <c r="AO38" s="30">
        <v>0</v>
      </c>
      <c r="AP38" s="29">
        <f>SUM(AN38:AO38)</f>
        <v>0</v>
      </c>
      <c r="AQ38" s="30">
        <v>0</v>
      </c>
      <c r="AR38" s="30">
        <v>0</v>
      </c>
      <c r="AS38" s="29">
        <f>SUM(AQ38:AR38)</f>
        <v>0</v>
      </c>
      <c r="AT38" s="30">
        <v>0</v>
      </c>
      <c r="AU38" s="30">
        <v>0</v>
      </c>
      <c r="AV38" s="29">
        <f>SUM(AT38:AU38)</f>
        <v>0</v>
      </c>
      <c r="AW38" s="30">
        <v>0</v>
      </c>
      <c r="AX38" s="30">
        <v>0</v>
      </c>
      <c r="AY38" s="29">
        <f>SUM(AW38:AX38)</f>
        <v>0</v>
      </c>
      <c r="AZ38" s="30">
        <v>0</v>
      </c>
      <c r="BA38" s="30">
        <v>0</v>
      </c>
      <c r="BB38" s="29">
        <f>SUM(AZ38:BA38)</f>
        <v>0</v>
      </c>
      <c r="BC38" s="30">
        <v>0</v>
      </c>
      <c r="BD38" s="30">
        <v>0</v>
      </c>
      <c r="BE38" s="29">
        <f>SUM(BC38:BD38)</f>
        <v>0</v>
      </c>
      <c r="BF38" s="30">
        <v>0</v>
      </c>
      <c r="BG38" s="30">
        <v>0</v>
      </c>
      <c r="BH38" s="29">
        <f>SUM(BF38:BG38)</f>
        <v>0</v>
      </c>
      <c r="BI38" s="30" t="s">
        <v>241</v>
      </c>
      <c r="BJ38" s="30">
        <v>0</v>
      </c>
      <c r="BK38" s="124"/>
    </row>
    <row r="39" spans="1:63" s="115" customFormat="1" ht="46.5" x14ac:dyDescent="0.5">
      <c r="A39" s="125">
        <v>25</v>
      </c>
      <c r="B39" s="332" t="s">
        <v>416</v>
      </c>
      <c r="C39" s="174" t="s">
        <v>417</v>
      </c>
      <c r="D39" s="29">
        <f>+P39+AK39+BF39</f>
        <v>85</v>
      </c>
      <c r="E39" s="29">
        <f>+Q39+AL39+BG39</f>
        <v>75</v>
      </c>
      <c r="F39" s="29">
        <f>SUM(D39:E39)</f>
        <v>160</v>
      </c>
      <c r="G39" s="30">
        <v>34</v>
      </c>
      <c r="H39" s="30">
        <v>26</v>
      </c>
      <c r="I39" s="29">
        <v>60</v>
      </c>
      <c r="J39" s="30">
        <v>24</v>
      </c>
      <c r="K39" s="30">
        <v>27</v>
      </c>
      <c r="L39" s="29">
        <v>51</v>
      </c>
      <c r="M39" s="30">
        <v>27</v>
      </c>
      <c r="N39" s="30">
        <v>22</v>
      </c>
      <c r="O39" s="29">
        <v>49</v>
      </c>
      <c r="P39" s="29">
        <v>85</v>
      </c>
      <c r="Q39" s="29">
        <v>75</v>
      </c>
      <c r="R39" s="29">
        <v>160</v>
      </c>
      <c r="S39" s="30">
        <v>0</v>
      </c>
      <c r="T39" s="30">
        <v>0</v>
      </c>
      <c r="U39" s="29">
        <f>SUM(S39:T39)</f>
        <v>0</v>
      </c>
      <c r="V39" s="30">
        <v>0</v>
      </c>
      <c r="W39" s="30">
        <v>0</v>
      </c>
      <c r="X39" s="29">
        <f t="shared" si="131"/>
        <v>0</v>
      </c>
      <c r="Y39" s="30">
        <v>0</v>
      </c>
      <c r="Z39" s="30">
        <v>0</v>
      </c>
      <c r="AA39" s="29">
        <f t="shared" si="132"/>
        <v>0</v>
      </c>
      <c r="AB39" s="30">
        <v>0</v>
      </c>
      <c r="AC39" s="30">
        <v>0</v>
      </c>
      <c r="AD39" s="29">
        <f t="shared" si="133"/>
        <v>0</v>
      </c>
      <c r="AE39" s="30">
        <v>0</v>
      </c>
      <c r="AF39" s="30">
        <v>0</v>
      </c>
      <c r="AG39" s="29">
        <f t="shared" si="134"/>
        <v>0</v>
      </c>
      <c r="AH39" s="30">
        <v>0</v>
      </c>
      <c r="AI39" s="30">
        <v>0</v>
      </c>
      <c r="AJ39" s="29">
        <f t="shared" si="135"/>
        <v>0</v>
      </c>
      <c r="AK39" s="26">
        <f>+S39+V39+Y39+AB39+AE39+AH39</f>
        <v>0</v>
      </c>
      <c r="AL39" s="26">
        <f>+T39+W39+Z39+AC39+AF39+AI39</f>
        <v>0</v>
      </c>
      <c r="AM39" s="29">
        <f>SUM(AK39:AL39)</f>
        <v>0</v>
      </c>
      <c r="AN39" s="30">
        <v>0</v>
      </c>
      <c r="AO39" s="30">
        <v>0</v>
      </c>
      <c r="AP39" s="29">
        <f>SUM(AN39:AO39)</f>
        <v>0</v>
      </c>
      <c r="AQ39" s="30">
        <v>0</v>
      </c>
      <c r="AR39" s="30">
        <v>0</v>
      </c>
      <c r="AS39" s="29">
        <f>SUM(AQ39:AR39)</f>
        <v>0</v>
      </c>
      <c r="AT39" s="30">
        <v>0</v>
      </c>
      <c r="AU39" s="30">
        <v>0</v>
      </c>
      <c r="AV39" s="29">
        <f>SUM(AT39:AU39)</f>
        <v>0</v>
      </c>
      <c r="AW39" s="30">
        <v>0</v>
      </c>
      <c r="AX39" s="30">
        <v>0</v>
      </c>
      <c r="AY39" s="29">
        <f>SUM(AW39:AX39)</f>
        <v>0</v>
      </c>
      <c r="AZ39" s="30">
        <v>0</v>
      </c>
      <c r="BA39" s="30">
        <v>0</v>
      </c>
      <c r="BB39" s="29">
        <f>SUM(AZ39:BA39)</f>
        <v>0</v>
      </c>
      <c r="BC39" s="30">
        <v>0</v>
      </c>
      <c r="BD39" s="30">
        <v>0</v>
      </c>
      <c r="BE39" s="29">
        <f>SUM(BC39:BD39)</f>
        <v>0</v>
      </c>
      <c r="BF39" s="30">
        <v>0</v>
      </c>
      <c r="BG39" s="30">
        <v>0</v>
      </c>
      <c r="BH39" s="29">
        <f>SUM(BF39:BG39)</f>
        <v>0</v>
      </c>
      <c r="BI39" s="30" t="s">
        <v>241</v>
      </c>
      <c r="BJ39" s="30">
        <v>0</v>
      </c>
      <c r="BK39" s="124"/>
    </row>
    <row r="40" spans="1:63" s="114" customFormat="1" x14ac:dyDescent="0.45">
      <c r="A40" s="148"/>
      <c r="B40" s="149" t="s">
        <v>6</v>
      </c>
      <c r="C40" s="136"/>
      <c r="D40" s="136">
        <f>SUM(D38:D39)</f>
        <v>231</v>
      </c>
      <c r="E40" s="136">
        <f t="shared" ref="E40:BH40" si="136">SUM(E38:E39)</f>
        <v>219</v>
      </c>
      <c r="F40" s="136">
        <f t="shared" si="136"/>
        <v>450</v>
      </c>
      <c r="G40" s="136">
        <f t="shared" si="136"/>
        <v>81</v>
      </c>
      <c r="H40" s="136">
        <f t="shared" si="136"/>
        <v>81</v>
      </c>
      <c r="I40" s="136">
        <f t="shared" si="136"/>
        <v>162</v>
      </c>
      <c r="J40" s="136">
        <f t="shared" si="136"/>
        <v>82</v>
      </c>
      <c r="K40" s="136">
        <f t="shared" si="136"/>
        <v>72</v>
      </c>
      <c r="L40" s="136">
        <f t="shared" si="96"/>
        <v>154</v>
      </c>
      <c r="M40" s="136">
        <f t="shared" si="136"/>
        <v>68</v>
      </c>
      <c r="N40" s="136">
        <f t="shared" si="136"/>
        <v>66</v>
      </c>
      <c r="O40" s="136">
        <f t="shared" si="136"/>
        <v>134</v>
      </c>
      <c r="P40" s="136">
        <f t="shared" si="7"/>
        <v>231</v>
      </c>
      <c r="Q40" s="136">
        <f t="shared" si="8"/>
        <v>219</v>
      </c>
      <c r="R40" s="136">
        <f t="shared" si="9"/>
        <v>450</v>
      </c>
      <c r="S40" s="136">
        <f t="shared" si="136"/>
        <v>0</v>
      </c>
      <c r="T40" s="136">
        <f t="shared" si="136"/>
        <v>0</v>
      </c>
      <c r="U40" s="136">
        <f t="shared" si="136"/>
        <v>0</v>
      </c>
      <c r="V40" s="136">
        <f t="shared" si="136"/>
        <v>0</v>
      </c>
      <c r="W40" s="136">
        <f t="shared" si="136"/>
        <v>0</v>
      </c>
      <c r="X40" s="136">
        <f t="shared" si="136"/>
        <v>0</v>
      </c>
      <c r="Y40" s="136">
        <f t="shared" si="136"/>
        <v>0</v>
      </c>
      <c r="Z40" s="136">
        <f t="shared" si="136"/>
        <v>0</v>
      </c>
      <c r="AA40" s="136">
        <f t="shared" si="136"/>
        <v>0</v>
      </c>
      <c r="AB40" s="136">
        <f t="shared" si="136"/>
        <v>0</v>
      </c>
      <c r="AC40" s="136">
        <f t="shared" si="136"/>
        <v>0</v>
      </c>
      <c r="AD40" s="136">
        <f t="shared" si="136"/>
        <v>0</v>
      </c>
      <c r="AE40" s="136">
        <f t="shared" si="136"/>
        <v>0</v>
      </c>
      <c r="AF40" s="136">
        <f t="shared" si="136"/>
        <v>0</v>
      </c>
      <c r="AG40" s="136">
        <f t="shared" si="136"/>
        <v>0</v>
      </c>
      <c r="AH40" s="136">
        <f t="shared" si="136"/>
        <v>0</v>
      </c>
      <c r="AI40" s="136">
        <f t="shared" si="136"/>
        <v>0</v>
      </c>
      <c r="AJ40" s="136">
        <f t="shared" si="136"/>
        <v>0</v>
      </c>
      <c r="AK40" s="136">
        <f t="shared" si="136"/>
        <v>0</v>
      </c>
      <c r="AL40" s="136">
        <f t="shared" si="136"/>
        <v>0</v>
      </c>
      <c r="AM40" s="136">
        <f t="shared" si="136"/>
        <v>0</v>
      </c>
      <c r="AN40" s="136">
        <f t="shared" si="136"/>
        <v>0</v>
      </c>
      <c r="AO40" s="136">
        <f t="shared" si="136"/>
        <v>0</v>
      </c>
      <c r="AP40" s="136">
        <f t="shared" si="136"/>
        <v>0</v>
      </c>
      <c r="AQ40" s="136">
        <f t="shared" si="136"/>
        <v>0</v>
      </c>
      <c r="AR40" s="136">
        <f t="shared" si="136"/>
        <v>0</v>
      </c>
      <c r="AS40" s="136">
        <f t="shared" si="136"/>
        <v>0</v>
      </c>
      <c r="AT40" s="136">
        <f t="shared" si="136"/>
        <v>0</v>
      </c>
      <c r="AU40" s="136">
        <f t="shared" si="136"/>
        <v>0</v>
      </c>
      <c r="AV40" s="136">
        <f t="shared" si="136"/>
        <v>0</v>
      </c>
      <c r="AW40" s="136">
        <f t="shared" si="136"/>
        <v>0</v>
      </c>
      <c r="AX40" s="136">
        <f t="shared" si="136"/>
        <v>0</v>
      </c>
      <c r="AY40" s="136">
        <f t="shared" si="136"/>
        <v>0</v>
      </c>
      <c r="AZ40" s="136">
        <f t="shared" si="136"/>
        <v>0</v>
      </c>
      <c r="BA40" s="136">
        <f t="shared" si="136"/>
        <v>0</v>
      </c>
      <c r="BB40" s="136">
        <f t="shared" si="136"/>
        <v>0</v>
      </c>
      <c r="BC40" s="136">
        <f t="shared" si="136"/>
        <v>0</v>
      </c>
      <c r="BD40" s="136">
        <f t="shared" si="136"/>
        <v>0</v>
      </c>
      <c r="BE40" s="136">
        <f t="shared" si="136"/>
        <v>0</v>
      </c>
      <c r="BF40" s="136">
        <f t="shared" si="136"/>
        <v>0</v>
      </c>
      <c r="BG40" s="136">
        <f t="shared" si="136"/>
        <v>0</v>
      </c>
      <c r="BH40" s="136">
        <f t="shared" si="136"/>
        <v>0</v>
      </c>
      <c r="BI40" s="150"/>
      <c r="BJ40" s="150"/>
      <c r="BK40" s="113"/>
    </row>
    <row r="41" spans="1:63" s="144" customFormat="1" x14ac:dyDescent="0.45">
      <c r="A41" s="20"/>
      <c r="B41" s="157" t="s">
        <v>252</v>
      </c>
      <c r="C41" s="157"/>
      <c r="D41" s="141">
        <f>+D40+D34+D31+D24+D22+D19+D15+D37+D27+D7</f>
        <v>11257</v>
      </c>
      <c r="E41" s="141">
        <f t="shared" ref="E41:K41" si="137">+E40+E34+E31+E24+E22+E19+E15+E37+E27+E7</f>
        <v>11710</v>
      </c>
      <c r="F41" s="141">
        <f t="shared" si="137"/>
        <v>22967</v>
      </c>
      <c r="G41" s="141">
        <f t="shared" si="137"/>
        <v>235</v>
      </c>
      <c r="H41" s="141">
        <f t="shared" si="137"/>
        <v>214</v>
      </c>
      <c r="I41" s="141">
        <f t="shared" si="137"/>
        <v>449</v>
      </c>
      <c r="J41" s="141">
        <f t="shared" si="137"/>
        <v>560</v>
      </c>
      <c r="K41" s="141">
        <f t="shared" si="137"/>
        <v>532</v>
      </c>
      <c r="L41" s="141">
        <f t="shared" ref="L41:BH41" si="138">+L40+L34+L31+L24+L22+L19+L15+L37+L27+L7</f>
        <v>1088</v>
      </c>
      <c r="M41" s="141">
        <f t="shared" si="138"/>
        <v>583</v>
      </c>
      <c r="N41" s="141">
        <f t="shared" si="138"/>
        <v>513</v>
      </c>
      <c r="O41" s="141">
        <f t="shared" si="138"/>
        <v>1114</v>
      </c>
      <c r="P41" s="141">
        <f t="shared" si="7"/>
        <v>1378</v>
      </c>
      <c r="Q41" s="141">
        <f t="shared" si="8"/>
        <v>1259</v>
      </c>
      <c r="R41" s="141">
        <f t="shared" si="9"/>
        <v>2637</v>
      </c>
      <c r="S41" s="141">
        <f t="shared" si="138"/>
        <v>748</v>
      </c>
      <c r="T41" s="141">
        <f t="shared" si="138"/>
        <v>710</v>
      </c>
      <c r="U41" s="141">
        <f t="shared" si="138"/>
        <v>1458</v>
      </c>
      <c r="V41" s="141">
        <f t="shared" si="138"/>
        <v>767</v>
      </c>
      <c r="W41" s="141">
        <f t="shared" si="138"/>
        <v>749</v>
      </c>
      <c r="X41" s="141">
        <f t="shared" si="138"/>
        <v>1516</v>
      </c>
      <c r="Y41" s="141">
        <f t="shared" si="138"/>
        <v>762</v>
      </c>
      <c r="Z41" s="141">
        <f t="shared" si="138"/>
        <v>671</v>
      </c>
      <c r="AA41" s="141">
        <f t="shared" si="138"/>
        <v>1433</v>
      </c>
      <c r="AB41" s="141">
        <f t="shared" si="138"/>
        <v>772</v>
      </c>
      <c r="AC41" s="141">
        <f t="shared" si="138"/>
        <v>658</v>
      </c>
      <c r="AD41" s="141">
        <f t="shared" si="138"/>
        <v>1430</v>
      </c>
      <c r="AE41" s="141">
        <f t="shared" si="138"/>
        <v>741</v>
      </c>
      <c r="AF41" s="141">
        <f t="shared" si="138"/>
        <v>702</v>
      </c>
      <c r="AG41" s="141">
        <f t="shared" si="138"/>
        <v>1443</v>
      </c>
      <c r="AH41" s="141">
        <f t="shared" si="138"/>
        <v>673</v>
      </c>
      <c r="AI41" s="141">
        <f t="shared" si="138"/>
        <v>723</v>
      </c>
      <c r="AJ41" s="141">
        <f t="shared" si="138"/>
        <v>1396</v>
      </c>
      <c r="AK41" s="141">
        <f t="shared" si="138"/>
        <v>4467</v>
      </c>
      <c r="AL41" s="141">
        <f t="shared" si="138"/>
        <v>4220</v>
      </c>
      <c r="AM41" s="141">
        <f t="shared" si="138"/>
        <v>8676</v>
      </c>
      <c r="AN41" s="141">
        <f t="shared" si="138"/>
        <v>1288</v>
      </c>
      <c r="AO41" s="141">
        <f t="shared" si="138"/>
        <v>1268</v>
      </c>
      <c r="AP41" s="141">
        <f t="shared" si="138"/>
        <v>2556</v>
      </c>
      <c r="AQ41" s="141">
        <f t="shared" si="138"/>
        <v>1195</v>
      </c>
      <c r="AR41" s="141">
        <f t="shared" si="138"/>
        <v>1168</v>
      </c>
      <c r="AS41" s="141">
        <f t="shared" si="138"/>
        <v>2363</v>
      </c>
      <c r="AT41" s="141">
        <f t="shared" si="138"/>
        <v>1125</v>
      </c>
      <c r="AU41" s="141">
        <f t="shared" si="138"/>
        <v>1229</v>
      </c>
      <c r="AV41" s="141">
        <f t="shared" si="138"/>
        <v>2354</v>
      </c>
      <c r="AW41" s="141">
        <f t="shared" si="138"/>
        <v>586</v>
      </c>
      <c r="AX41" s="141">
        <f t="shared" si="138"/>
        <v>909</v>
      </c>
      <c r="AY41" s="141">
        <f t="shared" si="138"/>
        <v>1495</v>
      </c>
      <c r="AZ41" s="141">
        <f t="shared" si="138"/>
        <v>632</v>
      </c>
      <c r="BA41" s="141">
        <f t="shared" si="138"/>
        <v>833</v>
      </c>
      <c r="BB41" s="141">
        <f t="shared" si="138"/>
        <v>1465</v>
      </c>
      <c r="BC41" s="141">
        <f t="shared" si="138"/>
        <v>604</v>
      </c>
      <c r="BD41" s="141">
        <f t="shared" si="138"/>
        <v>843</v>
      </c>
      <c r="BE41" s="141">
        <f t="shared" si="138"/>
        <v>1447</v>
      </c>
      <c r="BF41" s="141">
        <f t="shared" si="138"/>
        <v>5413</v>
      </c>
      <c r="BG41" s="141">
        <f t="shared" si="138"/>
        <v>6230</v>
      </c>
      <c r="BH41" s="141">
        <f t="shared" si="138"/>
        <v>11640</v>
      </c>
      <c r="BI41" s="158"/>
      <c r="BJ41" s="142"/>
      <c r="BK41" s="143"/>
    </row>
  </sheetData>
  <mergeCells count="22">
    <mergeCell ref="AW2:AY2"/>
    <mergeCell ref="AH2:AJ2"/>
    <mergeCell ref="AK2:AM2"/>
    <mergeCell ref="AN2:AP2"/>
    <mergeCell ref="AQ2:AS2"/>
    <mergeCell ref="AT2:AV2"/>
    <mergeCell ref="C2:C3"/>
    <mergeCell ref="BC2:BE2"/>
    <mergeCell ref="BF2:BH2"/>
    <mergeCell ref="A2:A3"/>
    <mergeCell ref="B2:B3"/>
    <mergeCell ref="V2:X2"/>
    <mergeCell ref="Y2:AA2"/>
    <mergeCell ref="AB2:AD2"/>
    <mergeCell ref="AE2:AG2"/>
    <mergeCell ref="AZ2:BB2"/>
    <mergeCell ref="D2:F2"/>
    <mergeCell ref="G2:I2"/>
    <mergeCell ref="J2:L2"/>
    <mergeCell ref="M2:O2"/>
    <mergeCell ref="P2:R2"/>
    <mergeCell ref="S2:U2"/>
  </mergeCells>
  <pageMargins left="0.11811023622047245" right="0" top="0.15748031496062992" bottom="0.15748031496062992" header="0.31496062992125984" footer="0"/>
  <pageSetup paperSize="9" scale="70" orientation="portrait" verticalDpi="0" r:id="rId1"/>
  <ignoredErrors>
    <ignoredError sqref="R18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CH1048576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" sqref="D1"/>
    </sheetView>
  </sheetViews>
  <sheetFormatPr defaultRowHeight="21" x14ac:dyDescent="0.45"/>
  <cols>
    <col min="1" max="1" width="3.85546875" style="19" bestFit="1" customWidth="1"/>
    <col min="2" max="2" width="24.85546875" style="19" bestFit="1" customWidth="1"/>
    <col min="3" max="3" width="23.140625" style="19" hidden="1" customWidth="1"/>
    <col min="4" max="4" width="7.85546875" style="19" customWidth="1"/>
    <col min="5" max="5" width="6.85546875" style="19" customWidth="1"/>
    <col min="6" max="6" width="6.5703125" style="19" customWidth="1"/>
    <col min="7" max="13" width="4.5703125" style="19" hidden="1" customWidth="1"/>
    <col min="14" max="14" width="4.85546875" style="19" hidden="1" customWidth="1"/>
    <col min="15" max="15" width="4.5703125" style="19" hidden="1" customWidth="1"/>
    <col min="16" max="17" width="4.5703125" style="19" customWidth="1"/>
    <col min="18" max="18" width="6" style="19" bestFit="1" customWidth="1"/>
    <col min="19" max="30" width="4.5703125" style="19" hidden="1" customWidth="1"/>
    <col min="31" max="31" width="5.42578125" style="19" hidden="1" customWidth="1"/>
    <col min="32" max="34" width="4.5703125" style="19" hidden="1" customWidth="1"/>
    <col min="35" max="35" width="4.7109375" style="19" hidden="1" customWidth="1"/>
    <col min="36" max="36" width="4.5703125" style="19" hidden="1" customWidth="1"/>
    <col min="37" max="39" width="6" style="19" bestFit="1" customWidth="1"/>
    <col min="40" max="41" width="4.5703125" style="19" hidden="1" customWidth="1"/>
    <col min="42" max="42" width="5.28515625" style="19" hidden="1" customWidth="1"/>
    <col min="43" max="44" width="4.5703125" style="19" hidden="1" customWidth="1"/>
    <col min="45" max="45" width="5.28515625" style="19" hidden="1" customWidth="1"/>
    <col min="46" max="47" width="4.5703125" style="19" hidden="1" customWidth="1"/>
    <col min="48" max="48" width="5.28515625" style="19" hidden="1" customWidth="1"/>
    <col min="49" max="57" width="4.5703125" style="19" hidden="1" customWidth="1"/>
    <col min="58" max="58" width="8.140625" style="19" bestFit="1" customWidth="1"/>
    <col min="59" max="60" width="6" style="19" bestFit="1" customWidth="1"/>
    <col min="61" max="61" width="18" style="19" hidden="1" customWidth="1"/>
    <col min="62" max="62" width="43.5703125" style="19" bestFit="1" customWidth="1"/>
    <col min="63" max="16384" width="9.140625" style="19"/>
  </cols>
  <sheetData>
    <row r="1" spans="1:86" s="110" customFormat="1" x14ac:dyDescent="0.45">
      <c r="D1" s="110" t="s">
        <v>499</v>
      </c>
      <c r="S1" s="110" t="s">
        <v>447</v>
      </c>
      <c r="AH1" s="110" t="s">
        <v>447</v>
      </c>
      <c r="AT1" s="110" t="s">
        <v>447</v>
      </c>
    </row>
    <row r="2" spans="1:86" s="114" customFormat="1" x14ac:dyDescent="0.45">
      <c r="A2" s="782" t="s">
        <v>0</v>
      </c>
      <c r="B2" s="784" t="s">
        <v>1</v>
      </c>
      <c r="C2" s="782" t="s">
        <v>22</v>
      </c>
      <c r="D2" s="786" t="s">
        <v>2</v>
      </c>
      <c r="E2" s="787"/>
      <c r="F2" s="788"/>
      <c r="G2" s="771" t="s">
        <v>3</v>
      </c>
      <c r="H2" s="772"/>
      <c r="I2" s="773"/>
      <c r="J2" s="771" t="s">
        <v>4</v>
      </c>
      <c r="K2" s="772"/>
      <c r="L2" s="773"/>
      <c r="M2" s="771" t="s">
        <v>5</v>
      </c>
      <c r="N2" s="772"/>
      <c r="O2" s="773"/>
      <c r="P2" s="779" t="s">
        <v>6</v>
      </c>
      <c r="Q2" s="780"/>
      <c r="R2" s="781"/>
      <c r="S2" s="771" t="s">
        <v>7</v>
      </c>
      <c r="T2" s="772"/>
      <c r="U2" s="773"/>
      <c r="V2" s="771" t="s">
        <v>8</v>
      </c>
      <c r="W2" s="772"/>
      <c r="X2" s="773"/>
      <c r="Y2" s="771" t="s">
        <v>9</v>
      </c>
      <c r="Z2" s="772"/>
      <c r="AA2" s="773"/>
      <c r="AB2" s="771" t="s">
        <v>10</v>
      </c>
      <c r="AC2" s="772"/>
      <c r="AD2" s="773"/>
      <c r="AE2" s="771" t="s">
        <v>11</v>
      </c>
      <c r="AF2" s="772"/>
      <c r="AG2" s="773"/>
      <c r="AH2" s="771" t="s">
        <v>12</v>
      </c>
      <c r="AI2" s="772"/>
      <c r="AJ2" s="773"/>
      <c r="AK2" s="774" t="s">
        <v>13</v>
      </c>
      <c r="AL2" s="775"/>
      <c r="AM2" s="776"/>
      <c r="AN2" s="771" t="s">
        <v>14</v>
      </c>
      <c r="AO2" s="772"/>
      <c r="AP2" s="773"/>
      <c r="AQ2" s="771" t="s">
        <v>15</v>
      </c>
      <c r="AR2" s="772"/>
      <c r="AS2" s="773"/>
      <c r="AT2" s="771" t="s">
        <v>16</v>
      </c>
      <c r="AU2" s="772"/>
      <c r="AV2" s="773"/>
      <c r="AW2" s="771" t="s">
        <v>17</v>
      </c>
      <c r="AX2" s="772"/>
      <c r="AY2" s="773"/>
      <c r="AZ2" s="771" t="s">
        <v>18</v>
      </c>
      <c r="BA2" s="772"/>
      <c r="BB2" s="773"/>
      <c r="BC2" s="771" t="s">
        <v>19</v>
      </c>
      <c r="BD2" s="772"/>
      <c r="BE2" s="773"/>
      <c r="BF2" s="789" t="s">
        <v>20</v>
      </c>
      <c r="BG2" s="790"/>
      <c r="BH2" s="791"/>
      <c r="BI2" s="111" t="s">
        <v>21</v>
      </c>
      <c r="BJ2" s="112" t="s">
        <v>22</v>
      </c>
      <c r="BK2" s="124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</row>
    <row r="3" spans="1:86" s="114" customFormat="1" x14ac:dyDescent="0.45">
      <c r="A3" s="783"/>
      <c r="B3" s="785"/>
      <c r="C3" s="783"/>
      <c r="D3" s="116" t="s">
        <v>23</v>
      </c>
      <c r="E3" s="117" t="s">
        <v>24</v>
      </c>
      <c r="F3" s="117" t="s">
        <v>6</v>
      </c>
      <c r="G3" s="118" t="s">
        <v>23</v>
      </c>
      <c r="H3" s="119" t="s">
        <v>24</v>
      </c>
      <c r="I3" s="117" t="s">
        <v>6</v>
      </c>
      <c r="J3" s="118" t="s">
        <v>23</v>
      </c>
      <c r="K3" s="119" t="s">
        <v>24</v>
      </c>
      <c r="L3" s="117" t="s">
        <v>6</v>
      </c>
      <c r="M3" s="118" t="s">
        <v>23</v>
      </c>
      <c r="N3" s="119" t="s">
        <v>24</v>
      </c>
      <c r="O3" s="117" t="s">
        <v>6</v>
      </c>
      <c r="P3" s="116" t="s">
        <v>23</v>
      </c>
      <c r="Q3" s="117" t="s">
        <v>24</v>
      </c>
      <c r="R3" s="117" t="s">
        <v>6</v>
      </c>
      <c r="S3" s="118" t="s">
        <v>23</v>
      </c>
      <c r="T3" s="119" t="s">
        <v>24</v>
      </c>
      <c r="U3" s="117" t="s">
        <v>6</v>
      </c>
      <c r="V3" s="118" t="s">
        <v>23</v>
      </c>
      <c r="W3" s="119" t="s">
        <v>24</v>
      </c>
      <c r="X3" s="117" t="s">
        <v>6</v>
      </c>
      <c r="Y3" s="118" t="s">
        <v>23</v>
      </c>
      <c r="Z3" s="119" t="s">
        <v>24</v>
      </c>
      <c r="AA3" s="117" t="s">
        <v>6</v>
      </c>
      <c r="AB3" s="118" t="s">
        <v>23</v>
      </c>
      <c r="AC3" s="119" t="s">
        <v>24</v>
      </c>
      <c r="AD3" s="117" t="s">
        <v>6</v>
      </c>
      <c r="AE3" s="118" t="s">
        <v>23</v>
      </c>
      <c r="AF3" s="119" t="s">
        <v>24</v>
      </c>
      <c r="AG3" s="117" t="s">
        <v>6</v>
      </c>
      <c r="AH3" s="118" t="s">
        <v>23</v>
      </c>
      <c r="AI3" s="119" t="s">
        <v>24</v>
      </c>
      <c r="AJ3" s="117" t="s">
        <v>6</v>
      </c>
      <c r="AK3" s="116" t="s">
        <v>23</v>
      </c>
      <c r="AL3" s="117" t="s">
        <v>24</v>
      </c>
      <c r="AM3" s="117" t="s">
        <v>6</v>
      </c>
      <c r="AN3" s="118" t="s">
        <v>23</v>
      </c>
      <c r="AO3" s="119" t="s">
        <v>24</v>
      </c>
      <c r="AP3" s="117" t="s">
        <v>6</v>
      </c>
      <c r="AQ3" s="118" t="s">
        <v>23</v>
      </c>
      <c r="AR3" s="119" t="s">
        <v>24</v>
      </c>
      <c r="AS3" s="117" t="s">
        <v>6</v>
      </c>
      <c r="AT3" s="118" t="s">
        <v>23</v>
      </c>
      <c r="AU3" s="119" t="s">
        <v>24</v>
      </c>
      <c r="AV3" s="117" t="s">
        <v>6</v>
      </c>
      <c r="AW3" s="118" t="s">
        <v>23</v>
      </c>
      <c r="AX3" s="119" t="s">
        <v>24</v>
      </c>
      <c r="AY3" s="117" t="s">
        <v>6</v>
      </c>
      <c r="AZ3" s="118" t="s">
        <v>23</v>
      </c>
      <c r="BA3" s="119" t="s">
        <v>24</v>
      </c>
      <c r="BB3" s="117" t="s">
        <v>6</v>
      </c>
      <c r="BC3" s="118" t="s">
        <v>23</v>
      </c>
      <c r="BD3" s="119" t="s">
        <v>24</v>
      </c>
      <c r="BE3" s="117" t="s">
        <v>6</v>
      </c>
      <c r="BF3" s="116" t="s">
        <v>23</v>
      </c>
      <c r="BG3" s="117" t="s">
        <v>24</v>
      </c>
      <c r="BH3" s="117" t="s">
        <v>6</v>
      </c>
      <c r="BI3" s="120"/>
      <c r="BJ3" s="121"/>
      <c r="BK3" s="124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</row>
    <row r="4" spans="1:86" s="115" customFormat="1" x14ac:dyDescent="0.45">
      <c r="A4" s="817" t="s">
        <v>275</v>
      </c>
      <c r="B4" s="818"/>
      <c r="C4" s="159"/>
      <c r="D4" s="44"/>
      <c r="E4" s="44"/>
      <c r="F4" s="44"/>
      <c r="G4" s="41"/>
      <c r="H4" s="41"/>
      <c r="I4" s="44"/>
      <c r="J4" s="41"/>
      <c r="K4" s="41"/>
      <c r="L4" s="44"/>
      <c r="M4" s="41"/>
      <c r="N4" s="41"/>
      <c r="O4" s="41"/>
      <c r="P4" s="44"/>
      <c r="Q4" s="44"/>
      <c r="R4" s="44"/>
      <c r="S4" s="41"/>
      <c r="T4" s="41"/>
      <c r="U4" s="44"/>
      <c r="V4" s="41"/>
      <c r="W4" s="41"/>
      <c r="X4" s="44"/>
      <c r="Y4" s="41"/>
      <c r="Z4" s="41"/>
      <c r="AA4" s="44"/>
      <c r="AB4" s="41"/>
      <c r="AC4" s="41"/>
      <c r="AD4" s="44"/>
      <c r="AE4" s="41"/>
      <c r="AF4" s="41"/>
      <c r="AG4" s="44"/>
      <c r="AH4" s="41"/>
      <c r="AI4" s="41"/>
      <c r="AJ4" s="44"/>
      <c r="AK4" s="40"/>
      <c r="AL4" s="40"/>
      <c r="AM4" s="40"/>
      <c r="AN4" s="41"/>
      <c r="AO4" s="41"/>
      <c r="AP4" s="44"/>
      <c r="AQ4" s="41"/>
      <c r="AR4" s="41"/>
      <c r="AS4" s="44"/>
      <c r="AT4" s="41"/>
      <c r="AU4" s="41"/>
      <c r="AV4" s="44"/>
      <c r="AW4" s="41"/>
      <c r="AX4" s="41"/>
      <c r="AY4" s="41"/>
      <c r="AZ4" s="41"/>
      <c r="BA4" s="41"/>
      <c r="BB4" s="41"/>
      <c r="BC4" s="41"/>
      <c r="BD4" s="41"/>
      <c r="BE4" s="41"/>
      <c r="BF4" s="40"/>
      <c r="BG4" s="40"/>
      <c r="BH4" s="40"/>
      <c r="BI4" s="124"/>
      <c r="BJ4" s="30"/>
      <c r="BK4" s="124"/>
    </row>
    <row r="5" spans="1:86" s="115" customFormat="1" x14ac:dyDescent="0.45">
      <c r="A5" s="152">
        <v>1</v>
      </c>
      <c r="B5" s="222" t="s">
        <v>277</v>
      </c>
      <c r="C5" s="333" t="s">
        <v>670</v>
      </c>
      <c r="D5" s="29">
        <f t="shared" ref="D5:E40" si="0">+P5+AK5+BF5</f>
        <v>279</v>
      </c>
      <c r="E5" s="29">
        <f t="shared" si="0"/>
        <v>293</v>
      </c>
      <c r="F5" s="29">
        <f t="shared" ref="F5:F40" si="1">SUM(D5:E5)</f>
        <v>572</v>
      </c>
      <c r="G5" s="30">
        <v>17</v>
      </c>
      <c r="H5" s="30">
        <v>10</v>
      </c>
      <c r="I5" s="29">
        <f>SUM(G5:H5)</f>
        <v>27</v>
      </c>
      <c r="J5" s="30">
        <v>26</v>
      </c>
      <c r="K5" s="30">
        <v>24</v>
      </c>
      <c r="L5" s="29">
        <f>SUM(J5:K5)</f>
        <v>50</v>
      </c>
      <c r="M5" s="30">
        <v>26</v>
      </c>
      <c r="N5" s="30">
        <v>20</v>
      </c>
      <c r="O5" s="29">
        <f>SUM(M5:N5)</f>
        <v>46</v>
      </c>
      <c r="P5" s="29">
        <f>SUM(M5,J5,G5)</f>
        <v>69</v>
      </c>
      <c r="Q5" s="29">
        <f t="shared" ref="Q5:R7" si="2">SUM(N5,K5,H5)</f>
        <v>54</v>
      </c>
      <c r="R5" s="29">
        <f t="shared" si="2"/>
        <v>123</v>
      </c>
      <c r="S5" s="30">
        <v>19</v>
      </c>
      <c r="T5" s="30">
        <v>23</v>
      </c>
      <c r="U5" s="29">
        <f>SUM(S5:T5)</f>
        <v>42</v>
      </c>
      <c r="V5" s="30">
        <v>23</v>
      </c>
      <c r="W5" s="30">
        <v>29</v>
      </c>
      <c r="X5" s="29">
        <f>SUM(V5:W5)</f>
        <v>52</v>
      </c>
      <c r="Y5" s="30">
        <v>25</v>
      </c>
      <c r="Z5" s="30">
        <v>22</v>
      </c>
      <c r="AA5" s="29">
        <f>SUM(Y5:Z5)</f>
        <v>47</v>
      </c>
      <c r="AB5" s="30">
        <v>21</v>
      </c>
      <c r="AC5" s="30">
        <v>27</v>
      </c>
      <c r="AD5" s="29">
        <f>SUM(AB5:AC5)</f>
        <v>48</v>
      </c>
      <c r="AE5" s="30">
        <v>25</v>
      </c>
      <c r="AF5" s="30">
        <v>29</v>
      </c>
      <c r="AG5" s="29">
        <f>SUM(AE5:AF5)</f>
        <v>54</v>
      </c>
      <c r="AH5" s="30">
        <v>34</v>
      </c>
      <c r="AI5" s="30">
        <v>30</v>
      </c>
      <c r="AJ5" s="29">
        <f>SUM(AH5:AI5)</f>
        <v>64</v>
      </c>
      <c r="AK5" s="29">
        <f>SUM(AH5,AE5,AB5,Y5,V5,S5)</f>
        <v>147</v>
      </c>
      <c r="AL5" s="29">
        <f t="shared" ref="AL5:AM7" si="3">SUM(AI5,AF5,AC5,Z5,W5,T5)</f>
        <v>160</v>
      </c>
      <c r="AM5" s="29">
        <f t="shared" si="3"/>
        <v>307</v>
      </c>
      <c r="AN5" s="30">
        <v>26</v>
      </c>
      <c r="AO5" s="30">
        <v>24</v>
      </c>
      <c r="AP5" s="29">
        <f>SUM(AN5:AO5)</f>
        <v>50</v>
      </c>
      <c r="AQ5" s="30">
        <v>26</v>
      </c>
      <c r="AR5" s="30">
        <v>26</v>
      </c>
      <c r="AS5" s="29">
        <f>SUM(AQ5:AR5)</f>
        <v>52</v>
      </c>
      <c r="AT5" s="30">
        <v>11</v>
      </c>
      <c r="AU5" s="30">
        <v>29</v>
      </c>
      <c r="AV5" s="29">
        <f>SUM(AT5:AU5)</f>
        <v>40</v>
      </c>
      <c r="AW5" s="30">
        <v>0</v>
      </c>
      <c r="AX5" s="30">
        <v>0</v>
      </c>
      <c r="AY5" s="30">
        <v>0</v>
      </c>
      <c r="AZ5" s="30">
        <v>0</v>
      </c>
      <c r="BA5" s="30">
        <v>0</v>
      </c>
      <c r="BB5" s="30">
        <v>0</v>
      </c>
      <c r="BC5" s="30">
        <v>0</v>
      </c>
      <c r="BD5" s="30">
        <v>0</v>
      </c>
      <c r="BE5" s="30">
        <v>0</v>
      </c>
      <c r="BF5" s="26">
        <f>SUM(AN5+AQ5+AT5)</f>
        <v>63</v>
      </c>
      <c r="BG5" s="220">
        <f t="shared" ref="BG5:BH5" si="4">SUM(AO5+AR5+AU5)</f>
        <v>79</v>
      </c>
      <c r="BH5" s="220">
        <f t="shared" si="4"/>
        <v>142</v>
      </c>
      <c r="BI5" s="30" t="s">
        <v>276</v>
      </c>
      <c r="BJ5" s="30" t="s">
        <v>669</v>
      </c>
      <c r="BK5" s="124"/>
    </row>
    <row r="6" spans="1:86" s="115" customFormat="1" x14ac:dyDescent="0.45">
      <c r="A6" s="152">
        <v>2</v>
      </c>
      <c r="B6" s="222" t="s">
        <v>278</v>
      </c>
      <c r="C6" s="333" t="s">
        <v>670</v>
      </c>
      <c r="D6" s="29">
        <f t="shared" si="0"/>
        <v>113</v>
      </c>
      <c r="E6" s="29">
        <f t="shared" si="0"/>
        <v>99</v>
      </c>
      <c r="F6" s="29">
        <f t="shared" si="1"/>
        <v>212</v>
      </c>
      <c r="G6" s="30">
        <v>0</v>
      </c>
      <c r="H6" s="30">
        <v>0</v>
      </c>
      <c r="I6" s="29">
        <f t="shared" ref="I6:I7" si="5">SUM(G6:H6)</f>
        <v>0</v>
      </c>
      <c r="J6" s="30">
        <v>11</v>
      </c>
      <c r="K6" s="30">
        <v>15</v>
      </c>
      <c r="L6" s="29">
        <f t="shared" ref="L6:L7" si="6">SUM(J6:K6)</f>
        <v>26</v>
      </c>
      <c r="M6" s="30">
        <v>16</v>
      </c>
      <c r="N6" s="30">
        <v>8</v>
      </c>
      <c r="O6" s="29">
        <f t="shared" ref="O6:O7" si="7">SUM(M6:N6)</f>
        <v>24</v>
      </c>
      <c r="P6" s="29">
        <f t="shared" ref="P6:P7" si="8">SUM(M6,J6,G6)</f>
        <v>27</v>
      </c>
      <c r="Q6" s="29">
        <f t="shared" si="2"/>
        <v>23</v>
      </c>
      <c r="R6" s="29">
        <f t="shared" si="2"/>
        <v>50</v>
      </c>
      <c r="S6" s="30">
        <v>22</v>
      </c>
      <c r="T6" s="30">
        <v>12</v>
      </c>
      <c r="U6" s="29">
        <f t="shared" ref="U6:U7" si="9">SUM(S6:T6)</f>
        <v>34</v>
      </c>
      <c r="V6" s="30">
        <v>12</v>
      </c>
      <c r="W6" s="30">
        <v>14</v>
      </c>
      <c r="X6" s="29">
        <f t="shared" ref="X6:X7" si="10">SUM(V6:W6)</f>
        <v>26</v>
      </c>
      <c r="Y6" s="30">
        <v>16</v>
      </c>
      <c r="Z6" s="30">
        <v>18</v>
      </c>
      <c r="AA6" s="29">
        <f t="shared" ref="AA6:AA7" si="11">SUM(Y6:Z6)</f>
        <v>34</v>
      </c>
      <c r="AB6" s="30">
        <v>12</v>
      </c>
      <c r="AC6" s="30">
        <v>10</v>
      </c>
      <c r="AD6" s="29">
        <f t="shared" ref="AD6:AD7" si="12">SUM(AB6:AC6)</f>
        <v>22</v>
      </c>
      <c r="AE6" s="30">
        <v>15</v>
      </c>
      <c r="AF6" s="30">
        <v>9</v>
      </c>
      <c r="AG6" s="29">
        <f t="shared" ref="AG6:AG7" si="13">SUM(AE6:AF6)</f>
        <v>24</v>
      </c>
      <c r="AH6" s="30">
        <v>9</v>
      </c>
      <c r="AI6" s="30">
        <v>13</v>
      </c>
      <c r="AJ6" s="29">
        <f t="shared" ref="AJ6:AJ7" si="14">SUM(AH6:AI6)</f>
        <v>22</v>
      </c>
      <c r="AK6" s="29">
        <f t="shared" ref="AK6" si="15">SUM(AH6,AE6,AB6,Y6,V6,S6)</f>
        <v>86</v>
      </c>
      <c r="AL6" s="29">
        <f t="shared" si="3"/>
        <v>76</v>
      </c>
      <c r="AM6" s="29">
        <f t="shared" si="3"/>
        <v>162</v>
      </c>
      <c r="AN6" s="30">
        <v>0</v>
      </c>
      <c r="AO6" s="30">
        <v>0</v>
      </c>
      <c r="AP6" s="29">
        <v>0</v>
      </c>
      <c r="AQ6" s="30">
        <v>0</v>
      </c>
      <c r="AR6" s="30">
        <v>0</v>
      </c>
      <c r="AS6" s="29">
        <v>0</v>
      </c>
      <c r="AT6" s="30">
        <v>0</v>
      </c>
      <c r="AU6" s="30">
        <v>0</v>
      </c>
      <c r="AV6" s="29">
        <v>0</v>
      </c>
      <c r="AW6" s="30">
        <v>0</v>
      </c>
      <c r="AX6" s="30">
        <v>0</v>
      </c>
      <c r="AY6" s="30">
        <v>0</v>
      </c>
      <c r="AZ6" s="30">
        <v>0</v>
      </c>
      <c r="BA6" s="30">
        <v>0</v>
      </c>
      <c r="BB6" s="30">
        <v>0</v>
      </c>
      <c r="BC6" s="30">
        <v>0</v>
      </c>
      <c r="BD6" s="30">
        <v>0</v>
      </c>
      <c r="BE6" s="30">
        <v>0</v>
      </c>
      <c r="BF6" s="26">
        <v>0</v>
      </c>
      <c r="BG6" s="26">
        <v>0</v>
      </c>
      <c r="BH6" s="26">
        <v>0</v>
      </c>
      <c r="BI6" s="30" t="s">
        <v>276</v>
      </c>
      <c r="BJ6" s="30" t="s">
        <v>669</v>
      </c>
      <c r="BK6" s="124"/>
    </row>
    <row r="7" spans="1:86" s="115" customFormat="1" x14ac:dyDescent="0.45">
      <c r="A7" s="125">
        <v>3</v>
      </c>
      <c r="B7" s="222" t="s">
        <v>279</v>
      </c>
      <c r="C7" s="333" t="s">
        <v>670</v>
      </c>
      <c r="D7" s="29">
        <f t="shared" si="0"/>
        <v>106</v>
      </c>
      <c r="E7" s="29">
        <f t="shared" si="0"/>
        <v>97</v>
      </c>
      <c r="F7" s="29">
        <f t="shared" si="1"/>
        <v>203</v>
      </c>
      <c r="G7" s="30">
        <v>7</v>
      </c>
      <c r="H7" s="30">
        <v>3</v>
      </c>
      <c r="I7" s="29">
        <f t="shared" si="5"/>
        <v>10</v>
      </c>
      <c r="J7" s="30">
        <v>13</v>
      </c>
      <c r="K7" s="30">
        <v>14</v>
      </c>
      <c r="L7" s="29">
        <f t="shared" si="6"/>
        <v>27</v>
      </c>
      <c r="M7" s="30">
        <v>17</v>
      </c>
      <c r="N7" s="30">
        <v>15</v>
      </c>
      <c r="O7" s="29">
        <f t="shared" si="7"/>
        <v>32</v>
      </c>
      <c r="P7" s="29">
        <f t="shared" si="8"/>
        <v>37</v>
      </c>
      <c r="Q7" s="29">
        <f t="shared" si="2"/>
        <v>32</v>
      </c>
      <c r="R7" s="29">
        <f t="shared" si="2"/>
        <v>69</v>
      </c>
      <c r="S7" s="30">
        <v>11</v>
      </c>
      <c r="T7" s="30">
        <v>13</v>
      </c>
      <c r="U7" s="29">
        <f t="shared" si="9"/>
        <v>24</v>
      </c>
      <c r="V7" s="30">
        <v>9</v>
      </c>
      <c r="W7" s="30">
        <v>10</v>
      </c>
      <c r="X7" s="29">
        <f t="shared" si="10"/>
        <v>19</v>
      </c>
      <c r="Y7" s="30">
        <v>16</v>
      </c>
      <c r="Z7" s="30">
        <v>18</v>
      </c>
      <c r="AA7" s="29">
        <f t="shared" si="11"/>
        <v>34</v>
      </c>
      <c r="AB7" s="30">
        <v>8</v>
      </c>
      <c r="AC7" s="30">
        <v>13</v>
      </c>
      <c r="AD7" s="29">
        <f t="shared" si="12"/>
        <v>21</v>
      </c>
      <c r="AE7" s="30">
        <v>12</v>
      </c>
      <c r="AF7" s="30">
        <v>5</v>
      </c>
      <c r="AG7" s="29">
        <f t="shared" si="13"/>
        <v>17</v>
      </c>
      <c r="AH7" s="30">
        <v>13</v>
      </c>
      <c r="AI7" s="30">
        <v>6</v>
      </c>
      <c r="AJ7" s="29">
        <f t="shared" si="14"/>
        <v>19</v>
      </c>
      <c r="AK7" s="29">
        <f>SUM(AH7,AE7,AB7,Y7,V7,S7)</f>
        <v>69</v>
      </c>
      <c r="AL7" s="29">
        <f>SUM(AI7,AF7,AC7,Z7,W7,T7)</f>
        <v>65</v>
      </c>
      <c r="AM7" s="29">
        <f t="shared" si="3"/>
        <v>134</v>
      </c>
      <c r="AN7" s="30">
        <v>0</v>
      </c>
      <c r="AO7" s="30">
        <v>0</v>
      </c>
      <c r="AP7" s="29">
        <v>0</v>
      </c>
      <c r="AQ7" s="30">
        <v>0</v>
      </c>
      <c r="AR7" s="30">
        <v>0</v>
      </c>
      <c r="AS7" s="29">
        <v>0</v>
      </c>
      <c r="AT7" s="30">
        <v>0</v>
      </c>
      <c r="AU7" s="30">
        <v>0</v>
      </c>
      <c r="AV7" s="29">
        <v>0</v>
      </c>
      <c r="AW7" s="30">
        <v>0</v>
      </c>
      <c r="AX7" s="30">
        <v>0</v>
      </c>
      <c r="AY7" s="30">
        <v>0</v>
      </c>
      <c r="AZ7" s="30">
        <v>0</v>
      </c>
      <c r="BA7" s="30">
        <v>0</v>
      </c>
      <c r="BB7" s="30">
        <v>0</v>
      </c>
      <c r="BC7" s="30">
        <v>0</v>
      </c>
      <c r="BD7" s="30">
        <v>0</v>
      </c>
      <c r="BE7" s="30">
        <v>0</v>
      </c>
      <c r="BF7" s="26">
        <v>0</v>
      </c>
      <c r="BG7" s="26">
        <v>0</v>
      </c>
      <c r="BH7" s="26">
        <v>0</v>
      </c>
      <c r="BI7" s="30" t="s">
        <v>276</v>
      </c>
      <c r="BJ7" s="30" t="s">
        <v>669</v>
      </c>
      <c r="BK7" s="124"/>
    </row>
    <row r="8" spans="1:86" s="114" customFormat="1" x14ac:dyDescent="0.45">
      <c r="A8" s="148"/>
      <c r="B8" s="149" t="s">
        <v>6</v>
      </c>
      <c r="C8" s="136"/>
      <c r="D8" s="136">
        <f>SUM(D5:D7)</f>
        <v>498</v>
      </c>
      <c r="E8" s="136">
        <f>SUM(E5:E7)</f>
        <v>489</v>
      </c>
      <c r="F8" s="136">
        <f>SUM(F5:F7)</f>
        <v>987</v>
      </c>
      <c r="G8" s="136">
        <f t="shared" ref="G8:BH8" si="16">SUM(G5:G7)</f>
        <v>24</v>
      </c>
      <c r="H8" s="136">
        <f t="shared" si="16"/>
        <v>13</v>
      </c>
      <c r="I8" s="136">
        <f t="shared" si="16"/>
        <v>37</v>
      </c>
      <c r="J8" s="136">
        <f t="shared" si="16"/>
        <v>50</v>
      </c>
      <c r="K8" s="136">
        <f t="shared" si="16"/>
        <v>53</v>
      </c>
      <c r="L8" s="136">
        <f t="shared" ref="L8:L41" si="17">SUM(J8:K8)</f>
        <v>103</v>
      </c>
      <c r="M8" s="136">
        <f t="shared" si="16"/>
        <v>59</v>
      </c>
      <c r="N8" s="136">
        <f t="shared" si="16"/>
        <v>43</v>
      </c>
      <c r="O8" s="136">
        <f t="shared" si="16"/>
        <v>102</v>
      </c>
      <c r="P8" s="136">
        <f t="shared" ref="P8:P42" si="18">+G8+J8+M8</f>
        <v>133</v>
      </c>
      <c r="Q8" s="136">
        <f t="shared" ref="Q8:Q42" si="19">+H8+K8+N8</f>
        <v>109</v>
      </c>
      <c r="R8" s="136">
        <f t="shared" ref="R8:R42" si="20">SUM(P8:Q8)</f>
        <v>242</v>
      </c>
      <c r="S8" s="136">
        <f t="shared" si="16"/>
        <v>52</v>
      </c>
      <c r="T8" s="136">
        <f t="shared" si="16"/>
        <v>48</v>
      </c>
      <c r="U8" s="136">
        <f t="shared" si="16"/>
        <v>100</v>
      </c>
      <c r="V8" s="136">
        <f t="shared" si="16"/>
        <v>44</v>
      </c>
      <c r="W8" s="136">
        <f t="shared" si="16"/>
        <v>53</v>
      </c>
      <c r="X8" s="136">
        <f t="shared" si="16"/>
        <v>97</v>
      </c>
      <c r="Y8" s="136">
        <f t="shared" si="16"/>
        <v>57</v>
      </c>
      <c r="Z8" s="136">
        <f t="shared" si="16"/>
        <v>58</v>
      </c>
      <c r="AA8" s="136">
        <f t="shared" si="16"/>
        <v>115</v>
      </c>
      <c r="AB8" s="136">
        <f t="shared" si="16"/>
        <v>41</v>
      </c>
      <c r="AC8" s="136">
        <f t="shared" si="16"/>
        <v>50</v>
      </c>
      <c r="AD8" s="136">
        <f t="shared" si="16"/>
        <v>91</v>
      </c>
      <c r="AE8" s="136">
        <f t="shared" si="16"/>
        <v>52</v>
      </c>
      <c r="AF8" s="136">
        <f t="shared" si="16"/>
        <v>43</v>
      </c>
      <c r="AG8" s="136">
        <f t="shared" si="16"/>
        <v>95</v>
      </c>
      <c r="AH8" s="136">
        <f t="shared" si="16"/>
        <v>56</v>
      </c>
      <c r="AI8" s="136">
        <f t="shared" si="16"/>
        <v>49</v>
      </c>
      <c r="AJ8" s="136">
        <f t="shared" si="16"/>
        <v>105</v>
      </c>
      <c r="AK8" s="136">
        <f t="shared" si="16"/>
        <v>302</v>
      </c>
      <c r="AL8" s="136">
        <f t="shared" si="16"/>
        <v>301</v>
      </c>
      <c r="AM8" s="136">
        <f t="shared" si="16"/>
        <v>603</v>
      </c>
      <c r="AN8" s="136">
        <f t="shared" si="16"/>
        <v>26</v>
      </c>
      <c r="AO8" s="136">
        <f t="shared" si="16"/>
        <v>24</v>
      </c>
      <c r="AP8" s="136">
        <f t="shared" si="16"/>
        <v>50</v>
      </c>
      <c r="AQ8" s="136">
        <f t="shared" si="16"/>
        <v>26</v>
      </c>
      <c r="AR8" s="136">
        <f t="shared" si="16"/>
        <v>26</v>
      </c>
      <c r="AS8" s="136">
        <f t="shared" si="16"/>
        <v>52</v>
      </c>
      <c r="AT8" s="136">
        <f t="shared" si="16"/>
        <v>11</v>
      </c>
      <c r="AU8" s="136">
        <f t="shared" si="16"/>
        <v>29</v>
      </c>
      <c r="AV8" s="136">
        <f t="shared" si="16"/>
        <v>40</v>
      </c>
      <c r="AW8" s="136">
        <f t="shared" si="16"/>
        <v>0</v>
      </c>
      <c r="AX8" s="136">
        <f t="shared" si="16"/>
        <v>0</v>
      </c>
      <c r="AY8" s="136">
        <f t="shared" si="16"/>
        <v>0</v>
      </c>
      <c r="AZ8" s="136">
        <f t="shared" si="16"/>
        <v>0</v>
      </c>
      <c r="BA8" s="136">
        <f t="shared" si="16"/>
        <v>0</v>
      </c>
      <c r="BB8" s="136">
        <f t="shared" si="16"/>
        <v>0</v>
      </c>
      <c r="BC8" s="136">
        <f t="shared" si="16"/>
        <v>0</v>
      </c>
      <c r="BD8" s="136">
        <f t="shared" si="16"/>
        <v>0</v>
      </c>
      <c r="BE8" s="136">
        <f t="shared" si="16"/>
        <v>0</v>
      </c>
      <c r="BF8" s="136">
        <f t="shared" si="16"/>
        <v>63</v>
      </c>
      <c r="BG8" s="136">
        <f t="shared" si="16"/>
        <v>79</v>
      </c>
      <c r="BH8" s="136">
        <f t="shared" si="16"/>
        <v>142</v>
      </c>
      <c r="BI8" s="150"/>
      <c r="BJ8" s="150"/>
      <c r="BK8" s="124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</row>
    <row r="9" spans="1:86" s="115" customFormat="1" x14ac:dyDescent="0.45">
      <c r="A9" s="152">
        <v>4</v>
      </c>
      <c r="B9" s="222" t="s">
        <v>280</v>
      </c>
      <c r="C9" s="333" t="s">
        <v>672</v>
      </c>
      <c r="D9" s="29">
        <f t="shared" si="0"/>
        <v>107</v>
      </c>
      <c r="E9" s="29">
        <f t="shared" si="0"/>
        <v>89</v>
      </c>
      <c r="F9" s="29">
        <f t="shared" si="1"/>
        <v>196</v>
      </c>
      <c r="G9" s="30">
        <v>7</v>
      </c>
      <c r="H9" s="30">
        <v>2</v>
      </c>
      <c r="I9" s="29">
        <f>SUM(G9:H9)</f>
        <v>9</v>
      </c>
      <c r="J9" s="30">
        <v>4</v>
      </c>
      <c r="K9" s="30">
        <v>4</v>
      </c>
      <c r="L9" s="29">
        <f>SUM(J9:K9)</f>
        <v>8</v>
      </c>
      <c r="M9" s="30">
        <v>10</v>
      </c>
      <c r="N9" s="30">
        <v>7</v>
      </c>
      <c r="O9" s="29">
        <f>SUM(M9:N9)</f>
        <v>17</v>
      </c>
      <c r="P9" s="29">
        <f>SUM(G9+J9+M9)</f>
        <v>21</v>
      </c>
      <c r="Q9" s="29">
        <f>SUM(H9+K9+N9)</f>
        <v>13</v>
      </c>
      <c r="R9" s="29">
        <f>SUM(P9:Q9)</f>
        <v>34</v>
      </c>
      <c r="S9" s="30">
        <v>22</v>
      </c>
      <c r="T9" s="30">
        <v>12</v>
      </c>
      <c r="U9" s="29">
        <f>SUM(S9:T9)</f>
        <v>34</v>
      </c>
      <c r="V9" s="30">
        <v>12</v>
      </c>
      <c r="W9" s="30">
        <v>14</v>
      </c>
      <c r="X9" s="29">
        <f>SUM(V9:W9)</f>
        <v>26</v>
      </c>
      <c r="Y9" s="30">
        <v>16</v>
      </c>
      <c r="Z9" s="30">
        <v>18</v>
      </c>
      <c r="AA9" s="29">
        <f>SUM(Y9:Z9)</f>
        <v>34</v>
      </c>
      <c r="AB9" s="30">
        <v>12</v>
      </c>
      <c r="AC9" s="30">
        <v>10</v>
      </c>
      <c r="AD9" s="29">
        <f>SUM(AB9:AC9)</f>
        <v>22</v>
      </c>
      <c r="AE9" s="30">
        <v>15</v>
      </c>
      <c r="AF9" s="30">
        <v>9</v>
      </c>
      <c r="AG9" s="29">
        <f>SUM(AE9:AF9)</f>
        <v>24</v>
      </c>
      <c r="AH9" s="30">
        <v>9</v>
      </c>
      <c r="AI9" s="30">
        <v>13</v>
      </c>
      <c r="AJ9" s="29">
        <f>SUM(AH9:AI9)</f>
        <v>22</v>
      </c>
      <c r="AK9" s="29">
        <f>SUM(AH9,AE9,AB9,Y9,V9,S9)</f>
        <v>86</v>
      </c>
      <c r="AL9" s="29">
        <f>SUM(AI9,AF9,AC9,Z9,W9,T9)</f>
        <v>76</v>
      </c>
      <c r="AM9" s="29">
        <f>SUM(AK9:AL9)</f>
        <v>162</v>
      </c>
      <c r="AN9" s="30">
        <v>0</v>
      </c>
      <c r="AO9" s="30">
        <v>0</v>
      </c>
      <c r="AP9" s="29">
        <v>0</v>
      </c>
      <c r="AQ9" s="30">
        <v>0</v>
      </c>
      <c r="AR9" s="30">
        <v>0</v>
      </c>
      <c r="AS9" s="29">
        <v>0</v>
      </c>
      <c r="AT9" s="30">
        <v>0</v>
      </c>
      <c r="AU9" s="30">
        <v>0</v>
      </c>
      <c r="AV9" s="29">
        <v>0</v>
      </c>
      <c r="AW9" s="30">
        <v>0</v>
      </c>
      <c r="AX9" s="30">
        <v>0</v>
      </c>
      <c r="AY9" s="30">
        <v>0</v>
      </c>
      <c r="AZ9" s="30">
        <v>0</v>
      </c>
      <c r="BA9" s="30">
        <v>0</v>
      </c>
      <c r="BB9" s="30">
        <v>0</v>
      </c>
      <c r="BC9" s="30">
        <v>0</v>
      </c>
      <c r="BD9" s="30">
        <v>0</v>
      </c>
      <c r="BE9" s="30">
        <v>0</v>
      </c>
      <c r="BF9" s="26">
        <v>0</v>
      </c>
      <c r="BG9" s="26">
        <v>0</v>
      </c>
      <c r="BH9" s="26">
        <v>0</v>
      </c>
      <c r="BI9" s="30" t="s">
        <v>276</v>
      </c>
      <c r="BJ9" s="30" t="s">
        <v>671</v>
      </c>
      <c r="BK9" s="124"/>
    </row>
    <row r="10" spans="1:86" s="115" customFormat="1" x14ac:dyDescent="0.45">
      <c r="A10" s="152">
        <v>5</v>
      </c>
      <c r="B10" s="222" t="s">
        <v>281</v>
      </c>
      <c r="C10" s="333" t="s">
        <v>672</v>
      </c>
      <c r="D10" s="29">
        <f t="shared" si="0"/>
        <v>118</v>
      </c>
      <c r="E10" s="29">
        <f t="shared" si="0"/>
        <v>107</v>
      </c>
      <c r="F10" s="29">
        <f t="shared" si="1"/>
        <v>225</v>
      </c>
      <c r="G10" s="30">
        <v>0</v>
      </c>
      <c r="H10" s="30">
        <v>0</v>
      </c>
      <c r="I10" s="29">
        <f t="shared" ref="I10:I11" si="21">SUM(G10:H10)</f>
        <v>0</v>
      </c>
      <c r="J10" s="30">
        <v>10</v>
      </c>
      <c r="K10" s="30">
        <v>6</v>
      </c>
      <c r="L10" s="29">
        <f t="shared" ref="L10:L11" si="22">SUM(J10:K10)</f>
        <v>16</v>
      </c>
      <c r="M10" s="30">
        <v>12</v>
      </c>
      <c r="N10" s="30">
        <v>13</v>
      </c>
      <c r="O10" s="29">
        <f t="shared" ref="O10:O11" si="23">SUM(M10:N10)</f>
        <v>25</v>
      </c>
      <c r="P10" s="29">
        <f t="shared" ref="P10:P13" si="24">SUM(G10+J10+M10)</f>
        <v>22</v>
      </c>
      <c r="Q10" s="29">
        <f t="shared" ref="Q10:Q11" si="25">SUM(H10+K10+N10)</f>
        <v>19</v>
      </c>
      <c r="R10" s="29">
        <f t="shared" ref="R10:R11" si="26">SUM(P10:Q10)</f>
        <v>41</v>
      </c>
      <c r="S10" s="30">
        <v>15</v>
      </c>
      <c r="T10" s="30">
        <v>9</v>
      </c>
      <c r="U10" s="29">
        <f t="shared" ref="U10:U11" si="27">SUM(S10:T10)</f>
        <v>24</v>
      </c>
      <c r="V10" s="30">
        <v>12</v>
      </c>
      <c r="W10" s="30">
        <v>20</v>
      </c>
      <c r="X10" s="29">
        <f t="shared" ref="X10:X11" si="28">SUM(V10:W10)</f>
        <v>32</v>
      </c>
      <c r="Y10" s="30">
        <v>13</v>
      </c>
      <c r="Z10" s="30">
        <v>11</v>
      </c>
      <c r="AA10" s="29">
        <f t="shared" ref="AA10:AA11" si="29">SUM(Y10:Z10)</f>
        <v>24</v>
      </c>
      <c r="AB10" s="30">
        <v>22</v>
      </c>
      <c r="AC10" s="30">
        <v>14</v>
      </c>
      <c r="AD10" s="29">
        <f t="shared" ref="AD10:AD11" si="30">SUM(AB10:AC10)</f>
        <v>36</v>
      </c>
      <c r="AE10" s="30">
        <v>16</v>
      </c>
      <c r="AF10" s="30">
        <v>11</v>
      </c>
      <c r="AG10" s="29">
        <f t="shared" ref="AG10:AG11" si="31">SUM(AE10:AF10)</f>
        <v>27</v>
      </c>
      <c r="AH10" s="30">
        <v>18</v>
      </c>
      <c r="AI10" s="30">
        <v>23</v>
      </c>
      <c r="AJ10" s="29">
        <f t="shared" ref="AJ10:AJ11" si="32">SUM(AH10:AI10)</f>
        <v>41</v>
      </c>
      <c r="AK10" s="29">
        <f t="shared" ref="AK10:AK25" si="33">SUM(AH10,AE10,AB10,Y10,V10,S10)</f>
        <v>96</v>
      </c>
      <c r="AL10" s="29">
        <f t="shared" ref="AL10:AL11" si="34">SUM(AI10,AF10,AC10,Z10,W10,T10)</f>
        <v>88</v>
      </c>
      <c r="AM10" s="29">
        <f>SUM(AK10:AL10)</f>
        <v>184</v>
      </c>
      <c r="AN10" s="30">
        <v>0</v>
      </c>
      <c r="AO10" s="30">
        <v>0</v>
      </c>
      <c r="AP10" s="29">
        <v>0</v>
      </c>
      <c r="AQ10" s="30">
        <v>0</v>
      </c>
      <c r="AR10" s="30">
        <v>0</v>
      </c>
      <c r="AS10" s="29">
        <v>0</v>
      </c>
      <c r="AT10" s="30">
        <v>0</v>
      </c>
      <c r="AU10" s="30">
        <v>0</v>
      </c>
      <c r="AV10" s="29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26">
        <v>0</v>
      </c>
      <c r="BG10" s="26">
        <v>0</v>
      </c>
      <c r="BH10" s="26">
        <v>0</v>
      </c>
      <c r="BI10" s="30" t="s">
        <v>276</v>
      </c>
      <c r="BJ10" s="30" t="s">
        <v>671</v>
      </c>
      <c r="BK10" s="124"/>
    </row>
    <row r="11" spans="1:86" s="115" customFormat="1" x14ac:dyDescent="0.45">
      <c r="A11" s="125">
        <v>6</v>
      </c>
      <c r="B11" s="222" t="s">
        <v>282</v>
      </c>
      <c r="C11" s="333" t="s">
        <v>672</v>
      </c>
      <c r="D11" s="29">
        <f t="shared" si="0"/>
        <v>73</v>
      </c>
      <c r="E11" s="29">
        <f t="shared" si="0"/>
        <v>62</v>
      </c>
      <c r="F11" s="29">
        <f t="shared" si="1"/>
        <v>135</v>
      </c>
      <c r="G11" s="30">
        <v>0</v>
      </c>
      <c r="H11" s="30">
        <v>0</v>
      </c>
      <c r="I11" s="29">
        <f t="shared" si="21"/>
        <v>0</v>
      </c>
      <c r="J11" s="30">
        <v>14</v>
      </c>
      <c r="K11" s="30">
        <v>6</v>
      </c>
      <c r="L11" s="29">
        <f t="shared" si="22"/>
        <v>20</v>
      </c>
      <c r="M11" s="30">
        <v>13</v>
      </c>
      <c r="N11" s="30">
        <v>9</v>
      </c>
      <c r="O11" s="29">
        <f t="shared" si="23"/>
        <v>22</v>
      </c>
      <c r="P11" s="29">
        <f t="shared" si="24"/>
        <v>27</v>
      </c>
      <c r="Q11" s="29">
        <f t="shared" si="25"/>
        <v>15</v>
      </c>
      <c r="R11" s="29">
        <f t="shared" si="26"/>
        <v>42</v>
      </c>
      <c r="S11" s="30">
        <v>8</v>
      </c>
      <c r="T11" s="30">
        <v>13</v>
      </c>
      <c r="U11" s="29">
        <f t="shared" si="27"/>
        <v>21</v>
      </c>
      <c r="V11" s="30">
        <v>5</v>
      </c>
      <c r="W11" s="30">
        <v>6</v>
      </c>
      <c r="X11" s="29">
        <f t="shared" si="28"/>
        <v>11</v>
      </c>
      <c r="Y11" s="30">
        <v>7</v>
      </c>
      <c r="Z11" s="30">
        <v>7</v>
      </c>
      <c r="AA11" s="29">
        <f t="shared" si="29"/>
        <v>14</v>
      </c>
      <c r="AB11" s="30">
        <v>10</v>
      </c>
      <c r="AC11" s="30">
        <v>10</v>
      </c>
      <c r="AD11" s="29">
        <f t="shared" si="30"/>
        <v>20</v>
      </c>
      <c r="AE11" s="30">
        <v>9</v>
      </c>
      <c r="AF11" s="30">
        <v>6</v>
      </c>
      <c r="AG11" s="29">
        <f t="shared" si="31"/>
        <v>15</v>
      </c>
      <c r="AH11" s="30">
        <v>7</v>
      </c>
      <c r="AI11" s="30">
        <v>5</v>
      </c>
      <c r="AJ11" s="29">
        <f t="shared" si="32"/>
        <v>12</v>
      </c>
      <c r="AK11" s="29">
        <f t="shared" si="33"/>
        <v>46</v>
      </c>
      <c r="AL11" s="29">
        <f t="shared" si="34"/>
        <v>47</v>
      </c>
      <c r="AM11" s="29">
        <f t="shared" ref="AM11" si="35">SUM(AK11:AL11)</f>
        <v>93</v>
      </c>
      <c r="AN11" s="30">
        <v>0</v>
      </c>
      <c r="AO11" s="30">
        <v>0</v>
      </c>
      <c r="AP11" s="29">
        <v>0</v>
      </c>
      <c r="AQ11" s="30">
        <v>0</v>
      </c>
      <c r="AR11" s="30">
        <v>0</v>
      </c>
      <c r="AS11" s="29">
        <v>0</v>
      </c>
      <c r="AT11" s="30">
        <v>0</v>
      </c>
      <c r="AU11" s="30">
        <v>0</v>
      </c>
      <c r="AV11" s="29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26">
        <v>0</v>
      </c>
      <c r="BG11" s="26">
        <v>0</v>
      </c>
      <c r="BH11" s="26">
        <v>0</v>
      </c>
      <c r="BI11" s="30" t="s">
        <v>276</v>
      </c>
      <c r="BJ11" s="30" t="s">
        <v>671</v>
      </c>
      <c r="BK11" s="124"/>
    </row>
    <row r="12" spans="1:86" s="114" customFormat="1" x14ac:dyDescent="0.45">
      <c r="A12" s="148"/>
      <c r="B12" s="149" t="s">
        <v>6</v>
      </c>
      <c r="C12" s="136"/>
      <c r="D12" s="136">
        <f>SUM(D9:D11)</f>
        <v>298</v>
      </c>
      <c r="E12" s="136">
        <f t="shared" ref="E12:BH12" si="36">SUM(E9:E11)</f>
        <v>258</v>
      </c>
      <c r="F12" s="136">
        <f t="shared" si="36"/>
        <v>556</v>
      </c>
      <c r="G12" s="136">
        <f t="shared" si="36"/>
        <v>7</v>
      </c>
      <c r="H12" s="136">
        <f t="shared" si="36"/>
        <v>2</v>
      </c>
      <c r="I12" s="136">
        <f t="shared" si="36"/>
        <v>9</v>
      </c>
      <c r="J12" s="136">
        <f t="shared" si="36"/>
        <v>28</v>
      </c>
      <c r="K12" s="136">
        <f t="shared" si="36"/>
        <v>16</v>
      </c>
      <c r="L12" s="136">
        <f t="shared" si="17"/>
        <v>44</v>
      </c>
      <c r="M12" s="136">
        <f t="shared" si="36"/>
        <v>35</v>
      </c>
      <c r="N12" s="136">
        <f t="shared" si="36"/>
        <v>29</v>
      </c>
      <c r="O12" s="136">
        <f t="shared" si="36"/>
        <v>64</v>
      </c>
      <c r="P12" s="136">
        <f t="shared" si="18"/>
        <v>70</v>
      </c>
      <c r="Q12" s="136">
        <f t="shared" si="19"/>
        <v>47</v>
      </c>
      <c r="R12" s="136">
        <f t="shared" si="20"/>
        <v>117</v>
      </c>
      <c r="S12" s="136">
        <f t="shared" si="36"/>
        <v>45</v>
      </c>
      <c r="T12" s="136">
        <f t="shared" si="36"/>
        <v>34</v>
      </c>
      <c r="U12" s="136">
        <f t="shared" si="36"/>
        <v>79</v>
      </c>
      <c r="V12" s="136">
        <f t="shared" si="36"/>
        <v>29</v>
      </c>
      <c r="W12" s="136">
        <f t="shared" si="36"/>
        <v>40</v>
      </c>
      <c r="X12" s="136">
        <f t="shared" si="36"/>
        <v>69</v>
      </c>
      <c r="Y12" s="136">
        <f t="shared" si="36"/>
        <v>36</v>
      </c>
      <c r="Z12" s="136">
        <f t="shared" si="36"/>
        <v>36</v>
      </c>
      <c r="AA12" s="136">
        <f t="shared" si="36"/>
        <v>72</v>
      </c>
      <c r="AB12" s="136">
        <f t="shared" si="36"/>
        <v>44</v>
      </c>
      <c r="AC12" s="136">
        <f t="shared" si="36"/>
        <v>34</v>
      </c>
      <c r="AD12" s="136">
        <f t="shared" si="36"/>
        <v>78</v>
      </c>
      <c r="AE12" s="136">
        <f t="shared" si="36"/>
        <v>40</v>
      </c>
      <c r="AF12" s="136">
        <f t="shared" si="36"/>
        <v>26</v>
      </c>
      <c r="AG12" s="136">
        <f t="shared" si="36"/>
        <v>66</v>
      </c>
      <c r="AH12" s="136">
        <f t="shared" si="36"/>
        <v>34</v>
      </c>
      <c r="AI12" s="136">
        <f t="shared" si="36"/>
        <v>41</v>
      </c>
      <c r="AJ12" s="136">
        <f t="shared" si="36"/>
        <v>75</v>
      </c>
      <c r="AK12" s="136">
        <f t="shared" si="36"/>
        <v>228</v>
      </c>
      <c r="AL12" s="136">
        <f t="shared" si="36"/>
        <v>211</v>
      </c>
      <c r="AM12" s="371">
        <f t="shared" ref="AM12" si="37">SUM(AK12:AL12)</f>
        <v>439</v>
      </c>
      <c r="AN12" s="136">
        <f t="shared" si="36"/>
        <v>0</v>
      </c>
      <c r="AO12" s="136">
        <f t="shared" si="36"/>
        <v>0</v>
      </c>
      <c r="AP12" s="136">
        <f t="shared" si="36"/>
        <v>0</v>
      </c>
      <c r="AQ12" s="136">
        <f t="shared" si="36"/>
        <v>0</v>
      </c>
      <c r="AR12" s="136">
        <f t="shared" si="36"/>
        <v>0</v>
      </c>
      <c r="AS12" s="136">
        <f t="shared" si="36"/>
        <v>0</v>
      </c>
      <c r="AT12" s="136">
        <f t="shared" si="36"/>
        <v>0</v>
      </c>
      <c r="AU12" s="136">
        <f t="shared" si="36"/>
        <v>0</v>
      </c>
      <c r="AV12" s="136">
        <f t="shared" si="36"/>
        <v>0</v>
      </c>
      <c r="AW12" s="136">
        <f t="shared" si="36"/>
        <v>0</v>
      </c>
      <c r="AX12" s="136">
        <f t="shared" si="36"/>
        <v>0</v>
      </c>
      <c r="AY12" s="136">
        <f t="shared" si="36"/>
        <v>0</v>
      </c>
      <c r="AZ12" s="136">
        <f t="shared" si="36"/>
        <v>0</v>
      </c>
      <c r="BA12" s="136">
        <f t="shared" si="36"/>
        <v>0</v>
      </c>
      <c r="BB12" s="136">
        <f t="shared" si="36"/>
        <v>0</v>
      </c>
      <c r="BC12" s="136">
        <f t="shared" si="36"/>
        <v>0</v>
      </c>
      <c r="BD12" s="136">
        <f t="shared" si="36"/>
        <v>0</v>
      </c>
      <c r="BE12" s="136">
        <f t="shared" si="36"/>
        <v>0</v>
      </c>
      <c r="BF12" s="136">
        <f t="shared" si="36"/>
        <v>0</v>
      </c>
      <c r="BG12" s="136">
        <f t="shared" si="36"/>
        <v>0</v>
      </c>
      <c r="BH12" s="136">
        <f t="shared" si="36"/>
        <v>0</v>
      </c>
      <c r="BI12" s="150"/>
      <c r="BJ12" s="150"/>
      <c r="BK12" s="124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</row>
    <row r="13" spans="1:86" s="115" customFormat="1" x14ac:dyDescent="0.45">
      <c r="A13" s="152">
        <v>7</v>
      </c>
      <c r="B13" s="222" t="s">
        <v>283</v>
      </c>
      <c r="C13" s="333" t="s">
        <v>674</v>
      </c>
      <c r="D13" s="29">
        <f t="shared" si="0"/>
        <v>111</v>
      </c>
      <c r="E13" s="29">
        <f t="shared" si="0"/>
        <v>71</v>
      </c>
      <c r="F13" s="29">
        <f t="shared" si="1"/>
        <v>182</v>
      </c>
      <c r="G13" s="30">
        <v>0</v>
      </c>
      <c r="H13" s="30">
        <v>0</v>
      </c>
      <c r="I13" s="29">
        <f>SUM(G13:H13)</f>
        <v>0</v>
      </c>
      <c r="J13" s="30">
        <v>21</v>
      </c>
      <c r="K13" s="30">
        <v>8</v>
      </c>
      <c r="L13" s="29">
        <f>SUM(J13:K13)</f>
        <v>29</v>
      </c>
      <c r="M13" s="30">
        <v>13</v>
      </c>
      <c r="N13" s="30">
        <v>9</v>
      </c>
      <c r="O13" s="29">
        <f>SUM(M13:N13)</f>
        <v>22</v>
      </c>
      <c r="P13" s="29">
        <f t="shared" si="24"/>
        <v>34</v>
      </c>
      <c r="Q13" s="29">
        <f t="shared" ref="Q13" si="38">SUM(H13+K13+N13)</f>
        <v>17</v>
      </c>
      <c r="R13" s="29">
        <f t="shared" ref="R13" si="39">SUM(I13+L13+O13)</f>
        <v>51</v>
      </c>
      <c r="S13" s="30">
        <v>13</v>
      </c>
      <c r="T13" s="30">
        <v>8</v>
      </c>
      <c r="U13" s="29">
        <f>SUM(S13:T13)</f>
        <v>21</v>
      </c>
      <c r="V13" s="30">
        <v>11</v>
      </c>
      <c r="W13" s="30">
        <v>6</v>
      </c>
      <c r="X13" s="29">
        <f>SUM(V13:W13)</f>
        <v>17</v>
      </c>
      <c r="Y13" s="30">
        <v>14</v>
      </c>
      <c r="Z13" s="30">
        <v>13</v>
      </c>
      <c r="AA13" s="29">
        <f>SUM(Y13:Z13)</f>
        <v>27</v>
      </c>
      <c r="AB13" s="30">
        <v>12</v>
      </c>
      <c r="AC13" s="30">
        <v>8</v>
      </c>
      <c r="AD13" s="29">
        <f>SUM(AB13:AC13)</f>
        <v>20</v>
      </c>
      <c r="AE13" s="30">
        <v>16</v>
      </c>
      <c r="AF13" s="30">
        <v>9</v>
      </c>
      <c r="AG13" s="29">
        <f>SUM(AE13:AF13)</f>
        <v>25</v>
      </c>
      <c r="AH13" s="30">
        <v>11</v>
      </c>
      <c r="AI13" s="30">
        <v>10</v>
      </c>
      <c r="AJ13" s="29">
        <f>SUM(AH13:AI13)</f>
        <v>21</v>
      </c>
      <c r="AK13" s="29">
        <f t="shared" si="33"/>
        <v>77</v>
      </c>
      <c r="AL13" s="29">
        <f t="shared" ref="AL13:AL25" si="40">SUM(AI13,AF13,AC13,Z13,W13,T13)</f>
        <v>54</v>
      </c>
      <c r="AM13" s="29">
        <f t="shared" ref="AM13" si="41">SUM(AJ13,AG13,AD13,AA13,X13,U13)</f>
        <v>131</v>
      </c>
      <c r="AN13" s="30">
        <v>0</v>
      </c>
      <c r="AO13" s="30">
        <v>0</v>
      </c>
      <c r="AP13" s="29">
        <v>0</v>
      </c>
      <c r="AQ13" s="30">
        <v>0</v>
      </c>
      <c r="AR13" s="30">
        <v>0</v>
      </c>
      <c r="AS13" s="29">
        <v>0</v>
      </c>
      <c r="AT13" s="30">
        <v>0</v>
      </c>
      <c r="AU13" s="30">
        <v>0</v>
      </c>
      <c r="AV13" s="29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26">
        <v>0</v>
      </c>
      <c r="BG13" s="26">
        <v>0</v>
      </c>
      <c r="BH13" s="26">
        <v>0</v>
      </c>
      <c r="BI13" s="30" t="s">
        <v>276</v>
      </c>
      <c r="BJ13" s="30" t="s">
        <v>673</v>
      </c>
      <c r="BK13" s="124"/>
    </row>
    <row r="14" spans="1:86" s="114" customFormat="1" x14ac:dyDescent="0.45">
      <c r="A14" s="148"/>
      <c r="B14" s="149" t="s">
        <v>6</v>
      </c>
      <c r="C14" s="136"/>
      <c r="D14" s="136">
        <f>D13</f>
        <v>111</v>
      </c>
      <c r="E14" s="136">
        <f t="shared" ref="E14:BH14" si="42">E13</f>
        <v>71</v>
      </c>
      <c r="F14" s="136">
        <f t="shared" si="42"/>
        <v>182</v>
      </c>
      <c r="G14" s="136">
        <f t="shared" si="42"/>
        <v>0</v>
      </c>
      <c r="H14" s="136">
        <f t="shared" si="42"/>
        <v>0</v>
      </c>
      <c r="I14" s="136">
        <f t="shared" si="42"/>
        <v>0</v>
      </c>
      <c r="J14" s="136">
        <f t="shared" si="42"/>
        <v>21</v>
      </c>
      <c r="K14" s="136">
        <f t="shared" si="42"/>
        <v>8</v>
      </c>
      <c r="L14" s="136">
        <f t="shared" si="17"/>
        <v>29</v>
      </c>
      <c r="M14" s="136">
        <f t="shared" si="42"/>
        <v>13</v>
      </c>
      <c r="N14" s="136">
        <f t="shared" si="42"/>
        <v>9</v>
      </c>
      <c r="O14" s="136">
        <f t="shared" si="42"/>
        <v>22</v>
      </c>
      <c r="P14" s="136">
        <f t="shared" si="18"/>
        <v>34</v>
      </c>
      <c r="Q14" s="136">
        <f t="shared" si="19"/>
        <v>17</v>
      </c>
      <c r="R14" s="136">
        <f t="shared" si="20"/>
        <v>51</v>
      </c>
      <c r="S14" s="136">
        <f t="shared" si="42"/>
        <v>13</v>
      </c>
      <c r="T14" s="136">
        <f t="shared" si="42"/>
        <v>8</v>
      </c>
      <c r="U14" s="136">
        <f t="shared" si="42"/>
        <v>21</v>
      </c>
      <c r="V14" s="136">
        <f t="shared" si="42"/>
        <v>11</v>
      </c>
      <c r="W14" s="136">
        <f t="shared" si="42"/>
        <v>6</v>
      </c>
      <c r="X14" s="136">
        <f t="shared" si="42"/>
        <v>17</v>
      </c>
      <c r="Y14" s="136">
        <f t="shared" si="42"/>
        <v>14</v>
      </c>
      <c r="Z14" s="136">
        <f t="shared" si="42"/>
        <v>13</v>
      </c>
      <c r="AA14" s="136">
        <f t="shared" si="42"/>
        <v>27</v>
      </c>
      <c r="AB14" s="136">
        <f t="shared" si="42"/>
        <v>12</v>
      </c>
      <c r="AC14" s="136">
        <f t="shared" si="42"/>
        <v>8</v>
      </c>
      <c r="AD14" s="136">
        <f t="shared" si="42"/>
        <v>20</v>
      </c>
      <c r="AE14" s="136">
        <f t="shared" si="42"/>
        <v>16</v>
      </c>
      <c r="AF14" s="136">
        <f t="shared" si="42"/>
        <v>9</v>
      </c>
      <c r="AG14" s="136">
        <f t="shared" si="42"/>
        <v>25</v>
      </c>
      <c r="AH14" s="136">
        <f t="shared" si="42"/>
        <v>11</v>
      </c>
      <c r="AI14" s="136">
        <f t="shared" si="42"/>
        <v>10</v>
      </c>
      <c r="AJ14" s="136">
        <f t="shared" si="42"/>
        <v>21</v>
      </c>
      <c r="AK14" s="136">
        <f t="shared" si="42"/>
        <v>77</v>
      </c>
      <c r="AL14" s="136">
        <f t="shared" si="42"/>
        <v>54</v>
      </c>
      <c r="AM14" s="136">
        <f t="shared" si="42"/>
        <v>131</v>
      </c>
      <c r="AN14" s="136">
        <f t="shared" si="42"/>
        <v>0</v>
      </c>
      <c r="AO14" s="136">
        <f t="shared" si="42"/>
        <v>0</v>
      </c>
      <c r="AP14" s="136">
        <f t="shared" si="42"/>
        <v>0</v>
      </c>
      <c r="AQ14" s="136">
        <f t="shared" si="42"/>
        <v>0</v>
      </c>
      <c r="AR14" s="136">
        <f t="shared" si="42"/>
        <v>0</v>
      </c>
      <c r="AS14" s="136">
        <f t="shared" si="42"/>
        <v>0</v>
      </c>
      <c r="AT14" s="136">
        <f t="shared" si="42"/>
        <v>0</v>
      </c>
      <c r="AU14" s="136">
        <f t="shared" si="42"/>
        <v>0</v>
      </c>
      <c r="AV14" s="136">
        <f t="shared" si="42"/>
        <v>0</v>
      </c>
      <c r="AW14" s="136">
        <f t="shared" si="42"/>
        <v>0</v>
      </c>
      <c r="AX14" s="136">
        <f t="shared" si="42"/>
        <v>0</v>
      </c>
      <c r="AY14" s="136">
        <f t="shared" si="42"/>
        <v>0</v>
      </c>
      <c r="AZ14" s="136">
        <f t="shared" si="42"/>
        <v>0</v>
      </c>
      <c r="BA14" s="136">
        <f t="shared" si="42"/>
        <v>0</v>
      </c>
      <c r="BB14" s="136">
        <f t="shared" si="42"/>
        <v>0</v>
      </c>
      <c r="BC14" s="136">
        <f t="shared" si="42"/>
        <v>0</v>
      </c>
      <c r="BD14" s="136">
        <f t="shared" si="42"/>
        <v>0</v>
      </c>
      <c r="BE14" s="136">
        <f t="shared" si="42"/>
        <v>0</v>
      </c>
      <c r="BF14" s="136">
        <f t="shared" si="42"/>
        <v>0</v>
      </c>
      <c r="BG14" s="136">
        <f t="shared" si="42"/>
        <v>0</v>
      </c>
      <c r="BH14" s="136">
        <f t="shared" si="42"/>
        <v>0</v>
      </c>
      <c r="BI14" s="150"/>
      <c r="BJ14" s="150"/>
      <c r="BK14" s="124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</row>
    <row r="15" spans="1:86" s="115" customFormat="1" x14ac:dyDescent="0.45">
      <c r="A15" s="152">
        <v>8</v>
      </c>
      <c r="B15" s="222" t="s">
        <v>284</v>
      </c>
      <c r="C15" s="333" t="s">
        <v>676</v>
      </c>
      <c r="D15" s="29">
        <f t="shared" si="0"/>
        <v>68</v>
      </c>
      <c r="E15" s="29">
        <f t="shared" si="0"/>
        <v>67</v>
      </c>
      <c r="F15" s="29">
        <f t="shared" si="1"/>
        <v>135</v>
      </c>
      <c r="G15" s="30">
        <v>0</v>
      </c>
      <c r="H15" s="30">
        <v>0</v>
      </c>
      <c r="I15" s="29">
        <v>0</v>
      </c>
      <c r="J15" s="30">
        <v>9</v>
      </c>
      <c r="K15" s="30">
        <v>11</v>
      </c>
      <c r="L15" s="29">
        <f>SUM(J15:K15)</f>
        <v>20</v>
      </c>
      <c r="M15" s="30">
        <v>14</v>
      </c>
      <c r="N15" s="30">
        <v>9</v>
      </c>
      <c r="O15" s="29">
        <f>SUM(M15:N15)</f>
        <v>23</v>
      </c>
      <c r="P15" s="29">
        <f>SUM(J15+M15)</f>
        <v>23</v>
      </c>
      <c r="Q15" s="29">
        <f t="shared" ref="Q15:R20" si="43">SUM(K15+N15)</f>
        <v>20</v>
      </c>
      <c r="R15" s="29">
        <f t="shared" si="43"/>
        <v>43</v>
      </c>
      <c r="S15" s="30">
        <v>10</v>
      </c>
      <c r="T15" s="30">
        <v>8</v>
      </c>
      <c r="U15" s="29">
        <f>SUM(S15:T15)</f>
        <v>18</v>
      </c>
      <c r="V15" s="30">
        <v>4</v>
      </c>
      <c r="W15" s="30">
        <v>11</v>
      </c>
      <c r="X15" s="29">
        <f>SUM(V15:W15)</f>
        <v>15</v>
      </c>
      <c r="Y15" s="30">
        <v>9</v>
      </c>
      <c r="Z15" s="30">
        <v>11</v>
      </c>
      <c r="AA15" s="29">
        <f>SUM(Y15:Z15)</f>
        <v>20</v>
      </c>
      <c r="AB15" s="30">
        <v>8</v>
      </c>
      <c r="AC15" s="30">
        <v>8</v>
      </c>
      <c r="AD15" s="29">
        <f>SUM(AB15:AC15)</f>
        <v>16</v>
      </c>
      <c r="AE15" s="30">
        <v>6</v>
      </c>
      <c r="AF15" s="30">
        <v>2</v>
      </c>
      <c r="AG15" s="29">
        <f>SUM(AE15:AF15)</f>
        <v>8</v>
      </c>
      <c r="AH15" s="30">
        <v>8</v>
      </c>
      <c r="AI15" s="30">
        <v>7</v>
      </c>
      <c r="AJ15" s="29">
        <f>SUM(AH15:AI15)</f>
        <v>15</v>
      </c>
      <c r="AK15" s="29">
        <f>SUM(AH15,AE15,AB15,Y15,V15,S15)</f>
        <v>45</v>
      </c>
      <c r="AL15" s="29">
        <f t="shared" ref="AL15:AM17" si="44">SUM(AI15,AF15,AC15,Z15,W15,T15)</f>
        <v>47</v>
      </c>
      <c r="AM15" s="29">
        <f t="shared" si="44"/>
        <v>92</v>
      </c>
      <c r="AN15" s="30">
        <v>0</v>
      </c>
      <c r="AO15" s="30">
        <v>0</v>
      </c>
      <c r="AP15" s="29">
        <v>0</v>
      </c>
      <c r="AQ15" s="30">
        <v>0</v>
      </c>
      <c r="AR15" s="30">
        <v>0</v>
      </c>
      <c r="AS15" s="29">
        <v>0</v>
      </c>
      <c r="AT15" s="30">
        <v>0</v>
      </c>
      <c r="AU15" s="30">
        <v>0</v>
      </c>
      <c r="AV15" s="29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26">
        <v>0</v>
      </c>
      <c r="BG15" s="26">
        <v>0</v>
      </c>
      <c r="BH15" s="26">
        <v>0</v>
      </c>
      <c r="BI15" s="30" t="s">
        <v>276</v>
      </c>
      <c r="BJ15" s="30" t="s">
        <v>675</v>
      </c>
      <c r="BK15" s="124"/>
    </row>
    <row r="16" spans="1:86" s="115" customFormat="1" x14ac:dyDescent="0.45">
      <c r="A16" s="125">
        <v>9</v>
      </c>
      <c r="B16" s="222" t="s">
        <v>285</v>
      </c>
      <c r="C16" s="333" t="s">
        <v>676</v>
      </c>
      <c r="D16" s="29">
        <f t="shared" si="0"/>
        <v>96</v>
      </c>
      <c r="E16" s="29">
        <f t="shared" si="0"/>
        <v>91</v>
      </c>
      <c r="F16" s="29">
        <f t="shared" si="1"/>
        <v>187</v>
      </c>
      <c r="G16" s="30">
        <v>0</v>
      </c>
      <c r="H16" s="30">
        <v>0</v>
      </c>
      <c r="I16" s="29">
        <v>0</v>
      </c>
      <c r="J16" s="30">
        <v>15</v>
      </c>
      <c r="K16" s="30">
        <v>6</v>
      </c>
      <c r="L16" s="29">
        <f t="shared" ref="L16:L22" si="45">SUM(J16:K16)</f>
        <v>21</v>
      </c>
      <c r="M16" s="30">
        <v>13</v>
      </c>
      <c r="N16" s="30">
        <v>5</v>
      </c>
      <c r="O16" s="29">
        <f t="shared" ref="O16:O21" si="46">SUM(M16:N16)</f>
        <v>18</v>
      </c>
      <c r="P16" s="29">
        <f t="shared" ref="P16:P20" si="47">SUM(J16+M16)</f>
        <v>28</v>
      </c>
      <c r="Q16" s="29">
        <f t="shared" si="43"/>
        <v>11</v>
      </c>
      <c r="R16" s="29">
        <f t="shared" si="43"/>
        <v>39</v>
      </c>
      <c r="S16" s="30">
        <v>13</v>
      </c>
      <c r="T16" s="30">
        <v>12</v>
      </c>
      <c r="U16" s="29">
        <f t="shared" ref="U16:U17" si="48">SUM(S16:T16)</f>
        <v>25</v>
      </c>
      <c r="V16" s="30">
        <v>13</v>
      </c>
      <c r="W16" s="30">
        <v>13</v>
      </c>
      <c r="X16" s="29">
        <f t="shared" ref="X16:X20" si="49">SUM(V16:W16)</f>
        <v>26</v>
      </c>
      <c r="Y16" s="30">
        <v>11</v>
      </c>
      <c r="Z16" s="30">
        <v>21</v>
      </c>
      <c r="AA16" s="29">
        <f t="shared" ref="AA16:AA20" si="50">SUM(Y16:Z16)</f>
        <v>32</v>
      </c>
      <c r="AB16" s="30">
        <v>6</v>
      </c>
      <c r="AC16" s="30">
        <v>13</v>
      </c>
      <c r="AD16" s="29">
        <f t="shared" ref="AD16:AD20" si="51">SUM(AB16:AC16)</f>
        <v>19</v>
      </c>
      <c r="AE16" s="30">
        <v>12</v>
      </c>
      <c r="AF16" s="30">
        <v>8</v>
      </c>
      <c r="AG16" s="29">
        <f t="shared" ref="AG16:AG20" si="52">SUM(AE16:AF16)</f>
        <v>20</v>
      </c>
      <c r="AH16" s="30">
        <v>13</v>
      </c>
      <c r="AI16" s="30">
        <v>13</v>
      </c>
      <c r="AJ16" s="29">
        <f t="shared" ref="AJ16:AJ20" si="53">SUM(AH16:AI16)</f>
        <v>26</v>
      </c>
      <c r="AK16" s="29">
        <f t="shared" si="33"/>
        <v>68</v>
      </c>
      <c r="AL16" s="29">
        <f t="shared" si="40"/>
        <v>80</v>
      </c>
      <c r="AM16" s="29">
        <f t="shared" si="44"/>
        <v>148</v>
      </c>
      <c r="AN16" s="30">
        <v>0</v>
      </c>
      <c r="AO16" s="30">
        <v>0</v>
      </c>
      <c r="AP16" s="29">
        <v>0</v>
      </c>
      <c r="AQ16" s="30">
        <v>0</v>
      </c>
      <c r="AR16" s="30">
        <v>0</v>
      </c>
      <c r="AS16" s="29">
        <v>0</v>
      </c>
      <c r="AT16" s="30">
        <v>0</v>
      </c>
      <c r="AU16" s="30">
        <v>0</v>
      </c>
      <c r="AV16" s="29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26">
        <v>0</v>
      </c>
      <c r="BG16" s="26">
        <v>0</v>
      </c>
      <c r="BH16" s="26">
        <v>0</v>
      </c>
      <c r="BI16" s="30" t="s">
        <v>276</v>
      </c>
      <c r="BJ16" s="30" t="s">
        <v>675</v>
      </c>
      <c r="BK16" s="124"/>
    </row>
    <row r="17" spans="1:86" s="114" customFormat="1" x14ac:dyDescent="0.45">
      <c r="A17" s="148"/>
      <c r="B17" s="149" t="s">
        <v>6</v>
      </c>
      <c r="C17" s="136"/>
      <c r="D17" s="136">
        <f>SUM(D15:D16)</f>
        <v>164</v>
      </c>
      <c r="E17" s="136">
        <f t="shared" ref="E17:BH17" si="54">SUM(E15:E16)</f>
        <v>158</v>
      </c>
      <c r="F17" s="136">
        <f t="shared" si="54"/>
        <v>322</v>
      </c>
      <c r="G17" s="136">
        <f t="shared" si="54"/>
        <v>0</v>
      </c>
      <c r="H17" s="136">
        <f t="shared" si="54"/>
        <v>0</v>
      </c>
      <c r="I17" s="136">
        <f t="shared" si="54"/>
        <v>0</v>
      </c>
      <c r="J17" s="136">
        <f t="shared" si="54"/>
        <v>24</v>
      </c>
      <c r="K17" s="136">
        <f t="shared" si="54"/>
        <v>17</v>
      </c>
      <c r="L17" s="136">
        <f t="shared" si="45"/>
        <v>41</v>
      </c>
      <c r="M17" s="136">
        <f t="shared" si="54"/>
        <v>27</v>
      </c>
      <c r="N17" s="136">
        <f t="shared" si="54"/>
        <v>14</v>
      </c>
      <c r="O17" s="136">
        <f t="shared" si="46"/>
        <v>41</v>
      </c>
      <c r="P17" s="136">
        <f t="shared" si="47"/>
        <v>51</v>
      </c>
      <c r="Q17" s="136">
        <f t="shared" si="43"/>
        <v>31</v>
      </c>
      <c r="R17" s="136">
        <f t="shared" si="43"/>
        <v>82</v>
      </c>
      <c r="S17" s="136">
        <f t="shared" si="54"/>
        <v>23</v>
      </c>
      <c r="T17" s="136">
        <f t="shared" si="54"/>
        <v>20</v>
      </c>
      <c r="U17" s="136">
        <f t="shared" si="48"/>
        <v>43</v>
      </c>
      <c r="V17" s="136">
        <f t="shared" si="54"/>
        <v>17</v>
      </c>
      <c r="W17" s="136">
        <f t="shared" si="54"/>
        <v>24</v>
      </c>
      <c r="X17" s="136">
        <f t="shared" si="49"/>
        <v>41</v>
      </c>
      <c r="Y17" s="136">
        <f t="shared" si="54"/>
        <v>20</v>
      </c>
      <c r="Z17" s="136">
        <f t="shared" si="54"/>
        <v>32</v>
      </c>
      <c r="AA17" s="136">
        <f t="shared" si="50"/>
        <v>52</v>
      </c>
      <c r="AB17" s="136">
        <f t="shared" si="54"/>
        <v>14</v>
      </c>
      <c r="AC17" s="136">
        <f t="shared" si="54"/>
        <v>21</v>
      </c>
      <c r="AD17" s="136">
        <f t="shared" si="51"/>
        <v>35</v>
      </c>
      <c r="AE17" s="136">
        <f t="shared" si="54"/>
        <v>18</v>
      </c>
      <c r="AF17" s="136">
        <f t="shared" si="54"/>
        <v>10</v>
      </c>
      <c r="AG17" s="136">
        <f t="shared" si="52"/>
        <v>28</v>
      </c>
      <c r="AH17" s="136">
        <f t="shared" si="54"/>
        <v>21</v>
      </c>
      <c r="AI17" s="136">
        <f t="shared" si="54"/>
        <v>20</v>
      </c>
      <c r="AJ17" s="136">
        <f t="shared" si="53"/>
        <v>41</v>
      </c>
      <c r="AK17" s="136">
        <f t="shared" si="33"/>
        <v>113</v>
      </c>
      <c r="AL17" s="136">
        <f t="shared" si="40"/>
        <v>127</v>
      </c>
      <c r="AM17" s="136">
        <f t="shared" si="44"/>
        <v>240</v>
      </c>
      <c r="AN17" s="136">
        <f t="shared" si="54"/>
        <v>0</v>
      </c>
      <c r="AO17" s="136">
        <f t="shared" si="54"/>
        <v>0</v>
      </c>
      <c r="AP17" s="136">
        <f t="shared" si="54"/>
        <v>0</v>
      </c>
      <c r="AQ17" s="136">
        <f t="shared" si="54"/>
        <v>0</v>
      </c>
      <c r="AR17" s="136">
        <f t="shared" si="54"/>
        <v>0</v>
      </c>
      <c r="AS17" s="136">
        <f t="shared" si="54"/>
        <v>0</v>
      </c>
      <c r="AT17" s="136">
        <f t="shared" si="54"/>
        <v>0</v>
      </c>
      <c r="AU17" s="136">
        <f t="shared" si="54"/>
        <v>0</v>
      </c>
      <c r="AV17" s="136">
        <f t="shared" si="54"/>
        <v>0</v>
      </c>
      <c r="AW17" s="136">
        <f t="shared" si="54"/>
        <v>0</v>
      </c>
      <c r="AX17" s="136">
        <f t="shared" si="54"/>
        <v>0</v>
      </c>
      <c r="AY17" s="136">
        <f t="shared" si="54"/>
        <v>0</v>
      </c>
      <c r="AZ17" s="136">
        <f t="shared" si="54"/>
        <v>0</v>
      </c>
      <c r="BA17" s="136">
        <f t="shared" si="54"/>
        <v>0</v>
      </c>
      <c r="BB17" s="136">
        <f t="shared" si="54"/>
        <v>0</v>
      </c>
      <c r="BC17" s="136">
        <f t="shared" si="54"/>
        <v>0</v>
      </c>
      <c r="BD17" s="136">
        <f t="shared" si="54"/>
        <v>0</v>
      </c>
      <c r="BE17" s="136">
        <f t="shared" si="54"/>
        <v>0</v>
      </c>
      <c r="BF17" s="136">
        <f t="shared" si="54"/>
        <v>0</v>
      </c>
      <c r="BG17" s="136">
        <f t="shared" si="54"/>
        <v>0</v>
      </c>
      <c r="BH17" s="136">
        <f t="shared" si="54"/>
        <v>0</v>
      </c>
      <c r="BI17" s="150"/>
      <c r="BJ17" s="150"/>
      <c r="BK17" s="124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</row>
    <row r="18" spans="1:86" s="115" customFormat="1" x14ac:dyDescent="0.45">
      <c r="A18" s="152">
        <v>10</v>
      </c>
      <c r="B18" s="222" t="s">
        <v>286</v>
      </c>
      <c r="C18" s="333" t="s">
        <v>369</v>
      </c>
      <c r="D18" s="29">
        <f t="shared" si="0"/>
        <v>58</v>
      </c>
      <c r="E18" s="29">
        <f t="shared" si="0"/>
        <v>54</v>
      </c>
      <c r="F18" s="29">
        <f>SUM(D18:E18)</f>
        <v>112</v>
      </c>
      <c r="G18" s="30">
        <v>0</v>
      </c>
      <c r="H18" s="30">
        <v>0</v>
      </c>
      <c r="I18" s="29">
        <v>0</v>
      </c>
      <c r="J18" s="30">
        <v>6</v>
      </c>
      <c r="K18" s="30">
        <v>5</v>
      </c>
      <c r="L18" s="29">
        <f t="shared" si="45"/>
        <v>11</v>
      </c>
      <c r="M18" s="30">
        <v>7</v>
      </c>
      <c r="N18" s="30">
        <v>5</v>
      </c>
      <c r="O18" s="29">
        <f t="shared" si="46"/>
        <v>12</v>
      </c>
      <c r="P18" s="29">
        <f t="shared" si="47"/>
        <v>13</v>
      </c>
      <c r="Q18" s="29">
        <f t="shared" si="43"/>
        <v>10</v>
      </c>
      <c r="R18" s="29">
        <f>SUM(P18:Q18)</f>
        <v>23</v>
      </c>
      <c r="S18" s="30">
        <v>5</v>
      </c>
      <c r="T18" s="30">
        <v>8</v>
      </c>
      <c r="U18" s="29">
        <f>SUM(S18:T18)</f>
        <v>13</v>
      </c>
      <c r="V18" s="30">
        <v>8</v>
      </c>
      <c r="W18" s="30">
        <v>7</v>
      </c>
      <c r="X18" s="29">
        <f t="shared" si="49"/>
        <v>15</v>
      </c>
      <c r="Y18" s="30">
        <v>11</v>
      </c>
      <c r="Z18" s="30">
        <v>10</v>
      </c>
      <c r="AA18" s="29">
        <f t="shared" si="50"/>
        <v>21</v>
      </c>
      <c r="AB18" s="30">
        <v>9</v>
      </c>
      <c r="AC18" s="30">
        <v>6</v>
      </c>
      <c r="AD18" s="29">
        <f t="shared" si="51"/>
        <v>15</v>
      </c>
      <c r="AE18" s="30">
        <v>8</v>
      </c>
      <c r="AF18" s="30">
        <v>5</v>
      </c>
      <c r="AG18" s="29">
        <f t="shared" si="52"/>
        <v>13</v>
      </c>
      <c r="AH18" s="30">
        <v>4</v>
      </c>
      <c r="AI18" s="30">
        <v>8</v>
      </c>
      <c r="AJ18" s="29">
        <f t="shared" si="53"/>
        <v>12</v>
      </c>
      <c r="AK18" s="29">
        <f t="shared" si="33"/>
        <v>45</v>
      </c>
      <c r="AL18" s="29">
        <f t="shared" si="40"/>
        <v>44</v>
      </c>
      <c r="AM18" s="29">
        <f>SUM(AK18:AL18)</f>
        <v>89</v>
      </c>
      <c r="AN18" s="30">
        <v>0</v>
      </c>
      <c r="AO18" s="30">
        <v>0</v>
      </c>
      <c r="AP18" s="29">
        <v>0</v>
      </c>
      <c r="AQ18" s="30">
        <v>0</v>
      </c>
      <c r="AR18" s="30">
        <v>0</v>
      </c>
      <c r="AS18" s="29">
        <v>0</v>
      </c>
      <c r="AT18" s="30">
        <v>0</v>
      </c>
      <c r="AU18" s="30">
        <v>0</v>
      </c>
      <c r="AV18" s="29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26">
        <v>0</v>
      </c>
      <c r="BG18" s="26">
        <v>0</v>
      </c>
      <c r="BH18" s="26">
        <v>0</v>
      </c>
      <c r="BI18" s="30" t="s">
        <v>276</v>
      </c>
      <c r="BJ18" s="30" t="s">
        <v>615</v>
      </c>
      <c r="BK18" s="124"/>
    </row>
    <row r="19" spans="1:86" s="115" customFormat="1" x14ac:dyDescent="0.45">
      <c r="A19" s="152">
        <v>11</v>
      </c>
      <c r="B19" s="222" t="s">
        <v>287</v>
      </c>
      <c r="C19" s="333" t="s">
        <v>369</v>
      </c>
      <c r="D19" s="29">
        <f t="shared" si="0"/>
        <v>75</v>
      </c>
      <c r="E19" s="29">
        <f t="shared" si="0"/>
        <v>88</v>
      </c>
      <c r="F19" s="29">
        <f t="shared" si="1"/>
        <v>163</v>
      </c>
      <c r="G19" s="30">
        <v>0</v>
      </c>
      <c r="H19" s="30">
        <v>0</v>
      </c>
      <c r="I19" s="29">
        <v>0</v>
      </c>
      <c r="J19" s="30">
        <v>6</v>
      </c>
      <c r="K19" s="30">
        <v>3</v>
      </c>
      <c r="L19" s="29">
        <f t="shared" si="45"/>
        <v>9</v>
      </c>
      <c r="M19" s="30">
        <v>6</v>
      </c>
      <c r="N19" s="30">
        <v>7</v>
      </c>
      <c r="O19" s="29">
        <f t="shared" si="46"/>
        <v>13</v>
      </c>
      <c r="P19" s="29">
        <f>SUM(J19+M19)</f>
        <v>12</v>
      </c>
      <c r="Q19" s="29">
        <f>SUM(K19+N19)</f>
        <v>10</v>
      </c>
      <c r="R19" s="29">
        <f>SUM(P19:Q19)</f>
        <v>22</v>
      </c>
      <c r="S19" s="30">
        <v>9</v>
      </c>
      <c r="T19" s="30">
        <v>13</v>
      </c>
      <c r="U19" s="29">
        <f t="shared" ref="U19:U20" si="55">SUM(S19:T19)</f>
        <v>22</v>
      </c>
      <c r="V19" s="30">
        <v>14</v>
      </c>
      <c r="W19" s="30">
        <v>4</v>
      </c>
      <c r="X19" s="29">
        <f t="shared" si="49"/>
        <v>18</v>
      </c>
      <c r="Y19" s="30">
        <v>8</v>
      </c>
      <c r="Z19" s="30">
        <v>18</v>
      </c>
      <c r="AA19" s="29">
        <f t="shared" si="50"/>
        <v>26</v>
      </c>
      <c r="AB19" s="30">
        <v>11</v>
      </c>
      <c r="AC19" s="30">
        <v>14</v>
      </c>
      <c r="AD19" s="29">
        <f t="shared" si="51"/>
        <v>25</v>
      </c>
      <c r="AE19" s="30">
        <v>7</v>
      </c>
      <c r="AF19" s="30">
        <v>16</v>
      </c>
      <c r="AG19" s="29">
        <f t="shared" si="52"/>
        <v>23</v>
      </c>
      <c r="AH19" s="30">
        <v>14</v>
      </c>
      <c r="AI19" s="30">
        <v>13</v>
      </c>
      <c r="AJ19" s="29">
        <f t="shared" si="53"/>
        <v>27</v>
      </c>
      <c r="AK19" s="29">
        <f t="shared" si="33"/>
        <v>63</v>
      </c>
      <c r="AL19" s="29">
        <f t="shared" si="40"/>
        <v>78</v>
      </c>
      <c r="AM19" s="29">
        <f t="shared" ref="AM19:AM25" si="56">SUM(AK19:AL19)</f>
        <v>141</v>
      </c>
      <c r="AN19" s="30">
        <v>0</v>
      </c>
      <c r="AO19" s="30">
        <v>0</v>
      </c>
      <c r="AP19" s="29">
        <v>0</v>
      </c>
      <c r="AQ19" s="30">
        <v>0</v>
      </c>
      <c r="AR19" s="30">
        <v>0</v>
      </c>
      <c r="AS19" s="29">
        <v>0</v>
      </c>
      <c r="AT19" s="30">
        <v>0</v>
      </c>
      <c r="AU19" s="30">
        <v>0</v>
      </c>
      <c r="AV19" s="29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26">
        <v>0</v>
      </c>
      <c r="BG19" s="26">
        <v>0</v>
      </c>
      <c r="BH19" s="26">
        <v>0</v>
      </c>
      <c r="BI19" s="30" t="s">
        <v>276</v>
      </c>
      <c r="BJ19" s="30" t="s">
        <v>615</v>
      </c>
      <c r="BK19" s="124"/>
    </row>
    <row r="20" spans="1:86" s="115" customFormat="1" x14ac:dyDescent="0.45">
      <c r="A20" s="125">
        <v>12</v>
      </c>
      <c r="B20" s="222" t="s">
        <v>288</v>
      </c>
      <c r="C20" s="333" t="s">
        <v>369</v>
      </c>
      <c r="D20" s="29">
        <f t="shared" si="0"/>
        <v>221</v>
      </c>
      <c r="E20" s="29">
        <f t="shared" si="0"/>
        <v>189</v>
      </c>
      <c r="F20" s="29">
        <f t="shared" si="1"/>
        <v>410</v>
      </c>
      <c r="G20" s="30">
        <v>0</v>
      </c>
      <c r="H20" s="30">
        <v>0</v>
      </c>
      <c r="I20" s="29">
        <v>0</v>
      </c>
      <c r="J20" s="30">
        <v>22</v>
      </c>
      <c r="K20" s="30">
        <v>17</v>
      </c>
      <c r="L20" s="29">
        <f t="shared" si="45"/>
        <v>39</v>
      </c>
      <c r="M20" s="30">
        <v>20</v>
      </c>
      <c r="N20" s="30">
        <v>15</v>
      </c>
      <c r="O20" s="29">
        <f t="shared" si="46"/>
        <v>35</v>
      </c>
      <c r="P20" s="29">
        <f t="shared" si="47"/>
        <v>42</v>
      </c>
      <c r="Q20" s="29">
        <f t="shared" si="43"/>
        <v>32</v>
      </c>
      <c r="R20" s="29">
        <f>SUM(P20:Q20)</f>
        <v>74</v>
      </c>
      <c r="S20" s="30">
        <v>21</v>
      </c>
      <c r="T20" s="30">
        <v>10</v>
      </c>
      <c r="U20" s="29">
        <f t="shared" si="55"/>
        <v>31</v>
      </c>
      <c r="V20" s="30">
        <v>19</v>
      </c>
      <c r="W20" s="30">
        <v>14</v>
      </c>
      <c r="X20" s="29">
        <f t="shared" si="49"/>
        <v>33</v>
      </c>
      <c r="Y20" s="30">
        <v>18</v>
      </c>
      <c r="Z20" s="30">
        <v>22</v>
      </c>
      <c r="AA20" s="29">
        <f t="shared" si="50"/>
        <v>40</v>
      </c>
      <c r="AB20" s="30">
        <v>20</v>
      </c>
      <c r="AC20" s="30">
        <v>17</v>
      </c>
      <c r="AD20" s="29">
        <f t="shared" si="51"/>
        <v>37</v>
      </c>
      <c r="AE20" s="30">
        <v>14</v>
      </c>
      <c r="AF20" s="30">
        <v>20</v>
      </c>
      <c r="AG20" s="29">
        <f t="shared" si="52"/>
        <v>34</v>
      </c>
      <c r="AH20" s="30">
        <v>11</v>
      </c>
      <c r="AI20" s="30">
        <v>13</v>
      </c>
      <c r="AJ20" s="29">
        <f t="shared" si="53"/>
        <v>24</v>
      </c>
      <c r="AK20" s="29">
        <f t="shared" si="33"/>
        <v>103</v>
      </c>
      <c r="AL20" s="29">
        <f t="shared" si="40"/>
        <v>96</v>
      </c>
      <c r="AM20" s="29">
        <f t="shared" si="56"/>
        <v>199</v>
      </c>
      <c r="AN20" s="30">
        <v>27</v>
      </c>
      <c r="AO20" s="30">
        <v>24</v>
      </c>
      <c r="AP20" s="29">
        <f>SUM(AN20:AO20)</f>
        <v>51</v>
      </c>
      <c r="AQ20" s="30">
        <v>23</v>
      </c>
      <c r="AR20" s="30">
        <v>19</v>
      </c>
      <c r="AS20" s="29">
        <f>SUM(AQ20:AR20)</f>
        <v>42</v>
      </c>
      <c r="AT20" s="30">
        <v>26</v>
      </c>
      <c r="AU20" s="30">
        <v>18</v>
      </c>
      <c r="AV20" s="29">
        <f>SUM(AT20:AU20)</f>
        <v>44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26">
        <f>SUM(AN20+AQ20+AT20)</f>
        <v>76</v>
      </c>
      <c r="BG20" s="220">
        <f t="shared" ref="BG20:BH20" si="57">SUM(AO20+AR20+AU20)</f>
        <v>61</v>
      </c>
      <c r="BH20" s="220">
        <f t="shared" si="57"/>
        <v>137</v>
      </c>
      <c r="BI20" s="30" t="s">
        <v>276</v>
      </c>
      <c r="BJ20" s="30" t="s">
        <v>615</v>
      </c>
      <c r="BK20" s="124"/>
    </row>
    <row r="21" spans="1:86" s="114" customFormat="1" x14ac:dyDescent="0.45">
      <c r="A21" s="148"/>
      <c r="B21" s="149" t="s">
        <v>6</v>
      </c>
      <c r="C21" s="136"/>
      <c r="D21" s="136">
        <f>SUM(D18:D20)</f>
        <v>354</v>
      </c>
      <c r="E21" s="136">
        <f t="shared" ref="E21:BH21" si="58">SUM(E18:E20)</f>
        <v>331</v>
      </c>
      <c r="F21" s="136">
        <f t="shared" si="58"/>
        <v>685</v>
      </c>
      <c r="G21" s="136">
        <f t="shared" si="58"/>
        <v>0</v>
      </c>
      <c r="H21" s="136">
        <f t="shared" si="58"/>
        <v>0</v>
      </c>
      <c r="I21" s="136">
        <f t="shared" si="58"/>
        <v>0</v>
      </c>
      <c r="J21" s="136">
        <f t="shared" si="58"/>
        <v>34</v>
      </c>
      <c r="K21" s="136">
        <f t="shared" si="58"/>
        <v>25</v>
      </c>
      <c r="L21" s="136">
        <f t="shared" si="45"/>
        <v>59</v>
      </c>
      <c r="M21" s="136">
        <f t="shared" si="58"/>
        <v>33</v>
      </c>
      <c r="N21" s="136">
        <f t="shared" si="58"/>
        <v>27</v>
      </c>
      <c r="O21" s="371">
        <f t="shared" si="46"/>
        <v>60</v>
      </c>
      <c r="P21" s="371">
        <f>SUM(J21+M21)</f>
        <v>67</v>
      </c>
      <c r="Q21" s="371">
        <f>+H21+K21+N21</f>
        <v>52</v>
      </c>
      <c r="R21" s="136">
        <f t="shared" si="20"/>
        <v>119</v>
      </c>
      <c r="S21" s="136">
        <f t="shared" si="58"/>
        <v>35</v>
      </c>
      <c r="T21" s="136">
        <f t="shared" si="58"/>
        <v>31</v>
      </c>
      <c r="U21" s="136">
        <f t="shared" si="58"/>
        <v>66</v>
      </c>
      <c r="V21" s="136">
        <f t="shared" si="58"/>
        <v>41</v>
      </c>
      <c r="W21" s="136">
        <f t="shared" si="58"/>
        <v>25</v>
      </c>
      <c r="X21" s="136">
        <f t="shared" si="58"/>
        <v>66</v>
      </c>
      <c r="Y21" s="136">
        <f t="shared" si="58"/>
        <v>37</v>
      </c>
      <c r="Z21" s="136">
        <f t="shared" si="58"/>
        <v>50</v>
      </c>
      <c r="AA21" s="136">
        <f t="shared" si="58"/>
        <v>87</v>
      </c>
      <c r="AB21" s="136">
        <f t="shared" si="58"/>
        <v>40</v>
      </c>
      <c r="AC21" s="136">
        <f t="shared" si="58"/>
        <v>37</v>
      </c>
      <c r="AD21" s="136">
        <f t="shared" si="58"/>
        <v>77</v>
      </c>
      <c r="AE21" s="136">
        <f t="shared" si="58"/>
        <v>29</v>
      </c>
      <c r="AF21" s="136">
        <f t="shared" si="58"/>
        <v>41</v>
      </c>
      <c r="AG21" s="136">
        <f t="shared" si="58"/>
        <v>70</v>
      </c>
      <c r="AH21" s="136">
        <f t="shared" si="58"/>
        <v>29</v>
      </c>
      <c r="AI21" s="136">
        <f t="shared" si="58"/>
        <v>34</v>
      </c>
      <c r="AJ21" s="136">
        <f t="shared" si="58"/>
        <v>63</v>
      </c>
      <c r="AK21" s="136">
        <f t="shared" si="58"/>
        <v>211</v>
      </c>
      <c r="AL21" s="136">
        <f t="shared" si="58"/>
        <v>218</v>
      </c>
      <c r="AM21" s="136">
        <f t="shared" si="58"/>
        <v>429</v>
      </c>
      <c r="AN21" s="136">
        <f t="shared" si="58"/>
        <v>27</v>
      </c>
      <c r="AO21" s="136">
        <f t="shared" si="58"/>
        <v>24</v>
      </c>
      <c r="AP21" s="136">
        <f t="shared" si="58"/>
        <v>51</v>
      </c>
      <c r="AQ21" s="136">
        <f t="shared" si="58"/>
        <v>23</v>
      </c>
      <c r="AR21" s="136">
        <f t="shared" si="58"/>
        <v>19</v>
      </c>
      <c r="AS21" s="136">
        <f t="shared" si="58"/>
        <v>42</v>
      </c>
      <c r="AT21" s="136">
        <f t="shared" si="58"/>
        <v>26</v>
      </c>
      <c r="AU21" s="136">
        <f t="shared" si="58"/>
        <v>18</v>
      </c>
      <c r="AV21" s="136">
        <f t="shared" si="58"/>
        <v>44</v>
      </c>
      <c r="AW21" s="136">
        <f t="shared" si="58"/>
        <v>0</v>
      </c>
      <c r="AX21" s="136">
        <f t="shared" si="58"/>
        <v>0</v>
      </c>
      <c r="AY21" s="136">
        <f t="shared" si="58"/>
        <v>0</v>
      </c>
      <c r="AZ21" s="136">
        <f t="shared" si="58"/>
        <v>0</v>
      </c>
      <c r="BA21" s="136">
        <f t="shared" si="58"/>
        <v>0</v>
      </c>
      <c r="BB21" s="136">
        <f t="shared" si="58"/>
        <v>0</v>
      </c>
      <c r="BC21" s="136">
        <f t="shared" si="58"/>
        <v>0</v>
      </c>
      <c r="BD21" s="136">
        <f t="shared" si="58"/>
        <v>0</v>
      </c>
      <c r="BE21" s="136">
        <f t="shared" si="58"/>
        <v>0</v>
      </c>
      <c r="BF21" s="136">
        <f t="shared" si="58"/>
        <v>76</v>
      </c>
      <c r="BG21" s="136">
        <f t="shared" si="58"/>
        <v>61</v>
      </c>
      <c r="BH21" s="136">
        <f t="shared" si="58"/>
        <v>137</v>
      </c>
      <c r="BI21" s="150"/>
      <c r="BJ21" s="150"/>
      <c r="BK21" s="124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</row>
    <row r="22" spans="1:86" s="115" customFormat="1" x14ac:dyDescent="0.45">
      <c r="A22" s="152">
        <v>13</v>
      </c>
      <c r="B22" s="222" t="s">
        <v>289</v>
      </c>
      <c r="C22" s="333" t="s">
        <v>372</v>
      </c>
      <c r="D22" s="29">
        <f t="shared" si="0"/>
        <v>34</v>
      </c>
      <c r="E22" s="29">
        <f t="shared" si="0"/>
        <v>24</v>
      </c>
      <c r="F22" s="29">
        <f t="shared" si="1"/>
        <v>58</v>
      </c>
      <c r="G22" s="30">
        <v>0</v>
      </c>
      <c r="H22" s="30">
        <v>0</v>
      </c>
      <c r="I22" s="29">
        <v>0</v>
      </c>
      <c r="J22" s="30">
        <v>4</v>
      </c>
      <c r="K22" s="30">
        <v>3</v>
      </c>
      <c r="L22" s="29">
        <f t="shared" si="45"/>
        <v>7</v>
      </c>
      <c r="M22" s="30">
        <v>4</v>
      </c>
      <c r="N22" s="30">
        <v>2</v>
      </c>
      <c r="O22" s="29">
        <f>SUM(M22:N22)</f>
        <v>6</v>
      </c>
      <c r="P22" s="29">
        <f>SUM(J22+M22)</f>
        <v>8</v>
      </c>
      <c r="Q22" s="29">
        <f t="shared" ref="Q22:R25" si="59">SUM(K22+N22)</f>
        <v>5</v>
      </c>
      <c r="R22" s="29">
        <f t="shared" si="59"/>
        <v>13</v>
      </c>
      <c r="S22" s="30">
        <v>3</v>
      </c>
      <c r="T22" s="30">
        <v>3</v>
      </c>
      <c r="U22" s="29">
        <f t="shared" ref="U22:U25" si="60">SUM(S22:T22)</f>
        <v>6</v>
      </c>
      <c r="V22" s="30">
        <v>3</v>
      </c>
      <c r="W22" s="30">
        <v>3</v>
      </c>
      <c r="X22" s="29">
        <f t="shared" ref="X22:X25" si="61">SUM(V22:W22)</f>
        <v>6</v>
      </c>
      <c r="Y22" s="30">
        <v>2</v>
      </c>
      <c r="Z22" s="30">
        <v>3</v>
      </c>
      <c r="AA22" s="29">
        <f t="shared" ref="AA22:AA25" si="62">SUM(Y22:Z22)</f>
        <v>5</v>
      </c>
      <c r="AB22" s="30">
        <v>7</v>
      </c>
      <c r="AC22" s="30">
        <v>3</v>
      </c>
      <c r="AD22" s="29">
        <f t="shared" ref="AD22:AD25" si="63">SUM(AB22:AC22)</f>
        <v>10</v>
      </c>
      <c r="AE22" s="30">
        <v>6</v>
      </c>
      <c r="AF22" s="30">
        <v>6</v>
      </c>
      <c r="AG22" s="29">
        <f t="shared" ref="AG22:AG25" si="64">SUM(AE22:AF22)</f>
        <v>12</v>
      </c>
      <c r="AH22" s="30">
        <v>5</v>
      </c>
      <c r="AI22" s="30">
        <v>1</v>
      </c>
      <c r="AJ22" s="29">
        <f t="shared" ref="AJ22:AJ25" si="65">SUM(AH22:AI22)</f>
        <v>6</v>
      </c>
      <c r="AK22" s="29">
        <f t="shared" si="33"/>
        <v>26</v>
      </c>
      <c r="AL22" s="29">
        <f t="shared" si="40"/>
        <v>19</v>
      </c>
      <c r="AM22" s="29">
        <f t="shared" si="56"/>
        <v>45</v>
      </c>
      <c r="AN22" s="30">
        <v>0</v>
      </c>
      <c r="AO22" s="30">
        <v>0</v>
      </c>
      <c r="AP22" s="29">
        <v>0</v>
      </c>
      <c r="AQ22" s="30">
        <v>0</v>
      </c>
      <c r="AR22" s="30">
        <v>0</v>
      </c>
      <c r="AS22" s="29">
        <v>0</v>
      </c>
      <c r="AT22" s="30">
        <v>0</v>
      </c>
      <c r="AU22" s="30">
        <v>0</v>
      </c>
      <c r="AV22" s="29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26">
        <v>0</v>
      </c>
      <c r="BG22" s="26">
        <v>0</v>
      </c>
      <c r="BH22" s="26">
        <v>0</v>
      </c>
      <c r="BI22" s="30" t="s">
        <v>276</v>
      </c>
      <c r="BJ22" s="30" t="s">
        <v>616</v>
      </c>
      <c r="BK22" s="124"/>
    </row>
    <row r="23" spans="1:86" s="115" customFormat="1" x14ac:dyDescent="0.45">
      <c r="A23" s="152">
        <v>14</v>
      </c>
      <c r="B23" s="222" t="s">
        <v>290</v>
      </c>
      <c r="C23" s="333" t="s">
        <v>372</v>
      </c>
      <c r="D23" s="29">
        <f t="shared" si="0"/>
        <v>49</v>
      </c>
      <c r="E23" s="29">
        <f t="shared" si="0"/>
        <v>41</v>
      </c>
      <c r="F23" s="29">
        <f t="shared" si="1"/>
        <v>90</v>
      </c>
      <c r="G23" s="30">
        <v>0</v>
      </c>
      <c r="H23" s="30">
        <v>0</v>
      </c>
      <c r="I23" s="29">
        <v>0</v>
      </c>
      <c r="J23" s="30">
        <v>8</v>
      </c>
      <c r="K23" s="30">
        <v>4</v>
      </c>
      <c r="L23" s="29">
        <v>11</v>
      </c>
      <c r="M23" s="30">
        <v>4</v>
      </c>
      <c r="N23" s="30">
        <v>5</v>
      </c>
      <c r="O23" s="29">
        <f t="shared" ref="O23:O25" si="66">SUM(M23:N23)</f>
        <v>9</v>
      </c>
      <c r="P23" s="29">
        <f t="shared" ref="P23:P25" si="67">SUM(J23+M23)</f>
        <v>12</v>
      </c>
      <c r="Q23" s="29">
        <f t="shared" si="59"/>
        <v>9</v>
      </c>
      <c r="R23" s="29">
        <f>SUM(P23:Q23)</f>
        <v>21</v>
      </c>
      <c r="S23" s="30">
        <v>10</v>
      </c>
      <c r="T23" s="30">
        <v>10</v>
      </c>
      <c r="U23" s="29">
        <f t="shared" si="60"/>
        <v>20</v>
      </c>
      <c r="V23" s="30">
        <v>5</v>
      </c>
      <c r="W23" s="30">
        <v>5</v>
      </c>
      <c r="X23" s="29">
        <f t="shared" si="61"/>
        <v>10</v>
      </c>
      <c r="Y23" s="30">
        <v>8</v>
      </c>
      <c r="Z23" s="30">
        <v>8</v>
      </c>
      <c r="AA23" s="29">
        <f t="shared" si="62"/>
        <v>16</v>
      </c>
      <c r="AB23" s="30">
        <v>7</v>
      </c>
      <c r="AC23" s="30">
        <v>3</v>
      </c>
      <c r="AD23" s="29">
        <f t="shared" si="63"/>
        <v>10</v>
      </c>
      <c r="AE23" s="30">
        <v>4</v>
      </c>
      <c r="AF23" s="30">
        <v>4</v>
      </c>
      <c r="AG23" s="29">
        <f t="shared" si="64"/>
        <v>8</v>
      </c>
      <c r="AH23" s="30">
        <v>3</v>
      </c>
      <c r="AI23" s="30">
        <v>2</v>
      </c>
      <c r="AJ23" s="29">
        <f t="shared" si="65"/>
        <v>5</v>
      </c>
      <c r="AK23" s="29">
        <f t="shared" si="33"/>
        <v>37</v>
      </c>
      <c r="AL23" s="29">
        <f t="shared" si="40"/>
        <v>32</v>
      </c>
      <c r="AM23" s="29">
        <f t="shared" si="56"/>
        <v>69</v>
      </c>
      <c r="AN23" s="30">
        <v>0</v>
      </c>
      <c r="AO23" s="30">
        <v>0</v>
      </c>
      <c r="AP23" s="29">
        <v>0</v>
      </c>
      <c r="AQ23" s="30">
        <v>0</v>
      </c>
      <c r="AR23" s="30">
        <v>0</v>
      </c>
      <c r="AS23" s="29">
        <v>0</v>
      </c>
      <c r="AT23" s="30">
        <v>0</v>
      </c>
      <c r="AU23" s="30">
        <v>0</v>
      </c>
      <c r="AV23" s="29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26">
        <v>0</v>
      </c>
      <c r="BG23" s="26">
        <v>0</v>
      </c>
      <c r="BH23" s="26">
        <v>0</v>
      </c>
      <c r="BI23" s="30" t="s">
        <v>276</v>
      </c>
      <c r="BJ23" s="30" t="s">
        <v>616</v>
      </c>
      <c r="BK23" s="124"/>
    </row>
    <row r="24" spans="1:86" s="115" customFormat="1" x14ac:dyDescent="0.45">
      <c r="A24" s="125">
        <v>15</v>
      </c>
      <c r="B24" s="222" t="s">
        <v>291</v>
      </c>
      <c r="C24" s="333" t="s">
        <v>372</v>
      </c>
      <c r="D24" s="29">
        <f t="shared" si="0"/>
        <v>17</v>
      </c>
      <c r="E24" s="29">
        <f t="shared" si="0"/>
        <v>24</v>
      </c>
      <c r="F24" s="29">
        <f t="shared" si="1"/>
        <v>41</v>
      </c>
      <c r="G24" s="30">
        <v>0</v>
      </c>
      <c r="H24" s="30">
        <v>0</v>
      </c>
      <c r="I24" s="29">
        <v>0</v>
      </c>
      <c r="J24" s="30">
        <v>1</v>
      </c>
      <c r="K24" s="30">
        <v>5</v>
      </c>
      <c r="L24" s="29">
        <v>6</v>
      </c>
      <c r="M24" s="30">
        <v>3</v>
      </c>
      <c r="N24" s="30">
        <v>2</v>
      </c>
      <c r="O24" s="29">
        <f t="shared" si="66"/>
        <v>5</v>
      </c>
      <c r="P24" s="29">
        <f t="shared" si="67"/>
        <v>4</v>
      </c>
      <c r="Q24" s="29">
        <f t="shared" si="59"/>
        <v>7</v>
      </c>
      <c r="R24" s="29">
        <f t="shared" ref="R24:R25" si="68">SUM(P24:Q24)</f>
        <v>11</v>
      </c>
      <c r="S24" s="30">
        <v>3</v>
      </c>
      <c r="T24" s="30">
        <v>3</v>
      </c>
      <c r="U24" s="29">
        <f t="shared" si="60"/>
        <v>6</v>
      </c>
      <c r="V24" s="30">
        <v>3</v>
      </c>
      <c r="W24" s="30">
        <v>3</v>
      </c>
      <c r="X24" s="29">
        <f t="shared" si="61"/>
        <v>6</v>
      </c>
      <c r="Y24" s="30">
        <v>4</v>
      </c>
      <c r="Z24" s="30">
        <v>3</v>
      </c>
      <c r="AA24" s="29">
        <f t="shared" si="62"/>
        <v>7</v>
      </c>
      <c r="AB24" s="30">
        <v>2</v>
      </c>
      <c r="AC24" s="30">
        <v>4</v>
      </c>
      <c r="AD24" s="29">
        <f t="shared" si="63"/>
        <v>6</v>
      </c>
      <c r="AE24" s="30">
        <v>0</v>
      </c>
      <c r="AF24" s="30">
        <v>2</v>
      </c>
      <c r="AG24" s="29">
        <f t="shared" si="64"/>
        <v>2</v>
      </c>
      <c r="AH24" s="30">
        <v>1</v>
      </c>
      <c r="AI24" s="30">
        <v>2</v>
      </c>
      <c r="AJ24" s="29">
        <f t="shared" si="65"/>
        <v>3</v>
      </c>
      <c r="AK24" s="29">
        <f t="shared" si="33"/>
        <v>13</v>
      </c>
      <c r="AL24" s="29">
        <f t="shared" si="40"/>
        <v>17</v>
      </c>
      <c r="AM24" s="29">
        <f t="shared" si="56"/>
        <v>30</v>
      </c>
      <c r="AN24" s="30">
        <v>0</v>
      </c>
      <c r="AO24" s="30">
        <v>0</v>
      </c>
      <c r="AP24" s="29">
        <v>0</v>
      </c>
      <c r="AQ24" s="30">
        <v>0</v>
      </c>
      <c r="AR24" s="30">
        <v>0</v>
      </c>
      <c r="AS24" s="29">
        <v>0</v>
      </c>
      <c r="AT24" s="30">
        <v>0</v>
      </c>
      <c r="AU24" s="30">
        <v>0</v>
      </c>
      <c r="AV24" s="29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26">
        <v>0</v>
      </c>
      <c r="BG24" s="26">
        <v>0</v>
      </c>
      <c r="BH24" s="26">
        <v>0</v>
      </c>
      <c r="BI24" s="30" t="s">
        <v>276</v>
      </c>
      <c r="BJ24" s="30" t="s">
        <v>616</v>
      </c>
      <c r="BK24" s="124"/>
    </row>
    <row r="25" spans="1:86" s="115" customFormat="1" x14ac:dyDescent="0.45">
      <c r="A25" s="126">
        <v>16</v>
      </c>
      <c r="B25" s="372" t="s">
        <v>292</v>
      </c>
      <c r="C25" s="333" t="s">
        <v>372</v>
      </c>
      <c r="D25" s="29">
        <f t="shared" si="0"/>
        <v>14</v>
      </c>
      <c r="E25" s="29">
        <f t="shared" si="0"/>
        <v>14</v>
      </c>
      <c r="F25" s="29">
        <f t="shared" si="1"/>
        <v>28</v>
      </c>
      <c r="G25" s="30">
        <v>0</v>
      </c>
      <c r="H25" s="30">
        <v>0</v>
      </c>
      <c r="I25" s="29">
        <v>0</v>
      </c>
      <c r="J25" s="30">
        <v>1</v>
      </c>
      <c r="K25" s="30">
        <v>0</v>
      </c>
      <c r="L25" s="29">
        <f>SUM(J25:K25)</f>
        <v>1</v>
      </c>
      <c r="M25" s="30">
        <v>3</v>
      </c>
      <c r="N25" s="30">
        <v>1</v>
      </c>
      <c r="O25" s="29">
        <f t="shared" si="66"/>
        <v>4</v>
      </c>
      <c r="P25" s="29">
        <f t="shared" si="67"/>
        <v>4</v>
      </c>
      <c r="Q25" s="29">
        <f t="shared" si="59"/>
        <v>1</v>
      </c>
      <c r="R25" s="29">
        <f t="shared" si="68"/>
        <v>5</v>
      </c>
      <c r="S25" s="30">
        <v>3</v>
      </c>
      <c r="T25" s="30">
        <v>3</v>
      </c>
      <c r="U25" s="29">
        <f t="shared" si="60"/>
        <v>6</v>
      </c>
      <c r="V25" s="30">
        <v>0</v>
      </c>
      <c r="W25" s="30">
        <v>2</v>
      </c>
      <c r="X25" s="29">
        <f t="shared" si="61"/>
        <v>2</v>
      </c>
      <c r="Y25" s="30">
        <v>0</v>
      </c>
      <c r="Z25" s="30">
        <v>2</v>
      </c>
      <c r="AA25" s="29">
        <f t="shared" si="62"/>
        <v>2</v>
      </c>
      <c r="AB25" s="30">
        <v>2</v>
      </c>
      <c r="AC25" s="30">
        <v>2</v>
      </c>
      <c r="AD25" s="29">
        <f t="shared" si="63"/>
        <v>4</v>
      </c>
      <c r="AE25" s="30">
        <v>3</v>
      </c>
      <c r="AF25" s="30">
        <v>2</v>
      </c>
      <c r="AG25" s="29">
        <f t="shared" si="64"/>
        <v>5</v>
      </c>
      <c r="AH25" s="30">
        <v>2</v>
      </c>
      <c r="AI25" s="30">
        <v>2</v>
      </c>
      <c r="AJ25" s="29">
        <f t="shared" si="65"/>
        <v>4</v>
      </c>
      <c r="AK25" s="29">
        <f t="shared" si="33"/>
        <v>10</v>
      </c>
      <c r="AL25" s="29">
        <f t="shared" si="40"/>
        <v>13</v>
      </c>
      <c r="AM25" s="29">
        <f t="shared" si="56"/>
        <v>23</v>
      </c>
      <c r="AN25" s="30">
        <v>0</v>
      </c>
      <c r="AO25" s="30">
        <v>0</v>
      </c>
      <c r="AP25" s="29">
        <v>0</v>
      </c>
      <c r="AQ25" s="30">
        <v>0</v>
      </c>
      <c r="AR25" s="30">
        <v>0</v>
      </c>
      <c r="AS25" s="29">
        <v>0</v>
      </c>
      <c r="AT25" s="30">
        <v>0</v>
      </c>
      <c r="AU25" s="30">
        <v>0</v>
      </c>
      <c r="AV25" s="29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26">
        <v>0</v>
      </c>
      <c r="BG25" s="26">
        <v>0</v>
      </c>
      <c r="BH25" s="26">
        <v>0</v>
      </c>
      <c r="BI25" s="30" t="s">
        <v>276</v>
      </c>
      <c r="BJ25" s="30" t="s">
        <v>616</v>
      </c>
      <c r="BK25" s="124"/>
    </row>
    <row r="26" spans="1:86" s="114" customFormat="1" x14ac:dyDescent="0.45">
      <c r="A26" s="148"/>
      <c r="B26" s="149" t="s">
        <v>6</v>
      </c>
      <c r="C26" s="136"/>
      <c r="D26" s="136">
        <f>SUM(D22:D25)</f>
        <v>114</v>
      </c>
      <c r="E26" s="136">
        <f t="shared" ref="E26:BH26" si="69">SUM(E22:E25)</f>
        <v>103</v>
      </c>
      <c r="F26" s="136">
        <f t="shared" si="69"/>
        <v>217</v>
      </c>
      <c r="G26" s="136">
        <f t="shared" si="69"/>
        <v>0</v>
      </c>
      <c r="H26" s="136">
        <f t="shared" si="69"/>
        <v>0</v>
      </c>
      <c r="I26" s="136">
        <f t="shared" si="69"/>
        <v>0</v>
      </c>
      <c r="J26" s="136">
        <f t="shared" si="69"/>
        <v>14</v>
      </c>
      <c r="K26" s="136">
        <f t="shared" si="69"/>
        <v>12</v>
      </c>
      <c r="L26" s="136">
        <f t="shared" si="17"/>
        <v>26</v>
      </c>
      <c r="M26" s="136">
        <f t="shared" si="69"/>
        <v>14</v>
      </c>
      <c r="N26" s="136">
        <f t="shared" si="69"/>
        <v>10</v>
      </c>
      <c r="O26" s="136">
        <f t="shared" si="69"/>
        <v>24</v>
      </c>
      <c r="P26" s="136">
        <f t="shared" si="18"/>
        <v>28</v>
      </c>
      <c r="Q26" s="136">
        <f t="shared" si="19"/>
        <v>22</v>
      </c>
      <c r="R26" s="136">
        <f t="shared" si="20"/>
        <v>50</v>
      </c>
      <c r="S26" s="136">
        <f t="shared" si="69"/>
        <v>19</v>
      </c>
      <c r="T26" s="136">
        <f t="shared" si="69"/>
        <v>19</v>
      </c>
      <c r="U26" s="136">
        <f t="shared" si="69"/>
        <v>38</v>
      </c>
      <c r="V26" s="136">
        <f t="shared" si="69"/>
        <v>11</v>
      </c>
      <c r="W26" s="136">
        <f t="shared" si="69"/>
        <v>13</v>
      </c>
      <c r="X26" s="136">
        <f t="shared" si="69"/>
        <v>24</v>
      </c>
      <c r="Y26" s="136">
        <f t="shared" si="69"/>
        <v>14</v>
      </c>
      <c r="Z26" s="136">
        <f t="shared" si="69"/>
        <v>16</v>
      </c>
      <c r="AA26" s="136">
        <f t="shared" si="69"/>
        <v>30</v>
      </c>
      <c r="AB26" s="136">
        <f t="shared" si="69"/>
        <v>18</v>
      </c>
      <c r="AC26" s="136">
        <f t="shared" si="69"/>
        <v>12</v>
      </c>
      <c r="AD26" s="136">
        <f t="shared" si="69"/>
        <v>30</v>
      </c>
      <c r="AE26" s="136">
        <f t="shared" si="69"/>
        <v>13</v>
      </c>
      <c r="AF26" s="136">
        <f t="shared" si="69"/>
        <v>14</v>
      </c>
      <c r="AG26" s="136">
        <f t="shared" si="69"/>
        <v>27</v>
      </c>
      <c r="AH26" s="136">
        <f t="shared" si="69"/>
        <v>11</v>
      </c>
      <c r="AI26" s="136">
        <f t="shared" si="69"/>
        <v>7</v>
      </c>
      <c r="AJ26" s="136">
        <f t="shared" si="69"/>
        <v>18</v>
      </c>
      <c r="AK26" s="136">
        <f t="shared" si="69"/>
        <v>86</v>
      </c>
      <c r="AL26" s="136">
        <f t="shared" si="69"/>
        <v>81</v>
      </c>
      <c r="AM26" s="136">
        <f>SUM(AM22:AM25)</f>
        <v>167</v>
      </c>
      <c r="AN26" s="136">
        <f t="shared" si="69"/>
        <v>0</v>
      </c>
      <c r="AO26" s="136">
        <f t="shared" si="69"/>
        <v>0</v>
      </c>
      <c r="AP26" s="136">
        <f t="shared" si="69"/>
        <v>0</v>
      </c>
      <c r="AQ26" s="136">
        <f t="shared" si="69"/>
        <v>0</v>
      </c>
      <c r="AR26" s="136">
        <f t="shared" si="69"/>
        <v>0</v>
      </c>
      <c r="AS26" s="136">
        <f t="shared" si="69"/>
        <v>0</v>
      </c>
      <c r="AT26" s="136">
        <f t="shared" si="69"/>
        <v>0</v>
      </c>
      <c r="AU26" s="136">
        <f t="shared" si="69"/>
        <v>0</v>
      </c>
      <c r="AV26" s="136">
        <f t="shared" si="69"/>
        <v>0</v>
      </c>
      <c r="AW26" s="136">
        <f t="shared" si="69"/>
        <v>0</v>
      </c>
      <c r="AX26" s="136">
        <f t="shared" si="69"/>
        <v>0</v>
      </c>
      <c r="AY26" s="136">
        <f t="shared" si="69"/>
        <v>0</v>
      </c>
      <c r="AZ26" s="136">
        <f t="shared" si="69"/>
        <v>0</v>
      </c>
      <c r="BA26" s="136">
        <f t="shared" si="69"/>
        <v>0</v>
      </c>
      <c r="BB26" s="136">
        <f t="shared" si="69"/>
        <v>0</v>
      </c>
      <c r="BC26" s="136">
        <f t="shared" si="69"/>
        <v>0</v>
      </c>
      <c r="BD26" s="136">
        <f t="shared" si="69"/>
        <v>0</v>
      </c>
      <c r="BE26" s="136">
        <f t="shared" si="69"/>
        <v>0</v>
      </c>
      <c r="BF26" s="136">
        <f t="shared" si="69"/>
        <v>0</v>
      </c>
      <c r="BG26" s="136">
        <f t="shared" si="69"/>
        <v>0</v>
      </c>
      <c r="BH26" s="136">
        <f t="shared" si="69"/>
        <v>0</v>
      </c>
      <c r="BI26" s="150"/>
      <c r="BJ26" s="150"/>
      <c r="BK26" s="124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</row>
    <row r="27" spans="1:86" s="115" customFormat="1" x14ac:dyDescent="0.45">
      <c r="A27" s="152">
        <v>17</v>
      </c>
      <c r="B27" s="222" t="s">
        <v>293</v>
      </c>
      <c r="C27" s="333" t="s">
        <v>678</v>
      </c>
      <c r="D27" s="29">
        <f t="shared" si="0"/>
        <v>81</v>
      </c>
      <c r="E27" s="29">
        <f t="shared" si="0"/>
        <v>61</v>
      </c>
      <c r="F27" s="29">
        <f t="shared" si="1"/>
        <v>142</v>
      </c>
      <c r="G27" s="30">
        <v>2</v>
      </c>
      <c r="H27" s="30">
        <v>1</v>
      </c>
      <c r="I27" s="29">
        <v>8</v>
      </c>
      <c r="J27" s="30">
        <v>4</v>
      </c>
      <c r="K27" s="30">
        <v>3</v>
      </c>
      <c r="L27" s="29">
        <f>SUM(J27:K27)</f>
        <v>7</v>
      </c>
      <c r="M27" s="30">
        <v>3</v>
      </c>
      <c r="N27" s="30">
        <v>6</v>
      </c>
      <c r="O27" s="29">
        <f>SUM(M27:N27)</f>
        <v>9</v>
      </c>
      <c r="P27" s="29">
        <f>SUM(G27+J27+M27)</f>
        <v>9</v>
      </c>
      <c r="Q27" s="29">
        <f>SUM(H27+K27+N27)</f>
        <v>10</v>
      </c>
      <c r="R27" s="29">
        <f>SUM(P27:Q27)</f>
        <v>19</v>
      </c>
      <c r="S27" s="30">
        <v>4</v>
      </c>
      <c r="T27" s="30">
        <v>4</v>
      </c>
      <c r="U27" s="29">
        <f>SUM(S27:T27)</f>
        <v>8</v>
      </c>
      <c r="V27" s="30">
        <v>6</v>
      </c>
      <c r="W27" s="30">
        <v>4</v>
      </c>
      <c r="X27" s="29">
        <f>SUM(V27:W27)</f>
        <v>10</v>
      </c>
      <c r="Y27" s="30">
        <v>6</v>
      </c>
      <c r="Z27" s="30">
        <v>5</v>
      </c>
      <c r="AA27" s="29">
        <f>SUM(Y27:Z27)</f>
        <v>11</v>
      </c>
      <c r="AB27" s="30">
        <v>6</v>
      </c>
      <c r="AC27" s="30">
        <v>2</v>
      </c>
      <c r="AD27" s="29">
        <f>SUM(AB27:AC27)</f>
        <v>8</v>
      </c>
      <c r="AE27" s="30">
        <v>4</v>
      </c>
      <c r="AF27" s="30">
        <v>6</v>
      </c>
      <c r="AG27" s="29">
        <f>SUM(AE27:AF27)</f>
        <v>10</v>
      </c>
      <c r="AH27" s="30">
        <v>8</v>
      </c>
      <c r="AI27" s="30">
        <v>3</v>
      </c>
      <c r="AJ27" s="29">
        <f>SUM(AH27:AI27)</f>
        <v>11</v>
      </c>
      <c r="AK27" s="26">
        <f>SUM(S27+V27+Y27+AB27+AE27+AH27)</f>
        <v>34</v>
      </c>
      <c r="AL27" s="220">
        <f t="shared" ref="AL27:AM28" si="70">SUM(T27+W27+Z27+AC27+AF27+AI27)</f>
        <v>24</v>
      </c>
      <c r="AM27" s="220">
        <f t="shared" si="70"/>
        <v>58</v>
      </c>
      <c r="AN27" s="30">
        <v>13</v>
      </c>
      <c r="AO27" s="30">
        <v>4</v>
      </c>
      <c r="AP27" s="29">
        <f>SUM(AN27:AO27)</f>
        <v>17</v>
      </c>
      <c r="AQ27" s="30">
        <v>15</v>
      </c>
      <c r="AR27" s="30">
        <v>14</v>
      </c>
      <c r="AS27" s="29">
        <f>SUM(AQ27:AR27)</f>
        <v>29</v>
      </c>
      <c r="AT27" s="30">
        <v>10</v>
      </c>
      <c r="AU27" s="30">
        <v>9</v>
      </c>
      <c r="AV27" s="29">
        <f>SUM(AT27:AU27)</f>
        <v>19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26">
        <f>SUM(AN27+AQ27+AT27)</f>
        <v>38</v>
      </c>
      <c r="BG27" s="220">
        <f t="shared" ref="BG27:BH27" si="71">SUM(AO27+AR27+AU27)</f>
        <v>27</v>
      </c>
      <c r="BH27" s="220">
        <f t="shared" si="71"/>
        <v>65</v>
      </c>
      <c r="BI27" s="30" t="s">
        <v>276</v>
      </c>
      <c r="BJ27" s="30" t="s">
        <v>677</v>
      </c>
      <c r="BK27" s="124"/>
    </row>
    <row r="28" spans="1:86" s="115" customFormat="1" x14ac:dyDescent="0.45">
      <c r="A28" s="125">
        <v>18</v>
      </c>
      <c r="B28" s="222" t="s">
        <v>294</v>
      </c>
      <c r="C28" s="333" t="s">
        <v>678</v>
      </c>
      <c r="D28" s="29">
        <f t="shared" si="0"/>
        <v>68</v>
      </c>
      <c r="E28" s="29">
        <f t="shared" si="0"/>
        <v>91</v>
      </c>
      <c r="F28" s="29">
        <f t="shared" si="1"/>
        <v>159</v>
      </c>
      <c r="G28" s="30">
        <v>0</v>
      </c>
      <c r="H28" s="30">
        <v>0</v>
      </c>
      <c r="I28" s="29">
        <v>0</v>
      </c>
      <c r="J28" s="30">
        <v>6</v>
      </c>
      <c r="K28" s="30">
        <v>11</v>
      </c>
      <c r="L28" s="29">
        <f>SUM(J28:K28)</f>
        <v>17</v>
      </c>
      <c r="M28" s="30">
        <v>14</v>
      </c>
      <c r="N28" s="30">
        <v>12</v>
      </c>
      <c r="O28" s="29">
        <f>SUM(M28:N28)</f>
        <v>26</v>
      </c>
      <c r="P28" s="29">
        <f>SUM(G28+J28+M28)</f>
        <v>20</v>
      </c>
      <c r="Q28" s="29">
        <f>SUM(H28+K28+N28)</f>
        <v>23</v>
      </c>
      <c r="R28" s="29">
        <f>SUM(P28:Q28)</f>
        <v>43</v>
      </c>
      <c r="S28" s="30">
        <v>10</v>
      </c>
      <c r="T28" s="30">
        <v>12</v>
      </c>
      <c r="U28" s="29">
        <f>SUM(S28:T28)</f>
        <v>22</v>
      </c>
      <c r="V28" s="30">
        <v>8</v>
      </c>
      <c r="W28" s="30">
        <v>20</v>
      </c>
      <c r="X28" s="29">
        <f>SUM(V28:W28)</f>
        <v>28</v>
      </c>
      <c r="Y28" s="30">
        <v>10</v>
      </c>
      <c r="Z28" s="30">
        <v>12</v>
      </c>
      <c r="AA28" s="29">
        <f>SUM(Y28:Z28)</f>
        <v>22</v>
      </c>
      <c r="AB28" s="30">
        <v>11</v>
      </c>
      <c r="AC28" s="30">
        <v>10</v>
      </c>
      <c r="AD28" s="29">
        <f>SUM(AB28:AC28)</f>
        <v>21</v>
      </c>
      <c r="AE28" s="30">
        <v>5</v>
      </c>
      <c r="AF28" s="30">
        <v>9</v>
      </c>
      <c r="AG28" s="29">
        <f>SUM(AE28:AF28)</f>
        <v>14</v>
      </c>
      <c r="AH28" s="30">
        <v>4</v>
      </c>
      <c r="AI28" s="30">
        <v>5</v>
      </c>
      <c r="AJ28" s="29">
        <f>SUM(AH28:AI28)</f>
        <v>9</v>
      </c>
      <c r="AK28" s="220">
        <f>SUM(S28+V28+Y28+AB28+AE28+AH28)</f>
        <v>48</v>
      </c>
      <c r="AL28" s="220">
        <f t="shared" si="70"/>
        <v>68</v>
      </c>
      <c r="AM28" s="220">
        <f t="shared" si="70"/>
        <v>116</v>
      </c>
      <c r="AN28" s="30">
        <v>0</v>
      </c>
      <c r="AO28" s="30">
        <v>0</v>
      </c>
      <c r="AP28" s="29">
        <v>0</v>
      </c>
      <c r="AQ28" s="30">
        <v>0</v>
      </c>
      <c r="AR28" s="30">
        <v>0</v>
      </c>
      <c r="AS28" s="29">
        <v>0</v>
      </c>
      <c r="AT28" s="30">
        <v>0</v>
      </c>
      <c r="AU28" s="30">
        <v>0</v>
      </c>
      <c r="AV28" s="29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26">
        <v>0</v>
      </c>
      <c r="BG28" s="26">
        <v>0</v>
      </c>
      <c r="BH28" s="26">
        <v>0</v>
      </c>
      <c r="BI28" s="30" t="s">
        <v>276</v>
      </c>
      <c r="BJ28" s="30" t="s">
        <v>677</v>
      </c>
      <c r="BK28" s="124"/>
    </row>
    <row r="29" spans="1:86" s="114" customFormat="1" x14ac:dyDescent="0.45">
      <c r="A29" s="148"/>
      <c r="B29" s="149" t="s">
        <v>6</v>
      </c>
      <c r="C29" s="136"/>
      <c r="D29" s="136">
        <f>SUM(D27:D28)</f>
        <v>149</v>
      </c>
      <c r="E29" s="136">
        <f t="shared" ref="E29:BH29" si="72">SUM(E27:E28)</f>
        <v>152</v>
      </c>
      <c r="F29" s="136">
        <f t="shared" si="72"/>
        <v>301</v>
      </c>
      <c r="G29" s="136">
        <f t="shared" si="72"/>
        <v>2</v>
      </c>
      <c r="H29" s="136">
        <f t="shared" si="72"/>
        <v>1</v>
      </c>
      <c r="I29" s="136">
        <f t="shared" si="72"/>
        <v>8</v>
      </c>
      <c r="J29" s="136">
        <f t="shared" si="72"/>
        <v>10</v>
      </c>
      <c r="K29" s="136">
        <f t="shared" si="72"/>
        <v>14</v>
      </c>
      <c r="L29" s="136">
        <f t="shared" si="17"/>
        <v>24</v>
      </c>
      <c r="M29" s="136">
        <f t="shared" si="72"/>
        <v>17</v>
      </c>
      <c r="N29" s="136">
        <f t="shared" si="72"/>
        <v>18</v>
      </c>
      <c r="O29" s="136">
        <f t="shared" si="72"/>
        <v>35</v>
      </c>
      <c r="P29" s="136">
        <f t="shared" si="18"/>
        <v>29</v>
      </c>
      <c r="Q29" s="136">
        <f t="shared" si="19"/>
        <v>33</v>
      </c>
      <c r="R29" s="136">
        <f t="shared" si="20"/>
        <v>62</v>
      </c>
      <c r="S29" s="136">
        <f t="shared" si="72"/>
        <v>14</v>
      </c>
      <c r="T29" s="136">
        <f t="shared" si="72"/>
        <v>16</v>
      </c>
      <c r="U29" s="136">
        <f t="shared" si="72"/>
        <v>30</v>
      </c>
      <c r="V29" s="136">
        <f t="shared" si="72"/>
        <v>14</v>
      </c>
      <c r="W29" s="136">
        <f t="shared" si="72"/>
        <v>24</v>
      </c>
      <c r="X29" s="136">
        <f t="shared" si="72"/>
        <v>38</v>
      </c>
      <c r="Y29" s="136">
        <f t="shared" si="72"/>
        <v>16</v>
      </c>
      <c r="Z29" s="136">
        <f t="shared" si="72"/>
        <v>17</v>
      </c>
      <c r="AA29" s="136">
        <f t="shared" si="72"/>
        <v>33</v>
      </c>
      <c r="AB29" s="136">
        <f t="shared" si="72"/>
        <v>17</v>
      </c>
      <c r="AC29" s="136">
        <f t="shared" si="72"/>
        <v>12</v>
      </c>
      <c r="AD29" s="136">
        <f t="shared" si="72"/>
        <v>29</v>
      </c>
      <c r="AE29" s="136">
        <f t="shared" si="72"/>
        <v>9</v>
      </c>
      <c r="AF29" s="136">
        <f t="shared" si="72"/>
        <v>15</v>
      </c>
      <c r="AG29" s="136">
        <f t="shared" si="72"/>
        <v>24</v>
      </c>
      <c r="AH29" s="136">
        <f t="shared" si="72"/>
        <v>12</v>
      </c>
      <c r="AI29" s="136">
        <f t="shared" si="72"/>
        <v>8</v>
      </c>
      <c r="AJ29" s="136">
        <f t="shared" si="72"/>
        <v>20</v>
      </c>
      <c r="AK29" s="136">
        <f t="shared" si="72"/>
        <v>82</v>
      </c>
      <c r="AL29" s="136">
        <f t="shared" si="72"/>
        <v>92</v>
      </c>
      <c r="AM29" s="136">
        <f t="shared" si="72"/>
        <v>174</v>
      </c>
      <c r="AN29" s="136">
        <f t="shared" si="72"/>
        <v>13</v>
      </c>
      <c r="AO29" s="136">
        <f t="shared" si="72"/>
        <v>4</v>
      </c>
      <c r="AP29" s="136">
        <f t="shared" si="72"/>
        <v>17</v>
      </c>
      <c r="AQ29" s="136">
        <f t="shared" si="72"/>
        <v>15</v>
      </c>
      <c r="AR29" s="136">
        <f t="shared" si="72"/>
        <v>14</v>
      </c>
      <c r="AS29" s="136">
        <f t="shared" si="72"/>
        <v>29</v>
      </c>
      <c r="AT29" s="136">
        <f t="shared" si="72"/>
        <v>10</v>
      </c>
      <c r="AU29" s="136">
        <f t="shared" si="72"/>
        <v>9</v>
      </c>
      <c r="AV29" s="136">
        <f t="shared" si="72"/>
        <v>19</v>
      </c>
      <c r="AW29" s="136">
        <f t="shared" si="72"/>
        <v>0</v>
      </c>
      <c r="AX29" s="136">
        <f t="shared" si="72"/>
        <v>0</v>
      </c>
      <c r="AY29" s="136">
        <f t="shared" si="72"/>
        <v>0</v>
      </c>
      <c r="AZ29" s="136">
        <f t="shared" si="72"/>
        <v>0</v>
      </c>
      <c r="BA29" s="136">
        <f t="shared" si="72"/>
        <v>0</v>
      </c>
      <c r="BB29" s="136">
        <f t="shared" si="72"/>
        <v>0</v>
      </c>
      <c r="BC29" s="136">
        <f t="shared" si="72"/>
        <v>0</v>
      </c>
      <c r="BD29" s="136">
        <f t="shared" si="72"/>
        <v>0</v>
      </c>
      <c r="BE29" s="136">
        <f t="shared" si="72"/>
        <v>0</v>
      </c>
      <c r="BF29" s="136">
        <f t="shared" si="72"/>
        <v>38</v>
      </c>
      <c r="BG29" s="136">
        <f t="shared" si="72"/>
        <v>27</v>
      </c>
      <c r="BH29" s="136">
        <f t="shared" si="72"/>
        <v>65</v>
      </c>
      <c r="BI29" s="150"/>
      <c r="BJ29" s="150"/>
      <c r="BK29" s="124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</row>
    <row r="30" spans="1:86" s="115" customFormat="1" x14ac:dyDescent="0.45">
      <c r="A30" s="152">
        <v>19</v>
      </c>
      <c r="B30" s="222" t="s">
        <v>295</v>
      </c>
      <c r="C30" s="333" t="s">
        <v>681</v>
      </c>
      <c r="D30" s="29">
        <f t="shared" si="0"/>
        <v>77</v>
      </c>
      <c r="E30" s="29">
        <f t="shared" si="0"/>
        <v>89</v>
      </c>
      <c r="F30" s="29">
        <f t="shared" si="1"/>
        <v>166</v>
      </c>
      <c r="G30" s="30">
        <v>0</v>
      </c>
      <c r="H30" s="30">
        <v>0</v>
      </c>
      <c r="I30" s="29">
        <v>0</v>
      </c>
      <c r="J30" s="30">
        <v>7</v>
      </c>
      <c r="K30" s="30">
        <v>10</v>
      </c>
      <c r="L30" s="29">
        <f>SUM(J30:K30)</f>
        <v>17</v>
      </c>
      <c r="M30" s="30">
        <v>7</v>
      </c>
      <c r="N30" s="30">
        <v>11</v>
      </c>
      <c r="O30" s="29">
        <f>SUM(M30:N30)</f>
        <v>18</v>
      </c>
      <c r="P30" s="29">
        <f>SUM(J30+M30)</f>
        <v>14</v>
      </c>
      <c r="Q30" s="29">
        <f>SUM(K30+N30)</f>
        <v>21</v>
      </c>
      <c r="R30" s="29">
        <f>SUM(P30:Q30)</f>
        <v>35</v>
      </c>
      <c r="S30" s="30">
        <v>8</v>
      </c>
      <c r="T30" s="30">
        <v>9</v>
      </c>
      <c r="U30" s="29">
        <f>SUM(S30:T30)</f>
        <v>17</v>
      </c>
      <c r="V30" s="30">
        <v>17</v>
      </c>
      <c r="W30" s="30">
        <v>12</v>
      </c>
      <c r="X30" s="29">
        <f>SUM(V30:W30)</f>
        <v>29</v>
      </c>
      <c r="Y30" s="30">
        <v>7</v>
      </c>
      <c r="Z30" s="30">
        <v>11</v>
      </c>
      <c r="AA30" s="29">
        <f>SUM(Y30:Z30)</f>
        <v>18</v>
      </c>
      <c r="AB30" s="30">
        <v>11</v>
      </c>
      <c r="AC30" s="30">
        <v>10</v>
      </c>
      <c r="AD30" s="29">
        <f>SUM(AB30:AC30)</f>
        <v>21</v>
      </c>
      <c r="AE30" s="30">
        <v>12</v>
      </c>
      <c r="AF30" s="30">
        <v>16</v>
      </c>
      <c r="AG30" s="29">
        <f>SUM(AE30:AF30)</f>
        <v>28</v>
      </c>
      <c r="AH30" s="30">
        <v>8</v>
      </c>
      <c r="AI30" s="30">
        <v>10</v>
      </c>
      <c r="AJ30" s="29">
        <f>SUM(AH30:AI30)</f>
        <v>18</v>
      </c>
      <c r="AK30" s="26">
        <f>SUM(S30+V30+Y30+AB30+AE30+AH30)</f>
        <v>63</v>
      </c>
      <c r="AL30" s="220">
        <f t="shared" ref="AL30:AM31" si="73">SUM(T30+W30+Z30+AC30+AF30+AI30)</f>
        <v>68</v>
      </c>
      <c r="AM30" s="220">
        <f t="shared" si="73"/>
        <v>131</v>
      </c>
      <c r="AN30" s="30">
        <v>0</v>
      </c>
      <c r="AO30" s="30">
        <v>0</v>
      </c>
      <c r="AP30" s="29">
        <v>0</v>
      </c>
      <c r="AQ30" s="30">
        <v>0</v>
      </c>
      <c r="AR30" s="30">
        <v>0</v>
      </c>
      <c r="AS30" s="29">
        <v>0</v>
      </c>
      <c r="AT30" s="30">
        <v>0</v>
      </c>
      <c r="AU30" s="30">
        <v>0</v>
      </c>
      <c r="AV30" s="29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26">
        <v>0</v>
      </c>
      <c r="BG30" s="26">
        <v>0</v>
      </c>
      <c r="BH30" s="26">
        <v>0</v>
      </c>
      <c r="BI30" s="30" t="s">
        <v>276</v>
      </c>
      <c r="BJ30" s="30" t="s">
        <v>679</v>
      </c>
      <c r="BK30" s="124"/>
    </row>
    <row r="31" spans="1:86" s="115" customFormat="1" x14ac:dyDescent="0.45">
      <c r="A31" s="152">
        <v>20</v>
      </c>
      <c r="B31" s="222" t="s">
        <v>296</v>
      </c>
      <c r="C31" s="333" t="s">
        <v>681</v>
      </c>
      <c r="D31" s="29">
        <f t="shared" si="0"/>
        <v>91</v>
      </c>
      <c r="E31" s="29">
        <f t="shared" si="0"/>
        <v>88</v>
      </c>
      <c r="F31" s="29">
        <f t="shared" si="1"/>
        <v>179</v>
      </c>
      <c r="G31" s="30">
        <v>5</v>
      </c>
      <c r="H31" s="30">
        <v>4</v>
      </c>
      <c r="I31" s="29">
        <v>9</v>
      </c>
      <c r="J31" s="30">
        <v>7</v>
      </c>
      <c r="K31" s="30">
        <v>6</v>
      </c>
      <c r="L31" s="29">
        <f>SUM(J31:K31)</f>
        <v>13</v>
      </c>
      <c r="M31" s="30">
        <v>5</v>
      </c>
      <c r="N31" s="30">
        <v>4</v>
      </c>
      <c r="O31" s="30">
        <f>SUM(M31:N31)</f>
        <v>9</v>
      </c>
      <c r="P31" s="29">
        <f>SUM(J31+M31+G31)</f>
        <v>17</v>
      </c>
      <c r="Q31" s="29">
        <f t="shared" ref="Q31" si="74">SUM(K31+N31+H31)</f>
        <v>14</v>
      </c>
      <c r="R31" s="29">
        <f>SUM(L31+O31+I31)</f>
        <v>31</v>
      </c>
      <c r="S31" s="30">
        <v>8</v>
      </c>
      <c r="T31" s="30">
        <v>2</v>
      </c>
      <c r="U31" s="29">
        <f>SUM(S31:T31)</f>
        <v>10</v>
      </c>
      <c r="V31" s="30">
        <v>6</v>
      </c>
      <c r="W31" s="30">
        <v>8</v>
      </c>
      <c r="X31" s="29">
        <f>SUM(V31:W31)</f>
        <v>14</v>
      </c>
      <c r="Y31" s="30">
        <v>6</v>
      </c>
      <c r="Z31" s="30">
        <v>3</v>
      </c>
      <c r="AA31" s="29">
        <f>SUM(Y31:Z31)</f>
        <v>9</v>
      </c>
      <c r="AB31" s="30">
        <v>5</v>
      </c>
      <c r="AC31" s="30">
        <v>7</v>
      </c>
      <c r="AD31" s="29">
        <v>8</v>
      </c>
      <c r="AE31" s="30">
        <v>4</v>
      </c>
      <c r="AF31" s="30">
        <v>4</v>
      </c>
      <c r="AG31" s="29">
        <v>13</v>
      </c>
      <c r="AH31" s="30">
        <v>7</v>
      </c>
      <c r="AI31" s="30">
        <v>8</v>
      </c>
      <c r="AJ31" s="29">
        <v>15</v>
      </c>
      <c r="AK31" s="220">
        <f>SUM(S31+V31+Y31+AB31+AE31+AH31)</f>
        <v>36</v>
      </c>
      <c r="AL31" s="220">
        <f>SUM(T31+W31+Z31+AC31+AF31+AI31)</f>
        <v>32</v>
      </c>
      <c r="AM31" s="220">
        <f t="shared" si="73"/>
        <v>69</v>
      </c>
      <c r="AN31" s="30">
        <v>16</v>
      </c>
      <c r="AO31" s="30">
        <v>18</v>
      </c>
      <c r="AP31" s="29">
        <f>SUM(AN31:AO31)</f>
        <v>34</v>
      </c>
      <c r="AQ31" s="30">
        <v>9</v>
      </c>
      <c r="AR31" s="30">
        <v>17</v>
      </c>
      <c r="AS31" s="29">
        <f>SUM(AQ31:AR31)</f>
        <v>26</v>
      </c>
      <c r="AT31" s="30">
        <v>13</v>
      </c>
      <c r="AU31" s="30">
        <v>7</v>
      </c>
      <c r="AV31" s="29">
        <f>SUM(AT31:AU31)</f>
        <v>20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26">
        <f>SUM(AN31+AQ31+AT31)</f>
        <v>38</v>
      </c>
      <c r="BG31" s="220">
        <f t="shared" ref="BG31:BH31" si="75">SUM(AO31+AR31+AU31)</f>
        <v>42</v>
      </c>
      <c r="BH31" s="220">
        <f t="shared" si="75"/>
        <v>80</v>
      </c>
      <c r="BI31" s="30" t="s">
        <v>276</v>
      </c>
      <c r="BJ31" s="30" t="s">
        <v>680</v>
      </c>
      <c r="BK31" s="124"/>
    </row>
    <row r="32" spans="1:86" s="114" customFormat="1" x14ac:dyDescent="0.45">
      <c r="A32" s="148"/>
      <c r="B32" s="149" t="s">
        <v>6</v>
      </c>
      <c r="C32" s="136"/>
      <c r="D32" s="136">
        <f>SUM(D30:D31)</f>
        <v>168</v>
      </c>
      <c r="E32" s="136">
        <f t="shared" ref="E32:BH32" si="76">SUM(E30:E31)</f>
        <v>177</v>
      </c>
      <c r="F32" s="136">
        <f t="shared" si="76"/>
        <v>345</v>
      </c>
      <c r="G32" s="136">
        <f t="shared" si="76"/>
        <v>5</v>
      </c>
      <c r="H32" s="136">
        <f t="shared" si="76"/>
        <v>4</v>
      </c>
      <c r="I32" s="136">
        <f t="shared" si="76"/>
        <v>9</v>
      </c>
      <c r="J32" s="136">
        <f t="shared" si="76"/>
        <v>14</v>
      </c>
      <c r="K32" s="136">
        <f t="shared" si="76"/>
        <v>16</v>
      </c>
      <c r="L32" s="136">
        <f t="shared" si="17"/>
        <v>30</v>
      </c>
      <c r="M32" s="136">
        <f t="shared" si="76"/>
        <v>12</v>
      </c>
      <c r="N32" s="136">
        <f t="shared" si="76"/>
        <v>15</v>
      </c>
      <c r="O32" s="136">
        <f t="shared" si="76"/>
        <v>27</v>
      </c>
      <c r="P32" s="136">
        <f t="shared" si="18"/>
        <v>31</v>
      </c>
      <c r="Q32" s="136">
        <f t="shared" si="19"/>
        <v>35</v>
      </c>
      <c r="R32" s="136">
        <f t="shared" si="20"/>
        <v>66</v>
      </c>
      <c r="S32" s="136">
        <f t="shared" si="76"/>
        <v>16</v>
      </c>
      <c r="T32" s="136">
        <f t="shared" si="76"/>
        <v>11</v>
      </c>
      <c r="U32" s="136">
        <f t="shared" si="76"/>
        <v>27</v>
      </c>
      <c r="V32" s="136">
        <f t="shared" si="76"/>
        <v>23</v>
      </c>
      <c r="W32" s="136">
        <f t="shared" si="76"/>
        <v>20</v>
      </c>
      <c r="X32" s="136">
        <f t="shared" si="76"/>
        <v>43</v>
      </c>
      <c r="Y32" s="136">
        <f t="shared" si="76"/>
        <v>13</v>
      </c>
      <c r="Z32" s="136">
        <f t="shared" si="76"/>
        <v>14</v>
      </c>
      <c r="AA32" s="136">
        <f t="shared" si="76"/>
        <v>27</v>
      </c>
      <c r="AB32" s="136">
        <f t="shared" si="76"/>
        <v>16</v>
      </c>
      <c r="AC32" s="136">
        <f t="shared" si="76"/>
        <v>17</v>
      </c>
      <c r="AD32" s="136">
        <f t="shared" si="76"/>
        <v>29</v>
      </c>
      <c r="AE32" s="136">
        <f t="shared" si="76"/>
        <v>16</v>
      </c>
      <c r="AF32" s="136">
        <f t="shared" si="76"/>
        <v>20</v>
      </c>
      <c r="AG32" s="136">
        <f t="shared" si="76"/>
        <v>41</v>
      </c>
      <c r="AH32" s="136">
        <f t="shared" si="76"/>
        <v>15</v>
      </c>
      <c r="AI32" s="136">
        <f t="shared" si="76"/>
        <v>18</v>
      </c>
      <c r="AJ32" s="136">
        <f t="shared" si="76"/>
        <v>33</v>
      </c>
      <c r="AK32" s="136">
        <f t="shared" si="76"/>
        <v>99</v>
      </c>
      <c r="AL32" s="136">
        <f t="shared" si="76"/>
        <v>100</v>
      </c>
      <c r="AM32" s="136">
        <f t="shared" si="76"/>
        <v>200</v>
      </c>
      <c r="AN32" s="136">
        <f t="shared" si="76"/>
        <v>16</v>
      </c>
      <c r="AO32" s="136">
        <f t="shared" si="76"/>
        <v>18</v>
      </c>
      <c r="AP32" s="136">
        <f t="shared" si="76"/>
        <v>34</v>
      </c>
      <c r="AQ32" s="136">
        <f t="shared" si="76"/>
        <v>9</v>
      </c>
      <c r="AR32" s="136">
        <f t="shared" si="76"/>
        <v>17</v>
      </c>
      <c r="AS32" s="136">
        <f t="shared" si="76"/>
        <v>26</v>
      </c>
      <c r="AT32" s="136">
        <f t="shared" si="76"/>
        <v>13</v>
      </c>
      <c r="AU32" s="136">
        <f t="shared" si="76"/>
        <v>7</v>
      </c>
      <c r="AV32" s="136">
        <f t="shared" si="76"/>
        <v>20</v>
      </c>
      <c r="AW32" s="136">
        <f t="shared" si="76"/>
        <v>0</v>
      </c>
      <c r="AX32" s="136">
        <f t="shared" si="76"/>
        <v>0</v>
      </c>
      <c r="AY32" s="136">
        <f t="shared" si="76"/>
        <v>0</v>
      </c>
      <c r="AZ32" s="136">
        <f t="shared" si="76"/>
        <v>0</v>
      </c>
      <c r="BA32" s="136">
        <f t="shared" si="76"/>
        <v>0</v>
      </c>
      <c r="BB32" s="136">
        <f t="shared" si="76"/>
        <v>0</v>
      </c>
      <c r="BC32" s="136">
        <f t="shared" si="76"/>
        <v>0</v>
      </c>
      <c r="BD32" s="136">
        <f t="shared" si="76"/>
        <v>0</v>
      </c>
      <c r="BE32" s="136">
        <f t="shared" si="76"/>
        <v>0</v>
      </c>
      <c r="BF32" s="136">
        <f t="shared" si="76"/>
        <v>38</v>
      </c>
      <c r="BG32" s="136">
        <f t="shared" si="76"/>
        <v>42</v>
      </c>
      <c r="BH32" s="136">
        <f t="shared" si="76"/>
        <v>80</v>
      </c>
      <c r="BI32" s="150"/>
      <c r="BJ32" s="150"/>
      <c r="BK32" s="124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</row>
    <row r="33" spans="1:86" s="115" customFormat="1" x14ac:dyDescent="0.45">
      <c r="A33" s="125">
        <v>21</v>
      </c>
      <c r="B33" s="222" t="s">
        <v>297</v>
      </c>
      <c r="C33" s="333" t="s">
        <v>371</v>
      </c>
      <c r="D33" s="29">
        <f t="shared" si="0"/>
        <v>109</v>
      </c>
      <c r="E33" s="29">
        <f t="shared" si="0"/>
        <v>82</v>
      </c>
      <c r="F33" s="29">
        <f>SUM(D33:E33)</f>
        <v>191</v>
      </c>
      <c r="G33" s="30">
        <v>0</v>
      </c>
      <c r="H33" s="30">
        <v>0</v>
      </c>
      <c r="I33" s="29">
        <v>0</v>
      </c>
      <c r="J33" s="30">
        <v>13</v>
      </c>
      <c r="K33" s="30">
        <v>6</v>
      </c>
      <c r="L33" s="29">
        <f>SUM(J33:K33)</f>
        <v>19</v>
      </c>
      <c r="M33" s="30">
        <v>23</v>
      </c>
      <c r="N33" s="30">
        <v>9</v>
      </c>
      <c r="O33" s="30">
        <f>SUM(M33:N33)</f>
        <v>32</v>
      </c>
      <c r="P33" s="29">
        <f>SUM(J33+M33)</f>
        <v>36</v>
      </c>
      <c r="Q33" s="29">
        <f t="shared" ref="Q33:R35" si="77">SUM(K33+N33)</f>
        <v>15</v>
      </c>
      <c r="R33" s="29">
        <f t="shared" si="77"/>
        <v>51</v>
      </c>
      <c r="S33" s="30">
        <v>12</v>
      </c>
      <c r="T33" s="30">
        <v>9</v>
      </c>
      <c r="U33" s="29">
        <f>SUM(S33:T33)</f>
        <v>21</v>
      </c>
      <c r="V33" s="30">
        <v>17</v>
      </c>
      <c r="W33" s="30">
        <v>16</v>
      </c>
      <c r="X33" s="29">
        <f>SUM(V33:W33)</f>
        <v>33</v>
      </c>
      <c r="Y33" s="30">
        <v>9</v>
      </c>
      <c r="Z33" s="30">
        <v>15</v>
      </c>
      <c r="AA33" s="29">
        <f>SUM(Y33:Z33)</f>
        <v>24</v>
      </c>
      <c r="AB33" s="30">
        <v>9</v>
      </c>
      <c r="AC33" s="30">
        <v>8</v>
      </c>
      <c r="AD33" s="29">
        <f>SUM(AB33:AC33)</f>
        <v>17</v>
      </c>
      <c r="AE33" s="30">
        <v>11</v>
      </c>
      <c r="AF33" s="30">
        <v>12</v>
      </c>
      <c r="AG33" s="29">
        <f>SUM(AE33:AF33)</f>
        <v>23</v>
      </c>
      <c r="AH33" s="30">
        <v>15</v>
      </c>
      <c r="AI33" s="30">
        <v>7</v>
      </c>
      <c r="AJ33" s="29">
        <f>SUM(AH33:AI33)</f>
        <v>22</v>
      </c>
      <c r="AK33" s="26">
        <f>SUM(S33+V33+Y33+AB33+AE33+AH33)</f>
        <v>73</v>
      </c>
      <c r="AL33" s="220">
        <f t="shared" ref="AL33:AM35" si="78">SUM(T33+W33+Z33+AC33+AF33+AI33)</f>
        <v>67</v>
      </c>
      <c r="AM33" s="220">
        <f t="shared" si="78"/>
        <v>140</v>
      </c>
      <c r="AN33" s="30">
        <v>0</v>
      </c>
      <c r="AO33" s="30">
        <v>0</v>
      </c>
      <c r="AP33" s="29">
        <v>0</v>
      </c>
      <c r="AQ33" s="30">
        <v>0</v>
      </c>
      <c r="AR33" s="30">
        <v>0</v>
      </c>
      <c r="AS33" s="29">
        <v>0</v>
      </c>
      <c r="AT33" s="30">
        <v>0</v>
      </c>
      <c r="AU33" s="30">
        <v>0</v>
      </c>
      <c r="AV33" s="29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26">
        <v>0</v>
      </c>
      <c r="BG33" s="26">
        <v>0</v>
      </c>
      <c r="BH33" s="26">
        <v>0</v>
      </c>
      <c r="BI33" s="30" t="s">
        <v>276</v>
      </c>
      <c r="BJ33" s="30" t="s">
        <v>617</v>
      </c>
      <c r="BK33" s="124"/>
    </row>
    <row r="34" spans="1:86" s="115" customFormat="1" x14ac:dyDescent="0.45">
      <c r="A34" s="152">
        <v>22</v>
      </c>
      <c r="B34" s="222" t="s">
        <v>323</v>
      </c>
      <c r="C34" s="333" t="s">
        <v>371</v>
      </c>
      <c r="D34" s="29">
        <f t="shared" si="0"/>
        <v>23</v>
      </c>
      <c r="E34" s="29">
        <f t="shared" si="0"/>
        <v>33</v>
      </c>
      <c r="F34" s="29">
        <f t="shared" si="1"/>
        <v>56</v>
      </c>
      <c r="G34" s="30">
        <v>0</v>
      </c>
      <c r="H34" s="30">
        <v>0</v>
      </c>
      <c r="I34" s="29">
        <v>0</v>
      </c>
      <c r="J34" s="30">
        <v>3</v>
      </c>
      <c r="K34" s="30">
        <v>5</v>
      </c>
      <c r="L34" s="29">
        <f t="shared" ref="L34:L35" si="79">SUM(J34:K34)</f>
        <v>8</v>
      </c>
      <c r="M34" s="30">
        <v>3</v>
      </c>
      <c r="N34" s="30">
        <v>8</v>
      </c>
      <c r="O34" s="30">
        <f t="shared" ref="O34:O35" si="80">SUM(M34:N34)</f>
        <v>11</v>
      </c>
      <c r="P34" s="29">
        <f t="shared" ref="P34:P35" si="81">SUM(J34+M34)</f>
        <v>6</v>
      </c>
      <c r="Q34" s="29">
        <f t="shared" si="77"/>
        <v>13</v>
      </c>
      <c r="R34" s="29">
        <f t="shared" si="77"/>
        <v>19</v>
      </c>
      <c r="S34" s="30">
        <v>3</v>
      </c>
      <c r="T34" s="30">
        <v>1</v>
      </c>
      <c r="U34" s="29">
        <f>SUM(S34:T34)</f>
        <v>4</v>
      </c>
      <c r="V34" s="30">
        <v>5</v>
      </c>
      <c r="W34" s="30">
        <v>6</v>
      </c>
      <c r="X34" s="29">
        <f t="shared" ref="X34:X35" si="82">SUM(V34:W34)</f>
        <v>11</v>
      </c>
      <c r="Y34" s="30">
        <v>3</v>
      </c>
      <c r="Z34" s="30">
        <v>3</v>
      </c>
      <c r="AA34" s="29">
        <f t="shared" ref="AA34:AA35" si="83">SUM(Y34:Z34)</f>
        <v>6</v>
      </c>
      <c r="AB34" s="30">
        <v>1</v>
      </c>
      <c r="AC34" s="30">
        <v>3</v>
      </c>
      <c r="AD34" s="29">
        <f t="shared" ref="AD34:AD35" si="84">SUM(AB34:AC34)</f>
        <v>4</v>
      </c>
      <c r="AE34" s="30">
        <v>4</v>
      </c>
      <c r="AF34" s="30">
        <v>5</v>
      </c>
      <c r="AG34" s="29">
        <f t="shared" ref="AG34:AG35" si="85">SUM(AE34:AF34)</f>
        <v>9</v>
      </c>
      <c r="AH34" s="30">
        <v>1</v>
      </c>
      <c r="AI34" s="30">
        <v>2</v>
      </c>
      <c r="AJ34" s="29">
        <f t="shared" ref="AJ34:AJ35" si="86">SUM(AH34:AI34)</f>
        <v>3</v>
      </c>
      <c r="AK34" s="220">
        <f t="shared" ref="AK34:AK35" si="87">SUM(S34+V34+Y34+AB34+AE34+AH34)</f>
        <v>17</v>
      </c>
      <c r="AL34" s="220">
        <f t="shared" si="78"/>
        <v>20</v>
      </c>
      <c r="AM34" s="220">
        <f>SUM(U34+X34+AA34+AD34+AG34+AJ34)</f>
        <v>37</v>
      </c>
      <c r="AN34" s="30">
        <v>0</v>
      </c>
      <c r="AO34" s="30">
        <v>0</v>
      </c>
      <c r="AP34" s="29">
        <v>0</v>
      </c>
      <c r="AQ34" s="30">
        <v>0</v>
      </c>
      <c r="AR34" s="30">
        <v>0</v>
      </c>
      <c r="AS34" s="29">
        <v>0</v>
      </c>
      <c r="AT34" s="30">
        <v>0</v>
      </c>
      <c r="AU34" s="30">
        <v>0</v>
      </c>
      <c r="AV34" s="29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26">
        <v>0</v>
      </c>
      <c r="BG34" s="26">
        <v>0</v>
      </c>
      <c r="BH34" s="26">
        <v>0</v>
      </c>
      <c r="BI34" s="30" t="s">
        <v>276</v>
      </c>
      <c r="BJ34" s="30" t="s">
        <v>617</v>
      </c>
      <c r="BK34" s="124"/>
    </row>
    <row r="35" spans="1:86" s="115" customFormat="1" x14ac:dyDescent="0.45">
      <c r="A35" s="152">
        <v>23</v>
      </c>
      <c r="B35" s="373" t="s">
        <v>298</v>
      </c>
      <c r="C35" s="333" t="s">
        <v>371</v>
      </c>
      <c r="D35" s="29">
        <f t="shared" si="0"/>
        <v>102</v>
      </c>
      <c r="E35" s="29">
        <f>+Q35+AL35+BG35</f>
        <v>100</v>
      </c>
      <c r="F35" s="29">
        <f t="shared" si="1"/>
        <v>202</v>
      </c>
      <c r="G35" s="30">
        <v>0</v>
      </c>
      <c r="H35" s="30">
        <v>0</v>
      </c>
      <c r="I35" s="29">
        <v>0</v>
      </c>
      <c r="J35" s="30">
        <v>3</v>
      </c>
      <c r="K35" s="30">
        <v>3</v>
      </c>
      <c r="L35" s="29">
        <f t="shared" si="79"/>
        <v>6</v>
      </c>
      <c r="M35" s="30">
        <v>8</v>
      </c>
      <c r="N35" s="30">
        <v>4</v>
      </c>
      <c r="O35" s="30">
        <f t="shared" si="80"/>
        <v>12</v>
      </c>
      <c r="P35" s="29">
        <f t="shared" si="81"/>
        <v>11</v>
      </c>
      <c r="Q35" s="29">
        <f t="shared" si="77"/>
        <v>7</v>
      </c>
      <c r="R35" s="29">
        <f t="shared" si="77"/>
        <v>18</v>
      </c>
      <c r="S35" s="30">
        <v>6</v>
      </c>
      <c r="T35" s="30">
        <v>6</v>
      </c>
      <c r="U35" s="29">
        <f>SUM(S35:T35)</f>
        <v>12</v>
      </c>
      <c r="V35" s="30">
        <v>7</v>
      </c>
      <c r="W35" s="30">
        <v>4</v>
      </c>
      <c r="X35" s="29">
        <f t="shared" si="82"/>
        <v>11</v>
      </c>
      <c r="Y35" s="30">
        <v>2</v>
      </c>
      <c r="Z35" s="30">
        <v>4</v>
      </c>
      <c r="AA35" s="29">
        <f t="shared" si="83"/>
        <v>6</v>
      </c>
      <c r="AB35" s="30">
        <v>4</v>
      </c>
      <c r="AC35" s="30">
        <v>10</v>
      </c>
      <c r="AD35" s="29">
        <f t="shared" si="84"/>
        <v>14</v>
      </c>
      <c r="AE35" s="30">
        <v>13</v>
      </c>
      <c r="AF35" s="30">
        <v>7</v>
      </c>
      <c r="AG35" s="29">
        <f t="shared" si="85"/>
        <v>20</v>
      </c>
      <c r="AH35" s="30">
        <v>9</v>
      </c>
      <c r="AI35" s="30">
        <v>10</v>
      </c>
      <c r="AJ35" s="29">
        <f t="shared" si="86"/>
        <v>19</v>
      </c>
      <c r="AK35" s="220">
        <f t="shared" si="87"/>
        <v>41</v>
      </c>
      <c r="AL35" s="220">
        <f t="shared" si="78"/>
        <v>41</v>
      </c>
      <c r="AM35" s="220">
        <f t="shared" si="78"/>
        <v>82</v>
      </c>
      <c r="AN35" s="30">
        <v>13</v>
      </c>
      <c r="AO35" s="30">
        <v>16</v>
      </c>
      <c r="AP35" s="29">
        <v>29</v>
      </c>
      <c r="AQ35" s="30">
        <v>20</v>
      </c>
      <c r="AR35" s="30">
        <v>17</v>
      </c>
      <c r="AS35" s="29">
        <v>37</v>
      </c>
      <c r="AT35" s="30">
        <v>17</v>
      </c>
      <c r="AU35" s="30">
        <v>19</v>
      </c>
      <c r="AV35" s="29">
        <f>SUM(AT35:AU35)</f>
        <v>36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26">
        <f>SUM(AN35+AQ35+AT35)</f>
        <v>50</v>
      </c>
      <c r="BG35" s="220">
        <f t="shared" ref="BG35:BH35" si="88">SUM(AO35+AR35+AU35)</f>
        <v>52</v>
      </c>
      <c r="BH35" s="220">
        <f t="shared" si="88"/>
        <v>102</v>
      </c>
      <c r="BI35" s="30" t="s">
        <v>276</v>
      </c>
      <c r="BJ35" s="30" t="s">
        <v>617</v>
      </c>
      <c r="BK35" s="124"/>
    </row>
    <row r="36" spans="1:86" s="114" customFormat="1" x14ac:dyDescent="0.45">
      <c r="A36" s="148"/>
      <c r="B36" s="149" t="s">
        <v>6</v>
      </c>
      <c r="C36" s="136"/>
      <c r="D36" s="136">
        <f>SUM(D33:D35)</f>
        <v>234</v>
      </c>
      <c r="E36" s="136">
        <f>SUM(E33:E35)</f>
        <v>215</v>
      </c>
      <c r="F36" s="136">
        <f t="shared" ref="F36:BH36" si="89">SUM(F33:F35)</f>
        <v>449</v>
      </c>
      <c r="G36" s="136">
        <f t="shared" si="89"/>
        <v>0</v>
      </c>
      <c r="H36" s="136">
        <f t="shared" si="89"/>
        <v>0</v>
      </c>
      <c r="I36" s="136">
        <f t="shared" si="89"/>
        <v>0</v>
      </c>
      <c r="J36" s="136">
        <f t="shared" si="89"/>
        <v>19</v>
      </c>
      <c r="K36" s="136">
        <f t="shared" si="89"/>
        <v>14</v>
      </c>
      <c r="L36" s="136">
        <f t="shared" si="17"/>
        <v>33</v>
      </c>
      <c r="M36" s="136">
        <f t="shared" si="89"/>
        <v>34</v>
      </c>
      <c r="N36" s="136">
        <f t="shared" si="89"/>
        <v>21</v>
      </c>
      <c r="O36" s="136">
        <f t="shared" si="89"/>
        <v>55</v>
      </c>
      <c r="P36" s="136">
        <f t="shared" si="18"/>
        <v>53</v>
      </c>
      <c r="Q36" s="136">
        <f t="shared" si="19"/>
        <v>35</v>
      </c>
      <c r="R36" s="136">
        <f t="shared" si="20"/>
        <v>88</v>
      </c>
      <c r="S36" s="136">
        <f t="shared" si="89"/>
        <v>21</v>
      </c>
      <c r="T36" s="136">
        <f t="shared" si="89"/>
        <v>16</v>
      </c>
      <c r="U36" s="136">
        <f t="shared" si="89"/>
        <v>37</v>
      </c>
      <c r="V36" s="136">
        <f t="shared" si="89"/>
        <v>29</v>
      </c>
      <c r="W36" s="136">
        <f t="shared" si="89"/>
        <v>26</v>
      </c>
      <c r="X36" s="136">
        <f t="shared" si="89"/>
        <v>55</v>
      </c>
      <c r="Y36" s="136">
        <f t="shared" si="89"/>
        <v>14</v>
      </c>
      <c r="Z36" s="136">
        <f t="shared" si="89"/>
        <v>22</v>
      </c>
      <c r="AA36" s="136">
        <f t="shared" si="89"/>
        <v>36</v>
      </c>
      <c r="AB36" s="136">
        <f t="shared" si="89"/>
        <v>14</v>
      </c>
      <c r="AC36" s="136">
        <f t="shared" si="89"/>
        <v>21</v>
      </c>
      <c r="AD36" s="136">
        <f t="shared" si="89"/>
        <v>35</v>
      </c>
      <c r="AE36" s="136">
        <f t="shared" si="89"/>
        <v>28</v>
      </c>
      <c r="AF36" s="136">
        <f t="shared" si="89"/>
        <v>24</v>
      </c>
      <c r="AG36" s="136">
        <f t="shared" si="89"/>
        <v>52</v>
      </c>
      <c r="AH36" s="136">
        <f t="shared" si="89"/>
        <v>25</v>
      </c>
      <c r="AI36" s="136">
        <f t="shared" si="89"/>
        <v>19</v>
      </c>
      <c r="AJ36" s="136">
        <f t="shared" si="89"/>
        <v>44</v>
      </c>
      <c r="AK36" s="136">
        <f t="shared" si="89"/>
        <v>131</v>
      </c>
      <c r="AL36" s="136">
        <f t="shared" si="89"/>
        <v>128</v>
      </c>
      <c r="AM36" s="136">
        <f t="shared" si="89"/>
        <v>259</v>
      </c>
      <c r="AN36" s="136">
        <f t="shared" si="89"/>
        <v>13</v>
      </c>
      <c r="AO36" s="136">
        <f t="shared" si="89"/>
        <v>16</v>
      </c>
      <c r="AP36" s="136">
        <f t="shared" si="89"/>
        <v>29</v>
      </c>
      <c r="AQ36" s="136">
        <f t="shared" si="89"/>
        <v>20</v>
      </c>
      <c r="AR36" s="136">
        <f t="shared" si="89"/>
        <v>17</v>
      </c>
      <c r="AS36" s="136">
        <f t="shared" si="89"/>
        <v>37</v>
      </c>
      <c r="AT36" s="136">
        <f t="shared" si="89"/>
        <v>17</v>
      </c>
      <c r="AU36" s="136">
        <f t="shared" si="89"/>
        <v>19</v>
      </c>
      <c r="AV36" s="136">
        <f t="shared" si="89"/>
        <v>36</v>
      </c>
      <c r="AW36" s="136">
        <f t="shared" si="89"/>
        <v>0</v>
      </c>
      <c r="AX36" s="136">
        <f t="shared" si="89"/>
        <v>0</v>
      </c>
      <c r="AY36" s="136">
        <f t="shared" si="89"/>
        <v>0</v>
      </c>
      <c r="AZ36" s="136">
        <f t="shared" si="89"/>
        <v>0</v>
      </c>
      <c r="BA36" s="136">
        <f t="shared" si="89"/>
        <v>0</v>
      </c>
      <c r="BB36" s="136">
        <f t="shared" si="89"/>
        <v>0</v>
      </c>
      <c r="BC36" s="136">
        <f t="shared" si="89"/>
        <v>0</v>
      </c>
      <c r="BD36" s="136">
        <f t="shared" si="89"/>
        <v>0</v>
      </c>
      <c r="BE36" s="136">
        <f t="shared" si="89"/>
        <v>0</v>
      </c>
      <c r="BF36" s="136">
        <f t="shared" si="89"/>
        <v>50</v>
      </c>
      <c r="BG36" s="136">
        <f t="shared" si="89"/>
        <v>52</v>
      </c>
      <c r="BH36" s="136">
        <f t="shared" si="89"/>
        <v>102</v>
      </c>
      <c r="BI36" s="150"/>
      <c r="BJ36" s="150"/>
      <c r="BK36" s="124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</row>
    <row r="37" spans="1:86" s="115" customFormat="1" x14ac:dyDescent="0.45">
      <c r="A37" s="125">
        <v>24</v>
      </c>
      <c r="B37" s="222" t="s">
        <v>299</v>
      </c>
      <c r="C37" s="333" t="s">
        <v>276</v>
      </c>
      <c r="D37" s="29">
        <f t="shared" si="0"/>
        <v>60</v>
      </c>
      <c r="E37" s="29">
        <f t="shared" si="0"/>
        <v>6</v>
      </c>
      <c r="F37" s="29">
        <f t="shared" si="1"/>
        <v>66</v>
      </c>
      <c r="G37" s="30">
        <v>0</v>
      </c>
      <c r="H37" s="30">
        <v>0</v>
      </c>
      <c r="I37" s="29">
        <v>0</v>
      </c>
      <c r="J37" s="30">
        <v>3</v>
      </c>
      <c r="K37" s="30">
        <v>2</v>
      </c>
      <c r="L37" s="29">
        <v>2</v>
      </c>
      <c r="M37" s="30">
        <v>6</v>
      </c>
      <c r="N37" s="30">
        <v>1</v>
      </c>
      <c r="O37" s="30">
        <v>6</v>
      </c>
      <c r="P37" s="29">
        <f>SUM(G37+J37+M37)</f>
        <v>9</v>
      </c>
      <c r="Q37" s="29">
        <f>SUM(H37+K37+N37)</f>
        <v>3</v>
      </c>
      <c r="R37" s="29">
        <f>SUM(P37:Q37)</f>
        <v>12</v>
      </c>
      <c r="S37" s="30">
        <v>8</v>
      </c>
      <c r="T37" s="30">
        <v>0</v>
      </c>
      <c r="U37" s="29">
        <v>8</v>
      </c>
      <c r="V37" s="30">
        <v>9</v>
      </c>
      <c r="W37" s="30">
        <v>1</v>
      </c>
      <c r="X37" s="29">
        <v>10</v>
      </c>
      <c r="Y37" s="30">
        <v>13</v>
      </c>
      <c r="Z37" s="30">
        <v>1</v>
      </c>
      <c r="AA37" s="29">
        <v>14</v>
      </c>
      <c r="AB37" s="30">
        <v>11</v>
      </c>
      <c r="AC37" s="30">
        <v>0</v>
      </c>
      <c r="AD37" s="29">
        <v>11</v>
      </c>
      <c r="AE37" s="30">
        <v>7</v>
      </c>
      <c r="AF37" s="30">
        <v>0</v>
      </c>
      <c r="AG37" s="29">
        <f>SUM(AE37:AF37)</f>
        <v>7</v>
      </c>
      <c r="AH37" s="30">
        <v>3</v>
      </c>
      <c r="AI37" s="30">
        <v>1</v>
      </c>
      <c r="AJ37" s="29">
        <v>4</v>
      </c>
      <c r="AK37" s="26">
        <f>SUM(S37+V37+Y37+AB37+AE37+AH37)</f>
        <v>51</v>
      </c>
      <c r="AL37" s="220">
        <f t="shared" ref="AL37:AM40" si="90">SUM(T37+W37+Z37+AC37+AF37+AI37)</f>
        <v>3</v>
      </c>
      <c r="AM37" s="220">
        <f t="shared" si="90"/>
        <v>54</v>
      </c>
      <c r="AN37" s="30">
        <v>0</v>
      </c>
      <c r="AO37" s="30">
        <v>0</v>
      </c>
      <c r="AP37" s="29">
        <v>0</v>
      </c>
      <c r="AQ37" s="30">
        <v>0</v>
      </c>
      <c r="AR37" s="30">
        <v>0</v>
      </c>
      <c r="AS37" s="29">
        <v>0</v>
      </c>
      <c r="AT37" s="30">
        <v>0</v>
      </c>
      <c r="AU37" s="30">
        <v>0</v>
      </c>
      <c r="AV37" s="29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26">
        <v>0</v>
      </c>
      <c r="BG37" s="26">
        <v>0</v>
      </c>
      <c r="BH37" s="26">
        <v>0</v>
      </c>
      <c r="BI37" s="30" t="s">
        <v>276</v>
      </c>
      <c r="BJ37" s="30" t="s">
        <v>276</v>
      </c>
      <c r="BK37" s="124"/>
    </row>
    <row r="38" spans="1:86" s="115" customFormat="1" x14ac:dyDescent="0.45">
      <c r="A38" s="152">
        <v>25</v>
      </c>
      <c r="B38" s="222" t="s">
        <v>300</v>
      </c>
      <c r="C38" s="333" t="s">
        <v>276</v>
      </c>
      <c r="D38" s="29">
        <f t="shared" si="0"/>
        <v>42</v>
      </c>
      <c r="E38" s="29">
        <f t="shared" si="0"/>
        <v>22</v>
      </c>
      <c r="F38" s="29">
        <f t="shared" si="1"/>
        <v>64</v>
      </c>
      <c r="G38" s="30">
        <v>0</v>
      </c>
      <c r="H38" s="30">
        <v>0</v>
      </c>
      <c r="I38" s="29">
        <v>0</v>
      </c>
      <c r="J38" s="30">
        <v>5</v>
      </c>
      <c r="K38" s="30">
        <v>3</v>
      </c>
      <c r="L38" s="29">
        <v>8</v>
      </c>
      <c r="M38" s="30">
        <v>2</v>
      </c>
      <c r="N38" s="30">
        <v>1</v>
      </c>
      <c r="O38" s="30">
        <v>3</v>
      </c>
      <c r="P38" s="29">
        <f t="shared" ref="P38:P39" si="91">SUM(G38+J38+M38)</f>
        <v>7</v>
      </c>
      <c r="Q38" s="29">
        <f t="shared" ref="Q38:Q39" si="92">SUM(H38+K38+N38)</f>
        <v>4</v>
      </c>
      <c r="R38" s="29">
        <f t="shared" ref="R38:R39" si="93">SUM(P38:Q38)</f>
        <v>11</v>
      </c>
      <c r="S38" s="30">
        <v>5</v>
      </c>
      <c r="T38" s="30">
        <v>4</v>
      </c>
      <c r="U38" s="29">
        <v>9</v>
      </c>
      <c r="V38" s="30">
        <v>4</v>
      </c>
      <c r="W38" s="30">
        <v>2</v>
      </c>
      <c r="X38" s="29">
        <v>6</v>
      </c>
      <c r="Y38" s="30">
        <v>8</v>
      </c>
      <c r="Z38" s="30">
        <v>4</v>
      </c>
      <c r="AA38" s="29">
        <v>12</v>
      </c>
      <c r="AB38" s="30">
        <v>7</v>
      </c>
      <c r="AC38" s="30">
        <v>1</v>
      </c>
      <c r="AD38" s="29">
        <v>8</v>
      </c>
      <c r="AE38" s="30">
        <v>5</v>
      </c>
      <c r="AF38" s="30">
        <v>6</v>
      </c>
      <c r="AG38" s="29">
        <v>11</v>
      </c>
      <c r="AH38" s="30">
        <v>6</v>
      </c>
      <c r="AI38" s="30">
        <v>1</v>
      </c>
      <c r="AJ38" s="29">
        <v>6</v>
      </c>
      <c r="AK38" s="220">
        <f t="shared" ref="AK38:AK39" si="94">SUM(S38+V38+Y38+AB38+AE38+AH38)</f>
        <v>35</v>
      </c>
      <c r="AL38" s="220">
        <f t="shared" si="90"/>
        <v>18</v>
      </c>
      <c r="AM38" s="220">
        <f>SUM(U38+X38+AA38+AD38+AG38+AJ38)</f>
        <v>52</v>
      </c>
      <c r="AN38" s="30">
        <v>0</v>
      </c>
      <c r="AO38" s="30">
        <v>0</v>
      </c>
      <c r="AP38" s="29">
        <v>0</v>
      </c>
      <c r="AQ38" s="30">
        <v>0</v>
      </c>
      <c r="AR38" s="30">
        <v>0</v>
      </c>
      <c r="AS38" s="29">
        <v>0</v>
      </c>
      <c r="AT38" s="30">
        <v>0</v>
      </c>
      <c r="AU38" s="30">
        <v>0</v>
      </c>
      <c r="AV38" s="29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26">
        <v>0</v>
      </c>
      <c r="BG38" s="26">
        <v>0</v>
      </c>
      <c r="BH38" s="26">
        <v>0</v>
      </c>
      <c r="BI38" s="30" t="s">
        <v>276</v>
      </c>
      <c r="BJ38" s="30" t="s">
        <v>276</v>
      </c>
      <c r="BK38" s="124"/>
    </row>
    <row r="39" spans="1:86" s="115" customFormat="1" x14ac:dyDescent="0.45">
      <c r="A39" s="152">
        <v>26</v>
      </c>
      <c r="B39" s="222" t="s">
        <v>301</v>
      </c>
      <c r="C39" s="333" t="s">
        <v>276</v>
      </c>
      <c r="D39" s="29">
        <f t="shared" si="0"/>
        <v>824</v>
      </c>
      <c r="E39" s="29">
        <f t="shared" si="0"/>
        <v>921</v>
      </c>
      <c r="F39" s="29">
        <f t="shared" si="1"/>
        <v>1745</v>
      </c>
      <c r="G39" s="30"/>
      <c r="H39" s="30"/>
      <c r="I39" s="29">
        <f>SUM(G39:H39)</f>
        <v>0</v>
      </c>
      <c r="J39" s="30"/>
      <c r="K39" s="30"/>
      <c r="L39" s="29">
        <f t="shared" si="17"/>
        <v>0</v>
      </c>
      <c r="M39" s="30">
        <v>0</v>
      </c>
      <c r="N39" s="30">
        <v>0</v>
      </c>
      <c r="O39" s="30">
        <f>SUM(M39:N39)</f>
        <v>0</v>
      </c>
      <c r="P39" s="29">
        <f t="shared" si="91"/>
        <v>0</v>
      </c>
      <c r="Q39" s="29">
        <f t="shared" si="92"/>
        <v>0</v>
      </c>
      <c r="R39" s="29">
        <f t="shared" si="93"/>
        <v>0</v>
      </c>
      <c r="S39" s="30">
        <v>0</v>
      </c>
      <c r="T39" s="30">
        <v>0</v>
      </c>
      <c r="U39" s="29">
        <f>SUM(S39:T39)</f>
        <v>0</v>
      </c>
      <c r="V39" s="30">
        <v>0</v>
      </c>
      <c r="W39" s="30">
        <v>0</v>
      </c>
      <c r="X39" s="29">
        <f>SUM(V39:W39)</f>
        <v>0</v>
      </c>
      <c r="Y39" s="30">
        <v>0</v>
      </c>
      <c r="Z39" s="30">
        <v>0</v>
      </c>
      <c r="AA39" s="29">
        <f>SUM(Y39:Z39)</f>
        <v>0</v>
      </c>
      <c r="AB39" s="30"/>
      <c r="AC39" s="30"/>
      <c r="AD39" s="29">
        <f>SUM(AB39:AC39)</f>
        <v>0</v>
      </c>
      <c r="AE39" s="30"/>
      <c r="AF39" s="30"/>
      <c r="AG39" s="29">
        <f>SUM(AE39:AF39)</f>
        <v>0</v>
      </c>
      <c r="AH39" s="30"/>
      <c r="AI39" s="30"/>
      <c r="AJ39" s="29">
        <f>SUM(AH39:AI39)</f>
        <v>0</v>
      </c>
      <c r="AK39" s="220">
        <f t="shared" si="94"/>
        <v>0</v>
      </c>
      <c r="AL39" s="220">
        <f t="shared" si="90"/>
        <v>0</v>
      </c>
      <c r="AM39" s="220">
        <f t="shared" si="90"/>
        <v>0</v>
      </c>
      <c r="AN39" s="30">
        <v>194</v>
      </c>
      <c r="AO39" s="30">
        <v>167</v>
      </c>
      <c r="AP39" s="29">
        <v>361</v>
      </c>
      <c r="AQ39" s="30">
        <v>158</v>
      </c>
      <c r="AR39" s="30">
        <v>162</v>
      </c>
      <c r="AS39" s="29">
        <v>320</v>
      </c>
      <c r="AT39" s="30">
        <v>187</v>
      </c>
      <c r="AU39" s="30">
        <v>148</v>
      </c>
      <c r="AV39" s="29">
        <v>335</v>
      </c>
      <c r="AW39" s="30">
        <v>90</v>
      </c>
      <c r="AX39" s="30">
        <v>153</v>
      </c>
      <c r="AY39" s="29">
        <v>243</v>
      </c>
      <c r="AZ39" s="30">
        <v>108</v>
      </c>
      <c r="BA39" s="30">
        <v>164</v>
      </c>
      <c r="BB39" s="29">
        <v>272</v>
      </c>
      <c r="BC39" s="30">
        <v>87</v>
      </c>
      <c r="BD39" s="30">
        <v>127</v>
      </c>
      <c r="BE39" s="29">
        <v>214</v>
      </c>
      <c r="BF39" s="26">
        <v>824</v>
      </c>
      <c r="BG39" s="26">
        <v>921</v>
      </c>
      <c r="BH39" s="26">
        <v>1745</v>
      </c>
      <c r="BI39" s="30" t="s">
        <v>276</v>
      </c>
      <c r="BJ39" s="30" t="s">
        <v>276</v>
      </c>
      <c r="BK39" s="124"/>
    </row>
    <row r="40" spans="1:86" s="115" customFormat="1" x14ac:dyDescent="0.45">
      <c r="A40" s="125">
        <v>27</v>
      </c>
      <c r="B40" s="222" t="s">
        <v>302</v>
      </c>
      <c r="C40" s="333" t="s">
        <v>276</v>
      </c>
      <c r="D40" s="29">
        <f t="shared" si="0"/>
        <v>409</v>
      </c>
      <c r="E40" s="29">
        <f t="shared" si="0"/>
        <v>414</v>
      </c>
      <c r="F40" s="29">
        <f t="shared" si="1"/>
        <v>823</v>
      </c>
      <c r="G40" s="30">
        <v>0</v>
      </c>
      <c r="H40" s="30">
        <v>0</v>
      </c>
      <c r="I40" s="29">
        <v>0</v>
      </c>
      <c r="J40" s="30">
        <v>36</v>
      </c>
      <c r="K40" s="30">
        <v>46</v>
      </c>
      <c r="L40" s="29">
        <f>SUM(J40:K40)</f>
        <v>82</v>
      </c>
      <c r="M40" s="30">
        <v>40</v>
      </c>
      <c r="N40" s="30">
        <v>49</v>
      </c>
      <c r="O40" s="30">
        <f>SUM(M40:N40)</f>
        <v>89</v>
      </c>
      <c r="P40" s="29">
        <f>SUM(J40+M40)</f>
        <v>76</v>
      </c>
      <c r="Q40" s="29">
        <f t="shared" ref="Q40" si="95">SUM(K40+N40)</f>
        <v>95</v>
      </c>
      <c r="R40" s="29">
        <f>SUM(P40:Q40)</f>
        <v>171</v>
      </c>
      <c r="S40" s="30">
        <v>58</v>
      </c>
      <c r="T40" s="30">
        <v>49</v>
      </c>
      <c r="U40" s="29">
        <f>SUM(S40:T40)</f>
        <v>107</v>
      </c>
      <c r="V40" s="30">
        <v>62</v>
      </c>
      <c r="W40" s="30">
        <v>54</v>
      </c>
      <c r="X40" s="29">
        <f>SUM(V40:W40)</f>
        <v>116</v>
      </c>
      <c r="Y40" s="30">
        <v>60</v>
      </c>
      <c r="Z40" s="30">
        <v>59</v>
      </c>
      <c r="AA40" s="29">
        <f>SUM(Y40:Z40)</f>
        <v>119</v>
      </c>
      <c r="AB40" s="30">
        <v>47</v>
      </c>
      <c r="AC40" s="30">
        <v>47</v>
      </c>
      <c r="AD40" s="29">
        <f>SUM(AB40:AC40)</f>
        <v>94</v>
      </c>
      <c r="AE40" s="30">
        <v>47</v>
      </c>
      <c r="AF40" s="30">
        <v>58</v>
      </c>
      <c r="AG40" s="29">
        <f>SUM(AE40:AF40)</f>
        <v>105</v>
      </c>
      <c r="AH40" s="30">
        <v>59</v>
      </c>
      <c r="AI40" s="30">
        <v>52</v>
      </c>
      <c r="AJ40" s="29">
        <f>SUM(AH40:AI40)</f>
        <v>111</v>
      </c>
      <c r="AK40" s="220">
        <f>SUM(S40+V40+Y40+AB40+AE40+AH40)</f>
        <v>333</v>
      </c>
      <c r="AL40" s="220">
        <f t="shared" si="90"/>
        <v>319</v>
      </c>
      <c r="AM40" s="220">
        <f t="shared" si="90"/>
        <v>652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30" t="s">
        <v>276</v>
      </c>
      <c r="BJ40" s="30" t="s">
        <v>276</v>
      </c>
      <c r="BK40" s="124"/>
    </row>
    <row r="41" spans="1:86" s="114" customFormat="1" x14ac:dyDescent="0.45">
      <c r="A41" s="148"/>
      <c r="B41" s="149" t="s">
        <v>6</v>
      </c>
      <c r="C41" s="136"/>
      <c r="D41" s="136">
        <f>SUM(D37:D40)</f>
        <v>1335</v>
      </c>
      <c r="E41" s="136">
        <f t="shared" ref="E41:BH41" si="96">SUM(E37:E40)</f>
        <v>1363</v>
      </c>
      <c r="F41" s="136">
        <f t="shared" si="96"/>
        <v>2698</v>
      </c>
      <c r="G41" s="136">
        <f t="shared" si="96"/>
        <v>0</v>
      </c>
      <c r="H41" s="136">
        <f t="shared" si="96"/>
        <v>0</v>
      </c>
      <c r="I41" s="136">
        <f t="shared" si="96"/>
        <v>0</v>
      </c>
      <c r="J41" s="136">
        <f t="shared" si="96"/>
        <v>44</v>
      </c>
      <c r="K41" s="136">
        <f t="shared" si="96"/>
        <v>51</v>
      </c>
      <c r="L41" s="136">
        <f t="shared" si="17"/>
        <v>95</v>
      </c>
      <c r="M41" s="136">
        <f t="shared" si="96"/>
        <v>48</v>
      </c>
      <c r="N41" s="136">
        <f t="shared" si="96"/>
        <v>51</v>
      </c>
      <c r="O41" s="136">
        <f t="shared" si="96"/>
        <v>98</v>
      </c>
      <c r="P41" s="136">
        <f t="shared" si="18"/>
        <v>92</v>
      </c>
      <c r="Q41" s="136">
        <f t="shared" si="19"/>
        <v>102</v>
      </c>
      <c r="R41" s="136">
        <f t="shared" si="20"/>
        <v>194</v>
      </c>
      <c r="S41" s="136">
        <f t="shared" si="96"/>
        <v>71</v>
      </c>
      <c r="T41" s="136">
        <f t="shared" si="96"/>
        <v>53</v>
      </c>
      <c r="U41" s="136">
        <f t="shared" si="96"/>
        <v>124</v>
      </c>
      <c r="V41" s="136">
        <f t="shared" si="96"/>
        <v>75</v>
      </c>
      <c r="W41" s="136">
        <f t="shared" si="96"/>
        <v>57</v>
      </c>
      <c r="X41" s="136">
        <f t="shared" si="96"/>
        <v>132</v>
      </c>
      <c r="Y41" s="136">
        <f t="shared" si="96"/>
        <v>81</v>
      </c>
      <c r="Z41" s="136">
        <f t="shared" si="96"/>
        <v>64</v>
      </c>
      <c r="AA41" s="136">
        <f t="shared" si="96"/>
        <v>145</v>
      </c>
      <c r="AB41" s="136">
        <f t="shared" si="96"/>
        <v>65</v>
      </c>
      <c r="AC41" s="136">
        <f t="shared" si="96"/>
        <v>48</v>
      </c>
      <c r="AD41" s="136">
        <f t="shared" si="96"/>
        <v>113</v>
      </c>
      <c r="AE41" s="136">
        <f t="shared" si="96"/>
        <v>59</v>
      </c>
      <c r="AF41" s="136">
        <f t="shared" si="96"/>
        <v>64</v>
      </c>
      <c r="AG41" s="136">
        <f t="shared" si="96"/>
        <v>123</v>
      </c>
      <c r="AH41" s="136">
        <f t="shared" si="96"/>
        <v>68</v>
      </c>
      <c r="AI41" s="136">
        <f t="shared" si="96"/>
        <v>54</v>
      </c>
      <c r="AJ41" s="136">
        <f t="shared" si="96"/>
        <v>121</v>
      </c>
      <c r="AK41" s="136">
        <f t="shared" si="96"/>
        <v>419</v>
      </c>
      <c r="AL41" s="136">
        <f t="shared" si="96"/>
        <v>340</v>
      </c>
      <c r="AM41" s="136">
        <f t="shared" si="96"/>
        <v>758</v>
      </c>
      <c r="AN41" s="136">
        <f t="shared" si="96"/>
        <v>194</v>
      </c>
      <c r="AO41" s="136">
        <f t="shared" si="96"/>
        <v>167</v>
      </c>
      <c r="AP41" s="136">
        <f t="shared" si="96"/>
        <v>361</v>
      </c>
      <c r="AQ41" s="136">
        <f t="shared" si="96"/>
        <v>158</v>
      </c>
      <c r="AR41" s="136">
        <f t="shared" si="96"/>
        <v>162</v>
      </c>
      <c r="AS41" s="136">
        <f t="shared" si="96"/>
        <v>320</v>
      </c>
      <c r="AT41" s="136">
        <f t="shared" si="96"/>
        <v>187</v>
      </c>
      <c r="AU41" s="136">
        <f t="shared" si="96"/>
        <v>148</v>
      </c>
      <c r="AV41" s="136">
        <f t="shared" si="96"/>
        <v>335</v>
      </c>
      <c r="AW41" s="136">
        <f t="shared" si="96"/>
        <v>90</v>
      </c>
      <c r="AX41" s="136">
        <f t="shared" si="96"/>
        <v>153</v>
      </c>
      <c r="AY41" s="136">
        <f t="shared" si="96"/>
        <v>243</v>
      </c>
      <c r="AZ41" s="150">
        <f t="shared" si="96"/>
        <v>108</v>
      </c>
      <c r="BA41" s="150">
        <f t="shared" si="96"/>
        <v>164</v>
      </c>
      <c r="BB41" s="150">
        <f t="shared" si="96"/>
        <v>272</v>
      </c>
      <c r="BC41" s="150">
        <f t="shared" si="96"/>
        <v>87</v>
      </c>
      <c r="BD41" s="150">
        <f t="shared" si="96"/>
        <v>127</v>
      </c>
      <c r="BE41" s="150">
        <f t="shared" si="96"/>
        <v>214</v>
      </c>
      <c r="BF41" s="150">
        <f t="shared" si="96"/>
        <v>824</v>
      </c>
      <c r="BG41" s="150">
        <f t="shared" si="96"/>
        <v>921</v>
      </c>
      <c r="BH41" s="150">
        <f t="shared" si="96"/>
        <v>1745</v>
      </c>
      <c r="BI41" s="150"/>
      <c r="BJ41" s="150"/>
      <c r="BK41" s="124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</row>
    <row r="42" spans="1:86" s="144" customFormat="1" x14ac:dyDescent="0.45">
      <c r="A42" s="218" t="s">
        <v>303</v>
      </c>
      <c r="B42" s="219"/>
      <c r="C42" s="219"/>
      <c r="D42" s="141">
        <f>+D41+D36+D32+D29+D26+D21+D17+D14+D12+D8</f>
        <v>3425</v>
      </c>
      <c r="E42" s="141">
        <f t="shared" ref="E42:BH42" si="97">+E41+E36+E32+E29+E26+E21+E17+E14+E12+E8</f>
        <v>3317</v>
      </c>
      <c r="F42" s="141">
        <f t="shared" si="97"/>
        <v>6742</v>
      </c>
      <c r="G42" s="141">
        <f t="shared" si="97"/>
        <v>38</v>
      </c>
      <c r="H42" s="141">
        <f t="shared" si="97"/>
        <v>20</v>
      </c>
      <c r="I42" s="141">
        <f t="shared" si="97"/>
        <v>63</v>
      </c>
      <c r="J42" s="141">
        <f t="shared" si="97"/>
        <v>258</v>
      </c>
      <c r="K42" s="141">
        <f t="shared" si="97"/>
        <v>226</v>
      </c>
      <c r="L42" s="141">
        <f t="shared" si="97"/>
        <v>484</v>
      </c>
      <c r="M42" s="141">
        <f t="shared" si="97"/>
        <v>292</v>
      </c>
      <c r="N42" s="141">
        <f t="shared" si="97"/>
        <v>237</v>
      </c>
      <c r="O42" s="141">
        <f t="shared" si="97"/>
        <v>528</v>
      </c>
      <c r="P42" s="141">
        <f t="shared" si="18"/>
        <v>588</v>
      </c>
      <c r="Q42" s="141">
        <f t="shared" si="19"/>
        <v>483</v>
      </c>
      <c r="R42" s="141">
        <f t="shared" si="20"/>
        <v>1071</v>
      </c>
      <c r="S42" s="141">
        <f t="shared" si="97"/>
        <v>309</v>
      </c>
      <c r="T42" s="141">
        <f t="shared" si="97"/>
        <v>256</v>
      </c>
      <c r="U42" s="141">
        <f t="shared" si="97"/>
        <v>565</v>
      </c>
      <c r="V42" s="141">
        <f t="shared" si="97"/>
        <v>294</v>
      </c>
      <c r="W42" s="141">
        <f t="shared" si="97"/>
        <v>288</v>
      </c>
      <c r="X42" s="141">
        <f t="shared" si="97"/>
        <v>582</v>
      </c>
      <c r="Y42" s="141">
        <f t="shared" si="97"/>
        <v>302</v>
      </c>
      <c r="Z42" s="141">
        <f t="shared" si="97"/>
        <v>322</v>
      </c>
      <c r="AA42" s="141">
        <f t="shared" si="97"/>
        <v>624</v>
      </c>
      <c r="AB42" s="141">
        <f t="shared" si="97"/>
        <v>281</v>
      </c>
      <c r="AC42" s="141">
        <f t="shared" si="97"/>
        <v>260</v>
      </c>
      <c r="AD42" s="141">
        <f t="shared" si="97"/>
        <v>537</v>
      </c>
      <c r="AE42" s="141">
        <f t="shared" si="97"/>
        <v>280</v>
      </c>
      <c r="AF42" s="141">
        <f t="shared" si="97"/>
        <v>266</v>
      </c>
      <c r="AG42" s="141">
        <f t="shared" si="97"/>
        <v>551</v>
      </c>
      <c r="AH42" s="141">
        <f t="shared" si="97"/>
        <v>282</v>
      </c>
      <c r="AI42" s="141">
        <f t="shared" si="97"/>
        <v>260</v>
      </c>
      <c r="AJ42" s="141">
        <f t="shared" si="97"/>
        <v>541</v>
      </c>
      <c r="AK42" s="141">
        <f t="shared" si="97"/>
        <v>1748</v>
      </c>
      <c r="AL42" s="141">
        <f t="shared" si="97"/>
        <v>1652</v>
      </c>
      <c r="AM42" s="141">
        <f t="shared" si="97"/>
        <v>3400</v>
      </c>
      <c r="AN42" s="142">
        <f t="shared" si="97"/>
        <v>289</v>
      </c>
      <c r="AO42" s="142">
        <f t="shared" si="97"/>
        <v>253</v>
      </c>
      <c r="AP42" s="142">
        <f t="shared" si="97"/>
        <v>542</v>
      </c>
      <c r="AQ42" s="142">
        <f t="shared" si="97"/>
        <v>251</v>
      </c>
      <c r="AR42" s="142">
        <f t="shared" si="97"/>
        <v>255</v>
      </c>
      <c r="AS42" s="142">
        <f t="shared" si="97"/>
        <v>506</v>
      </c>
      <c r="AT42" s="142">
        <f t="shared" si="97"/>
        <v>264</v>
      </c>
      <c r="AU42" s="142">
        <f t="shared" si="97"/>
        <v>230</v>
      </c>
      <c r="AV42" s="142">
        <f t="shared" si="97"/>
        <v>494</v>
      </c>
      <c r="AW42" s="142">
        <f t="shared" si="97"/>
        <v>90</v>
      </c>
      <c r="AX42" s="142">
        <f t="shared" si="97"/>
        <v>153</v>
      </c>
      <c r="AY42" s="142">
        <f t="shared" si="97"/>
        <v>243</v>
      </c>
      <c r="AZ42" s="142">
        <f t="shared" si="97"/>
        <v>108</v>
      </c>
      <c r="BA42" s="142">
        <f t="shared" si="97"/>
        <v>164</v>
      </c>
      <c r="BB42" s="142">
        <f t="shared" si="97"/>
        <v>272</v>
      </c>
      <c r="BC42" s="142">
        <f t="shared" si="97"/>
        <v>87</v>
      </c>
      <c r="BD42" s="142">
        <f t="shared" si="97"/>
        <v>127</v>
      </c>
      <c r="BE42" s="142">
        <f t="shared" si="97"/>
        <v>214</v>
      </c>
      <c r="BF42" s="142">
        <f t="shared" si="97"/>
        <v>1089</v>
      </c>
      <c r="BG42" s="142">
        <f t="shared" si="97"/>
        <v>1182</v>
      </c>
      <c r="BH42" s="142">
        <f t="shared" si="97"/>
        <v>2271</v>
      </c>
      <c r="BI42" s="158"/>
      <c r="BJ42" s="142"/>
      <c r="BK42" s="124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</row>
    <row r="1048576" spans="58:58" x14ac:dyDescent="0.45">
      <c r="BF1048576" s="221">
        <f>SUM(BF42)</f>
        <v>1089</v>
      </c>
    </row>
  </sheetData>
  <mergeCells count="23">
    <mergeCell ref="D2:F2"/>
    <mergeCell ref="G2:I2"/>
    <mergeCell ref="AB2:AD2"/>
    <mergeCell ref="J2:L2"/>
    <mergeCell ref="M2:O2"/>
    <mergeCell ref="P2:R2"/>
    <mergeCell ref="S2:U2"/>
    <mergeCell ref="A4:B4"/>
    <mergeCell ref="C2:C3"/>
    <mergeCell ref="A2:A3"/>
    <mergeCell ref="B2:B3"/>
    <mergeCell ref="BF2:BH2"/>
    <mergeCell ref="AH2:AJ2"/>
    <mergeCell ref="AK2:AM2"/>
    <mergeCell ref="AN2:AP2"/>
    <mergeCell ref="AQ2:AS2"/>
    <mergeCell ref="AT2:AV2"/>
    <mergeCell ref="AW2:AY2"/>
    <mergeCell ref="AZ2:BB2"/>
    <mergeCell ref="BC2:BE2"/>
    <mergeCell ref="AE2:AG2"/>
    <mergeCell ref="V2:X2"/>
    <mergeCell ref="Y2:AA2"/>
  </mergeCells>
  <pageMargins left="0.11811023622047245" right="0" top="0.15748031496062992" bottom="0" header="0.11811023622047245" footer="0"/>
  <pageSetup paperSize="9" scale="7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-0.249977111117893"/>
  </sheetPr>
  <dimension ref="A1:BM68"/>
  <sheetViews>
    <sheetView zoomScale="90" zoomScaleNormal="90" workbookViewId="0">
      <pane xSplit="3" ySplit="4" topLeftCell="D65" activePane="bottomRight" state="frozen"/>
      <selection pane="topRight" activeCell="D1" sqref="D1"/>
      <selection pane="bottomLeft" activeCell="A5" sqref="A5"/>
      <selection pane="bottomRight" activeCell="AL68" sqref="AL68"/>
    </sheetView>
  </sheetViews>
  <sheetFormatPr defaultRowHeight="21" x14ac:dyDescent="0.45"/>
  <cols>
    <col min="1" max="1" width="4.28515625" style="19" customWidth="1"/>
    <col min="2" max="2" width="18.42578125" style="19" customWidth="1"/>
    <col min="3" max="3" width="27.42578125" style="186" hidden="1" customWidth="1"/>
    <col min="4" max="4" width="10.85546875" style="19" customWidth="1"/>
    <col min="5" max="5" width="7.5703125" style="19" bestFit="1" customWidth="1"/>
    <col min="6" max="6" width="7.7109375" style="19" customWidth="1"/>
    <col min="7" max="9" width="5.5703125" style="19" hidden="1" customWidth="1"/>
    <col min="10" max="11" width="5" style="19" hidden="1" customWidth="1"/>
    <col min="12" max="12" width="6.28515625" style="19" hidden="1" customWidth="1"/>
    <col min="13" max="14" width="4.85546875" style="19" hidden="1" customWidth="1"/>
    <col min="15" max="15" width="6.28515625" style="19" hidden="1" customWidth="1"/>
    <col min="16" max="17" width="6.28515625" style="19" bestFit="1" customWidth="1"/>
    <col min="18" max="18" width="7" style="19" customWidth="1"/>
    <col min="19" max="19" width="5.7109375" style="19" hidden="1" customWidth="1"/>
    <col min="20" max="20" width="5" style="19" hidden="1" customWidth="1"/>
    <col min="21" max="21" width="6.7109375" style="19" hidden="1" customWidth="1"/>
    <col min="22" max="22" width="5" style="19" hidden="1" customWidth="1"/>
    <col min="23" max="23" width="4.85546875" style="19" hidden="1" customWidth="1"/>
    <col min="24" max="24" width="6.28515625" style="19" hidden="1" customWidth="1"/>
    <col min="25" max="26" width="4.85546875" style="19" hidden="1" customWidth="1"/>
    <col min="27" max="27" width="6.28515625" style="19" hidden="1" customWidth="1"/>
    <col min="28" max="29" width="4.85546875" style="19" hidden="1" customWidth="1"/>
    <col min="30" max="30" width="6.28515625" style="19" hidden="1" customWidth="1"/>
    <col min="31" max="32" width="4.85546875" style="19" hidden="1" customWidth="1"/>
    <col min="33" max="33" width="6.28515625" style="19" hidden="1" customWidth="1"/>
    <col min="34" max="34" width="4.85546875" style="19" hidden="1" customWidth="1"/>
    <col min="35" max="35" width="5.85546875" style="19" hidden="1" customWidth="1"/>
    <col min="36" max="36" width="5.42578125" style="19" hidden="1" customWidth="1"/>
    <col min="37" max="37" width="7.85546875" style="19" bestFit="1" customWidth="1"/>
    <col min="38" max="39" width="6.7109375" style="19" bestFit="1" customWidth="1"/>
    <col min="40" max="41" width="4.85546875" style="19" hidden="1" customWidth="1"/>
    <col min="42" max="42" width="5.42578125" style="19" hidden="1" customWidth="1"/>
    <col min="43" max="44" width="4.85546875" style="19" hidden="1" customWidth="1"/>
    <col min="45" max="45" width="5.140625" style="19" hidden="1" customWidth="1"/>
    <col min="46" max="47" width="4.85546875" style="19" hidden="1" customWidth="1"/>
    <col min="48" max="48" width="5" style="19" hidden="1" customWidth="1"/>
    <col min="49" max="50" width="4.85546875" style="19" hidden="1" customWidth="1"/>
    <col min="51" max="51" width="5.42578125" style="19" hidden="1" customWidth="1"/>
    <col min="52" max="52" width="5" style="19" hidden="1" customWidth="1"/>
    <col min="53" max="54" width="4.85546875" style="19" hidden="1" customWidth="1"/>
    <col min="55" max="55" width="5" style="19" hidden="1" customWidth="1"/>
    <col min="56" max="57" width="4.85546875" style="19" hidden="1" customWidth="1"/>
    <col min="58" max="58" width="6.28515625" style="19" bestFit="1" customWidth="1"/>
    <col min="59" max="59" width="6.7109375" style="19" bestFit="1" customWidth="1"/>
    <col min="60" max="60" width="6.28515625" style="19" customWidth="1"/>
    <col min="61" max="61" width="28.5703125" style="19" hidden="1" customWidth="1"/>
    <col min="62" max="62" width="43.5703125" style="19" customWidth="1"/>
    <col min="63" max="16384" width="9.140625" style="19"/>
  </cols>
  <sheetData>
    <row r="1" spans="1:65" s="110" customFormat="1" x14ac:dyDescent="0.45">
      <c r="C1" s="183"/>
      <c r="D1" s="110" t="s">
        <v>499</v>
      </c>
      <c r="S1" s="110" t="s">
        <v>464</v>
      </c>
      <c r="AH1" s="110" t="s">
        <v>464</v>
      </c>
      <c r="AT1" s="110" t="s">
        <v>447</v>
      </c>
    </row>
    <row r="2" spans="1:65" s="114" customFormat="1" x14ac:dyDescent="0.45">
      <c r="A2" s="782" t="s">
        <v>0</v>
      </c>
      <c r="B2" s="784" t="s">
        <v>1</v>
      </c>
      <c r="C2" s="792" t="s">
        <v>22</v>
      </c>
      <c r="D2" s="786" t="s">
        <v>2</v>
      </c>
      <c r="E2" s="787"/>
      <c r="F2" s="788"/>
      <c r="G2" s="771" t="s">
        <v>3</v>
      </c>
      <c r="H2" s="772"/>
      <c r="I2" s="773"/>
      <c r="J2" s="771" t="s">
        <v>4</v>
      </c>
      <c r="K2" s="772"/>
      <c r="L2" s="773"/>
      <c r="M2" s="771" t="s">
        <v>5</v>
      </c>
      <c r="N2" s="772"/>
      <c r="O2" s="773"/>
      <c r="P2" s="779" t="s">
        <v>307</v>
      </c>
      <c r="Q2" s="780"/>
      <c r="R2" s="781"/>
      <c r="S2" s="771" t="s">
        <v>7</v>
      </c>
      <c r="T2" s="772"/>
      <c r="U2" s="773"/>
      <c r="V2" s="771" t="s">
        <v>8</v>
      </c>
      <c r="W2" s="772"/>
      <c r="X2" s="773"/>
      <c r="Y2" s="771" t="s">
        <v>9</v>
      </c>
      <c r="Z2" s="772"/>
      <c r="AA2" s="773"/>
      <c r="AB2" s="771" t="s">
        <v>10</v>
      </c>
      <c r="AC2" s="772"/>
      <c r="AD2" s="773"/>
      <c r="AE2" s="771" t="s">
        <v>11</v>
      </c>
      <c r="AF2" s="772"/>
      <c r="AG2" s="773"/>
      <c r="AH2" s="771" t="s">
        <v>12</v>
      </c>
      <c r="AI2" s="772"/>
      <c r="AJ2" s="773"/>
      <c r="AK2" s="774" t="s">
        <v>13</v>
      </c>
      <c r="AL2" s="775"/>
      <c r="AM2" s="776"/>
      <c r="AN2" s="771" t="s">
        <v>14</v>
      </c>
      <c r="AO2" s="772"/>
      <c r="AP2" s="773"/>
      <c r="AQ2" s="771" t="s">
        <v>15</v>
      </c>
      <c r="AR2" s="772"/>
      <c r="AS2" s="773"/>
      <c r="AT2" s="771" t="s">
        <v>16</v>
      </c>
      <c r="AU2" s="772"/>
      <c r="AV2" s="773"/>
      <c r="AW2" s="771" t="s">
        <v>17</v>
      </c>
      <c r="AX2" s="772"/>
      <c r="AY2" s="773"/>
      <c r="AZ2" s="771" t="s">
        <v>18</v>
      </c>
      <c r="BA2" s="772"/>
      <c r="BB2" s="773"/>
      <c r="BC2" s="771" t="s">
        <v>19</v>
      </c>
      <c r="BD2" s="772"/>
      <c r="BE2" s="773"/>
      <c r="BF2" s="789" t="s">
        <v>20</v>
      </c>
      <c r="BG2" s="790"/>
      <c r="BH2" s="791"/>
      <c r="BI2" s="111" t="s">
        <v>21</v>
      </c>
      <c r="BJ2" s="112" t="s">
        <v>22</v>
      </c>
      <c r="BK2" s="124"/>
      <c r="BL2" s="115"/>
      <c r="BM2" s="115"/>
    </row>
    <row r="3" spans="1:65" s="114" customFormat="1" x14ac:dyDescent="0.45">
      <c r="A3" s="783"/>
      <c r="B3" s="785"/>
      <c r="C3" s="793"/>
      <c r="D3" s="116" t="s">
        <v>23</v>
      </c>
      <c r="E3" s="117" t="s">
        <v>24</v>
      </c>
      <c r="F3" s="117" t="s">
        <v>6</v>
      </c>
      <c r="G3" s="118" t="s">
        <v>23</v>
      </c>
      <c r="H3" s="119" t="s">
        <v>24</v>
      </c>
      <c r="I3" s="117" t="s">
        <v>6</v>
      </c>
      <c r="J3" s="118" t="s">
        <v>23</v>
      </c>
      <c r="K3" s="119" t="s">
        <v>24</v>
      </c>
      <c r="L3" s="117" t="s">
        <v>6</v>
      </c>
      <c r="M3" s="118" t="s">
        <v>23</v>
      </c>
      <c r="N3" s="119" t="s">
        <v>24</v>
      </c>
      <c r="O3" s="117" t="s">
        <v>6</v>
      </c>
      <c r="P3" s="116" t="s">
        <v>23</v>
      </c>
      <c r="Q3" s="117" t="s">
        <v>24</v>
      </c>
      <c r="R3" s="117" t="s">
        <v>6</v>
      </c>
      <c r="S3" s="118" t="s">
        <v>23</v>
      </c>
      <c r="T3" s="119" t="s">
        <v>24</v>
      </c>
      <c r="U3" s="117" t="s">
        <v>6</v>
      </c>
      <c r="V3" s="118" t="s">
        <v>23</v>
      </c>
      <c r="W3" s="119" t="s">
        <v>24</v>
      </c>
      <c r="X3" s="117" t="s">
        <v>6</v>
      </c>
      <c r="Y3" s="118" t="s">
        <v>23</v>
      </c>
      <c r="Z3" s="119" t="s">
        <v>24</v>
      </c>
      <c r="AA3" s="117" t="s">
        <v>6</v>
      </c>
      <c r="AB3" s="118" t="s">
        <v>23</v>
      </c>
      <c r="AC3" s="119" t="s">
        <v>24</v>
      </c>
      <c r="AD3" s="117" t="s">
        <v>6</v>
      </c>
      <c r="AE3" s="118" t="s">
        <v>23</v>
      </c>
      <c r="AF3" s="119" t="s">
        <v>24</v>
      </c>
      <c r="AG3" s="117" t="s">
        <v>6</v>
      </c>
      <c r="AH3" s="118" t="s">
        <v>23</v>
      </c>
      <c r="AI3" s="119" t="s">
        <v>24</v>
      </c>
      <c r="AJ3" s="117" t="s">
        <v>6</v>
      </c>
      <c r="AK3" s="116" t="s">
        <v>23</v>
      </c>
      <c r="AL3" s="117" t="s">
        <v>24</v>
      </c>
      <c r="AM3" s="117" t="s">
        <v>6</v>
      </c>
      <c r="AN3" s="118" t="s">
        <v>23</v>
      </c>
      <c r="AO3" s="119" t="s">
        <v>24</v>
      </c>
      <c r="AP3" s="117" t="s">
        <v>6</v>
      </c>
      <c r="AQ3" s="118" t="s">
        <v>23</v>
      </c>
      <c r="AR3" s="119" t="s">
        <v>24</v>
      </c>
      <c r="AS3" s="117" t="s">
        <v>6</v>
      </c>
      <c r="AT3" s="118" t="s">
        <v>23</v>
      </c>
      <c r="AU3" s="119" t="s">
        <v>24</v>
      </c>
      <c r="AV3" s="117" t="s">
        <v>6</v>
      </c>
      <c r="AW3" s="118" t="s">
        <v>23</v>
      </c>
      <c r="AX3" s="119" t="s">
        <v>24</v>
      </c>
      <c r="AY3" s="117" t="s">
        <v>6</v>
      </c>
      <c r="AZ3" s="118" t="s">
        <v>23</v>
      </c>
      <c r="BA3" s="119" t="s">
        <v>24</v>
      </c>
      <c r="BB3" s="117" t="s">
        <v>6</v>
      </c>
      <c r="BC3" s="118" t="s">
        <v>23</v>
      </c>
      <c r="BD3" s="119" t="s">
        <v>24</v>
      </c>
      <c r="BE3" s="117" t="s">
        <v>6</v>
      </c>
      <c r="BF3" s="116" t="s">
        <v>23</v>
      </c>
      <c r="BG3" s="117" t="s">
        <v>24</v>
      </c>
      <c r="BH3" s="117" t="s">
        <v>6</v>
      </c>
      <c r="BI3" s="120"/>
      <c r="BJ3" s="121"/>
      <c r="BK3" s="124"/>
      <c r="BL3" s="115"/>
      <c r="BM3" s="115"/>
    </row>
    <row r="4" spans="1:65" s="115" customFormat="1" x14ac:dyDescent="0.45">
      <c r="A4" s="162"/>
      <c r="B4" s="163" t="s">
        <v>177</v>
      </c>
      <c r="C4" s="203"/>
      <c r="D4" s="44"/>
      <c r="E4" s="44"/>
      <c r="F4" s="44"/>
      <c r="G4" s="41"/>
      <c r="H4" s="41"/>
      <c r="I4" s="44"/>
      <c r="J4" s="41"/>
      <c r="K4" s="41"/>
      <c r="L4" s="44"/>
      <c r="M4" s="41"/>
      <c r="N4" s="41"/>
      <c r="O4" s="41"/>
      <c r="P4" s="44"/>
      <c r="Q4" s="44"/>
      <c r="R4" s="44"/>
      <c r="S4" s="41"/>
      <c r="T4" s="41"/>
      <c r="U4" s="44"/>
      <c r="V4" s="41"/>
      <c r="W4" s="41"/>
      <c r="X4" s="44"/>
      <c r="Y4" s="41"/>
      <c r="Z4" s="41"/>
      <c r="AA4" s="44"/>
      <c r="AB4" s="41"/>
      <c r="AC4" s="41"/>
      <c r="AD4" s="44"/>
      <c r="AE4" s="41"/>
      <c r="AF4" s="41"/>
      <c r="AG4" s="44"/>
      <c r="AH4" s="41"/>
      <c r="AI4" s="41"/>
      <c r="AJ4" s="44"/>
      <c r="AK4" s="40"/>
      <c r="AL4" s="40"/>
      <c r="AM4" s="40"/>
      <c r="AN4" s="41"/>
      <c r="AO4" s="41"/>
      <c r="AP4" s="44"/>
      <c r="AQ4" s="41"/>
      <c r="AR4" s="41"/>
      <c r="AS4" s="44"/>
      <c r="AT4" s="41"/>
      <c r="AU4" s="41"/>
      <c r="AV4" s="44"/>
      <c r="AW4" s="41"/>
      <c r="AX4" s="41"/>
      <c r="AY4" s="41"/>
      <c r="AZ4" s="41"/>
      <c r="BA4" s="41"/>
      <c r="BB4" s="41"/>
      <c r="BC4" s="41"/>
      <c r="BD4" s="41"/>
      <c r="BE4" s="41"/>
      <c r="BF4" s="40"/>
      <c r="BG4" s="40"/>
      <c r="BH4" s="40"/>
      <c r="BI4" s="124"/>
      <c r="BJ4" s="41"/>
      <c r="BK4" s="124"/>
    </row>
    <row r="5" spans="1:65" s="115" customFormat="1" ht="23.25" x14ac:dyDescent="0.5">
      <c r="A5" s="125">
        <v>1</v>
      </c>
      <c r="B5" s="367" t="s">
        <v>179</v>
      </c>
      <c r="C5" s="204" t="s">
        <v>646</v>
      </c>
      <c r="D5" s="29">
        <f t="shared" ref="D5:E66" si="0">+P5+AK5+BF5</f>
        <v>203</v>
      </c>
      <c r="E5" s="29">
        <f t="shared" si="0"/>
        <v>173</v>
      </c>
      <c r="F5" s="29">
        <f>SUM(D5:E5)</f>
        <v>376</v>
      </c>
      <c r="G5" s="30">
        <v>0</v>
      </c>
      <c r="H5" s="30">
        <v>0</v>
      </c>
      <c r="I5" s="29">
        <v>0</v>
      </c>
      <c r="J5" s="30">
        <v>23</v>
      </c>
      <c r="K5" s="30">
        <v>16</v>
      </c>
      <c r="L5" s="29">
        <v>39</v>
      </c>
      <c r="M5" s="30">
        <v>19</v>
      </c>
      <c r="N5" s="30">
        <v>17</v>
      </c>
      <c r="O5" s="29">
        <v>36</v>
      </c>
      <c r="P5" s="29">
        <f>SUM(G5+J5+M5)</f>
        <v>42</v>
      </c>
      <c r="Q5" s="29">
        <f t="shared" ref="Q5:R9" si="1">SUM(H5+K5+N5)</f>
        <v>33</v>
      </c>
      <c r="R5" s="29">
        <f t="shared" si="1"/>
        <v>75</v>
      </c>
      <c r="S5" s="30">
        <v>25</v>
      </c>
      <c r="T5" s="30">
        <v>18</v>
      </c>
      <c r="U5" s="29">
        <f>SUM(S5:T5)</f>
        <v>43</v>
      </c>
      <c r="V5" s="30">
        <v>21</v>
      </c>
      <c r="W5" s="30">
        <v>18</v>
      </c>
      <c r="X5" s="29">
        <f>SUM(V5:W5)</f>
        <v>39</v>
      </c>
      <c r="Y5" s="30">
        <v>21</v>
      </c>
      <c r="Z5" s="30">
        <v>21</v>
      </c>
      <c r="AA5" s="29">
        <f>SUM(Y5:Z5)</f>
        <v>42</v>
      </c>
      <c r="AB5" s="30">
        <v>17</v>
      </c>
      <c r="AC5" s="30">
        <v>20</v>
      </c>
      <c r="AD5" s="29">
        <f>SUM(AB5:AC5)</f>
        <v>37</v>
      </c>
      <c r="AE5" s="30">
        <v>20</v>
      </c>
      <c r="AF5" s="30">
        <v>16</v>
      </c>
      <c r="AG5" s="29">
        <f>SUM(AE5:AF5)</f>
        <v>36</v>
      </c>
      <c r="AH5" s="30">
        <v>12</v>
      </c>
      <c r="AI5" s="30">
        <v>20</v>
      </c>
      <c r="AJ5" s="29">
        <f>SUM(AH5:AI5)</f>
        <v>32</v>
      </c>
      <c r="AK5" s="26">
        <f>SUM(S5+V5+Y5+AB5+AE5+AH5)</f>
        <v>116</v>
      </c>
      <c r="AL5" s="220">
        <f t="shared" ref="AL5:AM7" si="2">SUM(T5+W5+Z5+AC5+AF5+AI5)</f>
        <v>113</v>
      </c>
      <c r="AM5" s="220">
        <f t="shared" si="2"/>
        <v>229</v>
      </c>
      <c r="AN5" s="30">
        <v>18</v>
      </c>
      <c r="AO5" s="30">
        <v>10</v>
      </c>
      <c r="AP5" s="29">
        <v>28</v>
      </c>
      <c r="AQ5" s="30">
        <v>16</v>
      </c>
      <c r="AR5" s="30">
        <v>9</v>
      </c>
      <c r="AS5" s="29">
        <v>25</v>
      </c>
      <c r="AT5" s="30">
        <v>11</v>
      </c>
      <c r="AU5" s="30">
        <v>8</v>
      </c>
      <c r="AV5" s="29">
        <v>19</v>
      </c>
      <c r="AW5" s="30">
        <v>0</v>
      </c>
      <c r="AX5" s="30">
        <v>0</v>
      </c>
      <c r="AY5" s="30">
        <v>0</v>
      </c>
      <c r="AZ5" s="30">
        <v>0</v>
      </c>
      <c r="BA5" s="30">
        <v>0</v>
      </c>
      <c r="BB5" s="30">
        <v>0</v>
      </c>
      <c r="BC5" s="30">
        <v>0</v>
      </c>
      <c r="BD5" s="30">
        <v>0</v>
      </c>
      <c r="BE5" s="30">
        <v>0</v>
      </c>
      <c r="BF5" s="26">
        <f>SUM(AN5+AQ5+AT5)</f>
        <v>45</v>
      </c>
      <c r="BG5" s="220">
        <f t="shared" ref="BG5:BH7" si="3">SUM(AO5+AR5+AU5)</f>
        <v>27</v>
      </c>
      <c r="BH5" s="220">
        <f t="shared" si="3"/>
        <v>72</v>
      </c>
      <c r="BI5" s="30" t="s">
        <v>178</v>
      </c>
      <c r="BJ5" s="30" t="s">
        <v>637</v>
      </c>
      <c r="BK5" s="124"/>
    </row>
    <row r="6" spans="1:65" s="115" customFormat="1" ht="23.25" x14ac:dyDescent="0.5">
      <c r="A6" s="125">
        <v>2</v>
      </c>
      <c r="B6" s="367" t="s">
        <v>180</v>
      </c>
      <c r="C6" s="200" t="s">
        <v>646</v>
      </c>
      <c r="D6" s="29">
        <f t="shared" si="0"/>
        <v>116</v>
      </c>
      <c r="E6" s="29">
        <f t="shared" si="0"/>
        <v>112</v>
      </c>
      <c r="F6" s="29">
        <f>SUM(D6:E6)</f>
        <v>228</v>
      </c>
      <c r="G6" s="30">
        <v>9</v>
      </c>
      <c r="H6" s="30">
        <v>7</v>
      </c>
      <c r="I6" s="29">
        <v>16</v>
      </c>
      <c r="J6" s="30">
        <v>5</v>
      </c>
      <c r="K6" s="30">
        <v>7</v>
      </c>
      <c r="L6" s="29">
        <v>12</v>
      </c>
      <c r="M6" s="30">
        <v>7</v>
      </c>
      <c r="N6" s="30">
        <v>8</v>
      </c>
      <c r="O6" s="29">
        <v>15</v>
      </c>
      <c r="P6" s="29">
        <f t="shared" ref="P6:P7" si="4">SUM(G6+J6+M6)</f>
        <v>21</v>
      </c>
      <c r="Q6" s="29">
        <f t="shared" si="1"/>
        <v>22</v>
      </c>
      <c r="R6" s="29">
        <f t="shared" si="1"/>
        <v>43</v>
      </c>
      <c r="S6" s="30">
        <v>15</v>
      </c>
      <c r="T6" s="30">
        <v>9</v>
      </c>
      <c r="U6" s="29">
        <f t="shared" ref="U6:U7" si="5">SUM(S6:T6)</f>
        <v>24</v>
      </c>
      <c r="V6" s="30">
        <v>9</v>
      </c>
      <c r="W6" s="30">
        <v>8</v>
      </c>
      <c r="X6" s="29">
        <f t="shared" ref="X6:X7" si="6">SUM(V6:W6)</f>
        <v>17</v>
      </c>
      <c r="Y6" s="30">
        <v>14</v>
      </c>
      <c r="Z6" s="30">
        <v>8</v>
      </c>
      <c r="AA6" s="29">
        <f t="shared" ref="AA6:AA7" si="7">SUM(Y6:Z6)</f>
        <v>22</v>
      </c>
      <c r="AB6" s="30">
        <v>8</v>
      </c>
      <c r="AC6" s="30">
        <v>10</v>
      </c>
      <c r="AD6" s="29">
        <f t="shared" ref="AD6:AD7" si="8">SUM(AB6:AC6)</f>
        <v>18</v>
      </c>
      <c r="AE6" s="30">
        <v>10</v>
      </c>
      <c r="AF6" s="30">
        <v>18</v>
      </c>
      <c r="AG6" s="29">
        <f t="shared" ref="AG6:AG7" si="9">SUM(AE6:AF6)</f>
        <v>28</v>
      </c>
      <c r="AH6" s="30">
        <v>6</v>
      </c>
      <c r="AI6" s="30">
        <v>8</v>
      </c>
      <c r="AJ6" s="29">
        <f t="shared" ref="AJ6:AJ7" si="10">SUM(AH6:AI6)</f>
        <v>14</v>
      </c>
      <c r="AK6" s="220">
        <f t="shared" ref="AK6:AK11" si="11">SUM(S6+V6+Y6+AB6+AE6+AH6)</f>
        <v>62</v>
      </c>
      <c r="AL6" s="220">
        <f t="shared" si="2"/>
        <v>61</v>
      </c>
      <c r="AM6" s="220">
        <f t="shared" si="2"/>
        <v>123</v>
      </c>
      <c r="AN6" s="30">
        <v>15</v>
      </c>
      <c r="AO6" s="30">
        <v>10</v>
      </c>
      <c r="AP6" s="29">
        <v>25</v>
      </c>
      <c r="AQ6" s="30">
        <v>8</v>
      </c>
      <c r="AR6" s="30">
        <v>9</v>
      </c>
      <c r="AS6" s="29">
        <v>17</v>
      </c>
      <c r="AT6" s="30">
        <v>10</v>
      </c>
      <c r="AU6" s="30">
        <v>10</v>
      </c>
      <c r="AV6" s="29">
        <v>20</v>
      </c>
      <c r="AW6" s="30">
        <v>0</v>
      </c>
      <c r="AX6" s="30">
        <v>0</v>
      </c>
      <c r="AY6" s="30">
        <v>0</v>
      </c>
      <c r="AZ6" s="30">
        <v>0</v>
      </c>
      <c r="BA6" s="30">
        <v>0</v>
      </c>
      <c r="BB6" s="30">
        <v>0</v>
      </c>
      <c r="BC6" s="30">
        <v>0</v>
      </c>
      <c r="BD6" s="30">
        <v>0</v>
      </c>
      <c r="BE6" s="30">
        <v>0</v>
      </c>
      <c r="BF6" s="220">
        <f t="shared" ref="BF6" si="12">SUM(AN6+AQ6+AT6)</f>
        <v>33</v>
      </c>
      <c r="BG6" s="220">
        <f t="shared" si="3"/>
        <v>29</v>
      </c>
      <c r="BH6" s="220">
        <f t="shared" si="3"/>
        <v>62</v>
      </c>
      <c r="BI6" s="30" t="s">
        <v>178</v>
      </c>
      <c r="BJ6" s="30" t="s">
        <v>637</v>
      </c>
      <c r="BK6" s="124"/>
    </row>
    <row r="7" spans="1:65" s="115" customFormat="1" ht="23.25" x14ac:dyDescent="0.5">
      <c r="A7" s="125">
        <v>3</v>
      </c>
      <c r="B7" s="367" t="s">
        <v>181</v>
      </c>
      <c r="C7" s="200" t="s">
        <v>646</v>
      </c>
      <c r="D7" s="29">
        <f t="shared" si="0"/>
        <v>114</v>
      </c>
      <c r="E7" s="29">
        <f t="shared" si="0"/>
        <v>117</v>
      </c>
      <c r="F7" s="29">
        <f>SUM(D7:E7)</f>
        <v>231</v>
      </c>
      <c r="G7" s="30">
        <v>0</v>
      </c>
      <c r="H7" s="30">
        <v>0</v>
      </c>
      <c r="I7" s="29">
        <v>0</v>
      </c>
      <c r="J7" s="30">
        <v>10</v>
      </c>
      <c r="K7" s="30">
        <v>10</v>
      </c>
      <c r="L7" s="29">
        <v>20</v>
      </c>
      <c r="M7" s="30">
        <v>8</v>
      </c>
      <c r="N7" s="30">
        <v>6</v>
      </c>
      <c r="O7" s="29">
        <v>14</v>
      </c>
      <c r="P7" s="29">
        <f t="shared" si="4"/>
        <v>18</v>
      </c>
      <c r="Q7" s="29">
        <f t="shared" si="1"/>
        <v>16</v>
      </c>
      <c r="R7" s="29">
        <f t="shared" si="1"/>
        <v>34</v>
      </c>
      <c r="S7" s="30">
        <v>9</v>
      </c>
      <c r="T7" s="30">
        <v>11</v>
      </c>
      <c r="U7" s="29">
        <f t="shared" si="5"/>
        <v>20</v>
      </c>
      <c r="V7" s="30">
        <v>14</v>
      </c>
      <c r="W7" s="30">
        <v>8</v>
      </c>
      <c r="X7" s="29">
        <f t="shared" si="6"/>
        <v>22</v>
      </c>
      <c r="Y7" s="30">
        <v>11</v>
      </c>
      <c r="Z7" s="30">
        <v>13</v>
      </c>
      <c r="AA7" s="29">
        <f t="shared" si="7"/>
        <v>24</v>
      </c>
      <c r="AB7" s="30">
        <v>11</v>
      </c>
      <c r="AC7" s="30">
        <v>11</v>
      </c>
      <c r="AD7" s="29">
        <f t="shared" si="8"/>
        <v>22</v>
      </c>
      <c r="AE7" s="30">
        <v>7</v>
      </c>
      <c r="AF7" s="30">
        <v>15</v>
      </c>
      <c r="AG7" s="29">
        <f t="shared" si="9"/>
        <v>22</v>
      </c>
      <c r="AH7" s="30">
        <v>11</v>
      </c>
      <c r="AI7" s="30">
        <v>10</v>
      </c>
      <c r="AJ7" s="29">
        <f t="shared" si="10"/>
        <v>21</v>
      </c>
      <c r="AK7" s="220">
        <f t="shared" si="11"/>
        <v>63</v>
      </c>
      <c r="AL7" s="220">
        <f t="shared" si="2"/>
        <v>68</v>
      </c>
      <c r="AM7" s="220">
        <f t="shared" si="2"/>
        <v>131</v>
      </c>
      <c r="AN7" s="30">
        <v>12</v>
      </c>
      <c r="AO7" s="30">
        <v>9</v>
      </c>
      <c r="AP7" s="29">
        <v>21</v>
      </c>
      <c r="AQ7" s="30">
        <v>12</v>
      </c>
      <c r="AR7" s="30">
        <v>15</v>
      </c>
      <c r="AS7" s="29">
        <v>27</v>
      </c>
      <c r="AT7" s="30">
        <v>9</v>
      </c>
      <c r="AU7" s="30">
        <v>9</v>
      </c>
      <c r="AV7" s="29">
        <v>18</v>
      </c>
      <c r="AW7" s="30">
        <v>0</v>
      </c>
      <c r="AX7" s="30">
        <v>0</v>
      </c>
      <c r="AY7" s="30">
        <v>0</v>
      </c>
      <c r="AZ7" s="30">
        <v>0</v>
      </c>
      <c r="BA7" s="30">
        <v>0</v>
      </c>
      <c r="BB7" s="30">
        <v>0</v>
      </c>
      <c r="BC7" s="30">
        <v>0</v>
      </c>
      <c r="BD7" s="30">
        <v>0</v>
      </c>
      <c r="BE7" s="30">
        <v>0</v>
      </c>
      <c r="BF7" s="220">
        <f>SUM(AN7+AQ7+AT7)</f>
        <v>33</v>
      </c>
      <c r="BG7" s="220">
        <f t="shared" si="3"/>
        <v>33</v>
      </c>
      <c r="BH7" s="220">
        <f t="shared" si="3"/>
        <v>66</v>
      </c>
      <c r="BI7" s="30" t="s">
        <v>178</v>
      </c>
      <c r="BJ7" s="30" t="s">
        <v>637</v>
      </c>
      <c r="BK7" s="124"/>
    </row>
    <row r="8" spans="1:65" s="114" customFormat="1" ht="23.25" x14ac:dyDescent="0.5">
      <c r="A8" s="148"/>
      <c r="B8" s="299" t="s">
        <v>6</v>
      </c>
      <c r="C8" s="178"/>
      <c r="D8" s="136">
        <f>SUM(D5:D7)</f>
        <v>433</v>
      </c>
      <c r="E8" s="136">
        <f t="shared" ref="E8:BH8" si="13">SUM(E5:E7)</f>
        <v>402</v>
      </c>
      <c r="F8" s="136">
        <f t="shared" si="13"/>
        <v>835</v>
      </c>
      <c r="G8" s="136">
        <f t="shared" si="13"/>
        <v>9</v>
      </c>
      <c r="H8" s="136">
        <f t="shared" si="13"/>
        <v>7</v>
      </c>
      <c r="I8" s="136">
        <f t="shared" si="13"/>
        <v>16</v>
      </c>
      <c r="J8" s="136">
        <f t="shared" si="13"/>
        <v>38</v>
      </c>
      <c r="K8" s="136">
        <f t="shared" si="13"/>
        <v>33</v>
      </c>
      <c r="L8" s="136">
        <f t="shared" ref="L8:L67" si="14">SUM(J8:K8)</f>
        <v>71</v>
      </c>
      <c r="M8" s="136">
        <f t="shared" si="13"/>
        <v>34</v>
      </c>
      <c r="N8" s="136">
        <f t="shared" si="13"/>
        <v>31</v>
      </c>
      <c r="O8" s="136">
        <f t="shared" si="13"/>
        <v>65</v>
      </c>
      <c r="P8" s="136">
        <f t="shared" ref="P8:P67" si="15">+G8+J8+M8</f>
        <v>81</v>
      </c>
      <c r="Q8" s="136">
        <f t="shared" ref="Q8:Q67" si="16">+H8+K8+N8</f>
        <v>71</v>
      </c>
      <c r="R8" s="136">
        <f t="shared" ref="R8:R67" si="17">SUM(P8:Q8)</f>
        <v>152</v>
      </c>
      <c r="S8" s="136">
        <f t="shared" si="13"/>
        <v>49</v>
      </c>
      <c r="T8" s="136">
        <f t="shared" si="13"/>
        <v>38</v>
      </c>
      <c r="U8" s="136">
        <f t="shared" si="13"/>
        <v>87</v>
      </c>
      <c r="V8" s="136">
        <f t="shared" si="13"/>
        <v>44</v>
      </c>
      <c r="W8" s="136">
        <f t="shared" si="13"/>
        <v>34</v>
      </c>
      <c r="X8" s="136">
        <f t="shared" si="13"/>
        <v>78</v>
      </c>
      <c r="Y8" s="136">
        <f t="shared" si="13"/>
        <v>46</v>
      </c>
      <c r="Z8" s="136">
        <f t="shared" si="13"/>
        <v>42</v>
      </c>
      <c r="AA8" s="136">
        <f t="shared" si="13"/>
        <v>88</v>
      </c>
      <c r="AB8" s="136">
        <f t="shared" si="13"/>
        <v>36</v>
      </c>
      <c r="AC8" s="136">
        <f t="shared" si="13"/>
        <v>41</v>
      </c>
      <c r="AD8" s="136">
        <f t="shared" si="13"/>
        <v>77</v>
      </c>
      <c r="AE8" s="136">
        <f t="shared" si="13"/>
        <v>37</v>
      </c>
      <c r="AF8" s="136">
        <f t="shared" si="13"/>
        <v>49</v>
      </c>
      <c r="AG8" s="136">
        <f t="shared" si="13"/>
        <v>86</v>
      </c>
      <c r="AH8" s="136">
        <f t="shared" si="13"/>
        <v>29</v>
      </c>
      <c r="AI8" s="136">
        <f t="shared" si="13"/>
        <v>38</v>
      </c>
      <c r="AJ8" s="136">
        <f t="shared" si="13"/>
        <v>67</v>
      </c>
      <c r="AK8" s="136">
        <f t="shared" si="13"/>
        <v>241</v>
      </c>
      <c r="AL8" s="136">
        <f t="shared" si="13"/>
        <v>242</v>
      </c>
      <c r="AM8" s="136">
        <f t="shared" si="13"/>
        <v>483</v>
      </c>
      <c r="AN8" s="136">
        <f t="shared" si="13"/>
        <v>45</v>
      </c>
      <c r="AO8" s="136">
        <f t="shared" si="13"/>
        <v>29</v>
      </c>
      <c r="AP8" s="136">
        <f t="shared" si="13"/>
        <v>74</v>
      </c>
      <c r="AQ8" s="136">
        <f t="shared" si="13"/>
        <v>36</v>
      </c>
      <c r="AR8" s="136">
        <f t="shared" si="13"/>
        <v>33</v>
      </c>
      <c r="AS8" s="136">
        <f t="shared" si="13"/>
        <v>69</v>
      </c>
      <c r="AT8" s="136">
        <f t="shared" si="13"/>
        <v>30</v>
      </c>
      <c r="AU8" s="136">
        <f t="shared" si="13"/>
        <v>27</v>
      </c>
      <c r="AV8" s="136">
        <f t="shared" si="13"/>
        <v>57</v>
      </c>
      <c r="AW8" s="136">
        <f t="shared" si="13"/>
        <v>0</v>
      </c>
      <c r="AX8" s="136">
        <f t="shared" si="13"/>
        <v>0</v>
      </c>
      <c r="AY8" s="136">
        <f t="shared" si="13"/>
        <v>0</v>
      </c>
      <c r="AZ8" s="136">
        <f t="shared" si="13"/>
        <v>0</v>
      </c>
      <c r="BA8" s="136">
        <f t="shared" si="13"/>
        <v>0</v>
      </c>
      <c r="BB8" s="136">
        <f t="shared" si="13"/>
        <v>0</v>
      </c>
      <c r="BC8" s="136">
        <f t="shared" si="13"/>
        <v>0</v>
      </c>
      <c r="BD8" s="136">
        <f t="shared" si="13"/>
        <v>0</v>
      </c>
      <c r="BE8" s="136">
        <f t="shared" si="13"/>
        <v>0</v>
      </c>
      <c r="BF8" s="136">
        <f t="shared" si="13"/>
        <v>111</v>
      </c>
      <c r="BG8" s="136">
        <f t="shared" si="13"/>
        <v>89</v>
      </c>
      <c r="BH8" s="136">
        <f t="shared" si="13"/>
        <v>200</v>
      </c>
      <c r="BI8" s="150"/>
      <c r="BJ8" s="150"/>
      <c r="BK8" s="124"/>
      <c r="BL8" s="115"/>
      <c r="BM8" s="115"/>
    </row>
    <row r="9" spans="1:65" s="115" customFormat="1" ht="23.25" x14ac:dyDescent="0.5">
      <c r="A9" s="125">
        <v>4</v>
      </c>
      <c r="B9" s="367" t="s">
        <v>182</v>
      </c>
      <c r="C9" s="200" t="s">
        <v>647</v>
      </c>
      <c r="D9" s="29">
        <f t="shared" si="0"/>
        <v>45</v>
      </c>
      <c r="E9" s="29">
        <f t="shared" si="0"/>
        <v>30</v>
      </c>
      <c r="F9" s="29">
        <f>SUM(D9:E9)</f>
        <v>75</v>
      </c>
      <c r="G9" s="30">
        <v>0</v>
      </c>
      <c r="H9" s="30">
        <v>0</v>
      </c>
      <c r="I9" s="29">
        <v>0</v>
      </c>
      <c r="J9" s="30">
        <v>5</v>
      </c>
      <c r="K9" s="30">
        <v>1</v>
      </c>
      <c r="L9" s="29">
        <v>6</v>
      </c>
      <c r="M9" s="30">
        <v>3</v>
      </c>
      <c r="N9" s="30">
        <v>5</v>
      </c>
      <c r="O9" s="29">
        <v>8</v>
      </c>
      <c r="P9" s="29">
        <f>SUM(G9+J9+M9)</f>
        <v>8</v>
      </c>
      <c r="Q9" s="29">
        <f t="shared" si="1"/>
        <v>6</v>
      </c>
      <c r="R9" s="29">
        <f t="shared" si="1"/>
        <v>14</v>
      </c>
      <c r="S9" s="30">
        <v>3</v>
      </c>
      <c r="T9" s="30">
        <v>3</v>
      </c>
      <c r="U9" s="29">
        <v>6</v>
      </c>
      <c r="V9" s="30">
        <v>6</v>
      </c>
      <c r="W9" s="30">
        <v>1</v>
      </c>
      <c r="X9" s="29">
        <v>7</v>
      </c>
      <c r="Y9" s="30">
        <v>6</v>
      </c>
      <c r="Z9" s="30">
        <v>6</v>
      </c>
      <c r="AA9" s="29">
        <v>12</v>
      </c>
      <c r="AB9" s="30">
        <v>8</v>
      </c>
      <c r="AC9" s="30">
        <v>5</v>
      </c>
      <c r="AD9" s="29">
        <v>13</v>
      </c>
      <c r="AE9" s="30">
        <v>6</v>
      </c>
      <c r="AF9" s="30">
        <v>6</v>
      </c>
      <c r="AG9" s="29">
        <v>12</v>
      </c>
      <c r="AH9" s="164">
        <v>8</v>
      </c>
      <c r="AI9" s="164">
        <v>3</v>
      </c>
      <c r="AJ9" s="29">
        <v>11</v>
      </c>
      <c r="AK9" s="220">
        <f t="shared" si="11"/>
        <v>37</v>
      </c>
      <c r="AL9" s="220">
        <f t="shared" ref="AL9:AL11" si="18">SUM(T9+W9+Z9+AC9+AF9+AI9)</f>
        <v>24</v>
      </c>
      <c r="AM9" s="220">
        <f t="shared" ref="AM9:AM11" si="19">SUM(U9+X9+AA9+AD9+AG9+AJ9)</f>
        <v>61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30">
        <v>0</v>
      </c>
      <c r="AT9" s="30">
        <v>0</v>
      </c>
      <c r="AU9" s="30">
        <v>0</v>
      </c>
      <c r="AV9" s="30">
        <v>0</v>
      </c>
      <c r="AW9" s="30">
        <v>0</v>
      </c>
      <c r="AX9" s="30">
        <v>0</v>
      </c>
      <c r="AY9" s="30">
        <v>0</v>
      </c>
      <c r="AZ9" s="30">
        <v>0</v>
      </c>
      <c r="BA9" s="30">
        <v>0</v>
      </c>
      <c r="BB9" s="30">
        <v>0</v>
      </c>
      <c r="BC9" s="30">
        <v>0</v>
      </c>
      <c r="BD9" s="30">
        <v>0</v>
      </c>
      <c r="BE9" s="30">
        <v>0</v>
      </c>
      <c r="BF9" s="30">
        <v>0</v>
      </c>
      <c r="BG9" s="30">
        <v>0</v>
      </c>
      <c r="BH9" s="30">
        <v>0</v>
      </c>
      <c r="BI9" s="30" t="s">
        <v>178</v>
      </c>
      <c r="BJ9" s="30" t="s">
        <v>638</v>
      </c>
      <c r="BK9" s="124"/>
    </row>
    <row r="10" spans="1:65" s="115" customFormat="1" ht="23.25" x14ac:dyDescent="0.5">
      <c r="A10" s="125">
        <v>5</v>
      </c>
      <c r="B10" s="367" t="s">
        <v>183</v>
      </c>
      <c r="C10" s="204" t="s">
        <v>647</v>
      </c>
      <c r="D10" s="29">
        <f t="shared" si="0"/>
        <v>85</v>
      </c>
      <c r="E10" s="29">
        <f t="shared" si="0"/>
        <v>115</v>
      </c>
      <c r="F10" s="29">
        <f>SUM(D10:E10)</f>
        <v>200</v>
      </c>
      <c r="G10" s="30">
        <v>0</v>
      </c>
      <c r="H10" s="30">
        <v>0</v>
      </c>
      <c r="I10" s="29">
        <v>0</v>
      </c>
      <c r="J10" s="30">
        <v>8</v>
      </c>
      <c r="K10" s="30">
        <v>19</v>
      </c>
      <c r="L10" s="29">
        <v>27</v>
      </c>
      <c r="M10" s="30">
        <v>13</v>
      </c>
      <c r="N10" s="30">
        <v>14</v>
      </c>
      <c r="O10" s="29">
        <v>27</v>
      </c>
      <c r="P10" s="29">
        <f>SUM(J10+M10)</f>
        <v>21</v>
      </c>
      <c r="Q10" s="29">
        <f t="shared" ref="Q10:R11" si="20">SUM(K10+N10)</f>
        <v>33</v>
      </c>
      <c r="R10" s="29">
        <f t="shared" si="20"/>
        <v>54</v>
      </c>
      <c r="S10" s="30">
        <v>11</v>
      </c>
      <c r="T10" s="30">
        <v>14</v>
      </c>
      <c r="U10" s="29">
        <v>25</v>
      </c>
      <c r="V10" s="30">
        <v>11</v>
      </c>
      <c r="W10" s="30">
        <v>12</v>
      </c>
      <c r="X10" s="29">
        <v>23</v>
      </c>
      <c r="Y10" s="30">
        <v>11</v>
      </c>
      <c r="Z10" s="30">
        <v>7</v>
      </c>
      <c r="AA10" s="29">
        <v>18</v>
      </c>
      <c r="AB10" s="30">
        <v>9</v>
      </c>
      <c r="AC10" s="30">
        <v>20</v>
      </c>
      <c r="AD10" s="29">
        <v>29</v>
      </c>
      <c r="AE10" s="30">
        <v>15</v>
      </c>
      <c r="AF10" s="30">
        <v>12</v>
      </c>
      <c r="AG10" s="29">
        <v>27</v>
      </c>
      <c r="AH10" s="30">
        <v>7</v>
      </c>
      <c r="AI10" s="30">
        <v>17</v>
      </c>
      <c r="AJ10" s="29">
        <v>24</v>
      </c>
      <c r="AK10" s="220">
        <f t="shared" si="11"/>
        <v>64</v>
      </c>
      <c r="AL10" s="220">
        <f t="shared" si="18"/>
        <v>82</v>
      </c>
      <c r="AM10" s="220">
        <f t="shared" si="19"/>
        <v>146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 t="s">
        <v>178</v>
      </c>
      <c r="BJ10" s="30" t="s">
        <v>638</v>
      </c>
      <c r="BK10" s="124"/>
    </row>
    <row r="11" spans="1:65" s="115" customFormat="1" ht="23.25" x14ac:dyDescent="0.5">
      <c r="A11" s="125">
        <v>6</v>
      </c>
      <c r="B11" s="367" t="s">
        <v>184</v>
      </c>
      <c r="C11" s="200" t="s">
        <v>647</v>
      </c>
      <c r="D11" s="29">
        <f t="shared" si="0"/>
        <v>211</v>
      </c>
      <c r="E11" s="29">
        <f t="shared" si="0"/>
        <v>172</v>
      </c>
      <c r="F11" s="29">
        <f>SUM(D11:E11)</f>
        <v>383</v>
      </c>
      <c r="G11" s="30">
        <v>0</v>
      </c>
      <c r="H11" s="30">
        <v>0</v>
      </c>
      <c r="I11" s="29">
        <v>0</v>
      </c>
      <c r="J11" s="30">
        <v>15</v>
      </c>
      <c r="K11" s="30">
        <v>8</v>
      </c>
      <c r="L11" s="29">
        <v>23</v>
      </c>
      <c r="M11" s="30">
        <v>11</v>
      </c>
      <c r="N11" s="30">
        <v>9</v>
      </c>
      <c r="O11" s="29">
        <v>20</v>
      </c>
      <c r="P11" s="29">
        <f>SUM(J11+M11)</f>
        <v>26</v>
      </c>
      <c r="Q11" s="29">
        <f t="shared" si="20"/>
        <v>17</v>
      </c>
      <c r="R11" s="29">
        <f t="shared" si="20"/>
        <v>43</v>
      </c>
      <c r="S11" s="30">
        <v>12</v>
      </c>
      <c r="T11" s="30">
        <v>7</v>
      </c>
      <c r="U11" s="29">
        <v>19</v>
      </c>
      <c r="V11" s="30">
        <v>17</v>
      </c>
      <c r="W11" s="30">
        <v>11</v>
      </c>
      <c r="X11" s="29">
        <v>28</v>
      </c>
      <c r="Y11" s="30">
        <v>19</v>
      </c>
      <c r="Z11" s="30">
        <v>14</v>
      </c>
      <c r="AA11" s="29">
        <v>33</v>
      </c>
      <c r="AB11" s="30">
        <v>12</v>
      </c>
      <c r="AC11" s="30">
        <v>11</v>
      </c>
      <c r="AD11" s="29">
        <v>23</v>
      </c>
      <c r="AE11" s="30">
        <v>19</v>
      </c>
      <c r="AF11" s="30">
        <v>19</v>
      </c>
      <c r="AG11" s="29">
        <v>38</v>
      </c>
      <c r="AH11" s="30">
        <v>17</v>
      </c>
      <c r="AI11" s="30">
        <v>20</v>
      </c>
      <c r="AJ11" s="29">
        <v>37</v>
      </c>
      <c r="AK11" s="220">
        <f t="shared" si="11"/>
        <v>96</v>
      </c>
      <c r="AL11" s="220">
        <f t="shared" si="18"/>
        <v>82</v>
      </c>
      <c r="AM11" s="220">
        <f t="shared" si="19"/>
        <v>178</v>
      </c>
      <c r="AN11" s="30">
        <v>29</v>
      </c>
      <c r="AO11" s="30">
        <v>22</v>
      </c>
      <c r="AP11" s="29">
        <f>SUM(AN11:AO11)</f>
        <v>51</v>
      </c>
      <c r="AQ11" s="30">
        <v>30</v>
      </c>
      <c r="AR11" s="30">
        <v>20</v>
      </c>
      <c r="AS11" s="29">
        <v>50</v>
      </c>
      <c r="AT11" s="30">
        <v>30</v>
      </c>
      <c r="AU11" s="30">
        <v>31</v>
      </c>
      <c r="AV11" s="29">
        <v>61</v>
      </c>
      <c r="AW11" s="30">
        <v>0</v>
      </c>
      <c r="AX11" s="30">
        <v>0</v>
      </c>
      <c r="AY11" s="29">
        <v>0</v>
      </c>
      <c r="AZ11" s="30">
        <v>0</v>
      </c>
      <c r="BA11" s="30">
        <v>0</v>
      </c>
      <c r="BB11" s="29">
        <v>0</v>
      </c>
      <c r="BC11" s="30">
        <v>0</v>
      </c>
      <c r="BD11" s="30">
        <v>0</v>
      </c>
      <c r="BE11" s="29">
        <v>0</v>
      </c>
      <c r="BF11" s="29">
        <f>SUM(AN11+AQ11+AT11)</f>
        <v>89</v>
      </c>
      <c r="BG11" s="29">
        <f t="shared" ref="BG11:BH11" si="21">SUM(AO11+AR11+AU11)</f>
        <v>73</v>
      </c>
      <c r="BH11" s="29">
        <f t="shared" si="21"/>
        <v>162</v>
      </c>
      <c r="BI11" s="30" t="s">
        <v>178</v>
      </c>
      <c r="BJ11" s="30" t="s">
        <v>638</v>
      </c>
      <c r="BK11" s="124"/>
    </row>
    <row r="12" spans="1:65" s="114" customFormat="1" ht="23.25" x14ac:dyDescent="0.5">
      <c r="A12" s="148"/>
      <c r="B12" s="299" t="s">
        <v>6</v>
      </c>
      <c r="C12" s="178"/>
      <c r="D12" s="136">
        <f>SUM(D9:D11)</f>
        <v>341</v>
      </c>
      <c r="E12" s="136">
        <f t="shared" ref="E12:BH12" si="22">SUM(E9:E11)</f>
        <v>317</v>
      </c>
      <c r="F12" s="136">
        <f t="shared" si="22"/>
        <v>658</v>
      </c>
      <c r="G12" s="136">
        <f t="shared" si="22"/>
        <v>0</v>
      </c>
      <c r="H12" s="136">
        <f t="shared" si="22"/>
        <v>0</v>
      </c>
      <c r="I12" s="136">
        <f t="shared" si="22"/>
        <v>0</v>
      </c>
      <c r="J12" s="136">
        <f t="shared" si="22"/>
        <v>28</v>
      </c>
      <c r="K12" s="136">
        <f t="shared" si="22"/>
        <v>28</v>
      </c>
      <c r="L12" s="136">
        <f t="shared" si="14"/>
        <v>56</v>
      </c>
      <c r="M12" s="136">
        <f t="shared" si="22"/>
        <v>27</v>
      </c>
      <c r="N12" s="136">
        <f t="shared" si="22"/>
        <v>28</v>
      </c>
      <c r="O12" s="136">
        <f t="shared" si="22"/>
        <v>55</v>
      </c>
      <c r="P12" s="136">
        <f t="shared" si="15"/>
        <v>55</v>
      </c>
      <c r="Q12" s="136">
        <f t="shared" si="16"/>
        <v>56</v>
      </c>
      <c r="R12" s="136">
        <f t="shared" si="17"/>
        <v>111</v>
      </c>
      <c r="S12" s="136">
        <f t="shared" si="22"/>
        <v>26</v>
      </c>
      <c r="T12" s="136">
        <f t="shared" si="22"/>
        <v>24</v>
      </c>
      <c r="U12" s="136">
        <f t="shared" si="22"/>
        <v>50</v>
      </c>
      <c r="V12" s="136">
        <f t="shared" si="22"/>
        <v>34</v>
      </c>
      <c r="W12" s="136">
        <f t="shared" si="22"/>
        <v>24</v>
      </c>
      <c r="X12" s="136">
        <f t="shared" si="22"/>
        <v>58</v>
      </c>
      <c r="Y12" s="136">
        <f t="shared" si="22"/>
        <v>36</v>
      </c>
      <c r="Z12" s="136">
        <f t="shared" si="22"/>
        <v>27</v>
      </c>
      <c r="AA12" s="136">
        <f t="shared" si="22"/>
        <v>63</v>
      </c>
      <c r="AB12" s="136">
        <f t="shared" si="22"/>
        <v>29</v>
      </c>
      <c r="AC12" s="136">
        <f t="shared" si="22"/>
        <v>36</v>
      </c>
      <c r="AD12" s="136">
        <f t="shared" si="22"/>
        <v>65</v>
      </c>
      <c r="AE12" s="136">
        <f t="shared" si="22"/>
        <v>40</v>
      </c>
      <c r="AF12" s="136">
        <f t="shared" si="22"/>
        <v>37</v>
      </c>
      <c r="AG12" s="136">
        <f t="shared" si="22"/>
        <v>77</v>
      </c>
      <c r="AH12" s="136">
        <f t="shared" si="22"/>
        <v>32</v>
      </c>
      <c r="AI12" s="136">
        <f t="shared" si="22"/>
        <v>40</v>
      </c>
      <c r="AJ12" s="136">
        <f t="shared" si="22"/>
        <v>72</v>
      </c>
      <c r="AK12" s="136">
        <f t="shared" si="22"/>
        <v>197</v>
      </c>
      <c r="AL12" s="136">
        <f t="shared" si="22"/>
        <v>188</v>
      </c>
      <c r="AM12" s="136">
        <f t="shared" si="22"/>
        <v>385</v>
      </c>
      <c r="AN12" s="136">
        <f t="shared" si="22"/>
        <v>29</v>
      </c>
      <c r="AO12" s="136">
        <f t="shared" si="22"/>
        <v>22</v>
      </c>
      <c r="AP12" s="136">
        <f t="shared" si="22"/>
        <v>51</v>
      </c>
      <c r="AQ12" s="136">
        <f t="shared" si="22"/>
        <v>30</v>
      </c>
      <c r="AR12" s="136">
        <f t="shared" si="22"/>
        <v>20</v>
      </c>
      <c r="AS12" s="136">
        <f t="shared" si="22"/>
        <v>50</v>
      </c>
      <c r="AT12" s="136">
        <f t="shared" si="22"/>
        <v>30</v>
      </c>
      <c r="AU12" s="136">
        <f t="shared" si="22"/>
        <v>31</v>
      </c>
      <c r="AV12" s="136">
        <f t="shared" si="22"/>
        <v>61</v>
      </c>
      <c r="AW12" s="136">
        <f t="shared" si="22"/>
        <v>0</v>
      </c>
      <c r="AX12" s="136">
        <f t="shared" si="22"/>
        <v>0</v>
      </c>
      <c r="AY12" s="136">
        <f t="shared" si="22"/>
        <v>0</v>
      </c>
      <c r="AZ12" s="136">
        <f t="shared" si="22"/>
        <v>0</v>
      </c>
      <c r="BA12" s="136">
        <f t="shared" si="22"/>
        <v>0</v>
      </c>
      <c r="BB12" s="136">
        <f t="shared" si="22"/>
        <v>0</v>
      </c>
      <c r="BC12" s="136">
        <f t="shared" si="22"/>
        <v>0</v>
      </c>
      <c r="BD12" s="136">
        <f t="shared" si="22"/>
        <v>0</v>
      </c>
      <c r="BE12" s="136">
        <f t="shared" si="22"/>
        <v>0</v>
      </c>
      <c r="BF12" s="136">
        <f t="shared" si="22"/>
        <v>89</v>
      </c>
      <c r="BG12" s="136">
        <f t="shared" si="22"/>
        <v>73</v>
      </c>
      <c r="BH12" s="136">
        <f t="shared" si="22"/>
        <v>162</v>
      </c>
      <c r="BI12" s="150"/>
      <c r="BJ12" s="150"/>
      <c r="BK12" s="124"/>
      <c r="BL12" s="115"/>
      <c r="BM12" s="115"/>
    </row>
    <row r="13" spans="1:65" s="115" customFormat="1" ht="23.25" x14ac:dyDescent="0.5">
      <c r="A13" s="125">
        <v>7</v>
      </c>
      <c r="B13" s="367" t="s">
        <v>186</v>
      </c>
      <c r="C13" s="204" t="s">
        <v>648</v>
      </c>
      <c r="D13" s="29">
        <f t="shared" si="0"/>
        <v>310</v>
      </c>
      <c r="E13" s="29">
        <f t="shared" si="0"/>
        <v>298</v>
      </c>
      <c r="F13" s="29">
        <f>SUM(D13:E13)</f>
        <v>608</v>
      </c>
      <c r="G13" s="30">
        <v>0</v>
      </c>
      <c r="H13" s="30">
        <v>0</v>
      </c>
      <c r="I13" s="29">
        <v>0</v>
      </c>
      <c r="J13" s="30">
        <v>27</v>
      </c>
      <c r="K13" s="30">
        <v>33</v>
      </c>
      <c r="L13" s="29">
        <v>60</v>
      </c>
      <c r="M13" s="30">
        <v>35</v>
      </c>
      <c r="N13" s="30">
        <v>20</v>
      </c>
      <c r="O13" s="29">
        <v>55</v>
      </c>
      <c r="P13" s="29">
        <f>SUM(J13+M13)</f>
        <v>62</v>
      </c>
      <c r="Q13" s="29">
        <f t="shared" ref="Q13:R13" si="23">SUM(K13+N13)</f>
        <v>53</v>
      </c>
      <c r="R13" s="29">
        <f t="shared" si="23"/>
        <v>115</v>
      </c>
      <c r="S13" s="30">
        <v>41</v>
      </c>
      <c r="T13" s="30">
        <v>45</v>
      </c>
      <c r="U13" s="29">
        <v>96</v>
      </c>
      <c r="V13" s="30">
        <v>54</v>
      </c>
      <c r="W13" s="30">
        <v>41</v>
      </c>
      <c r="X13" s="29">
        <v>95</v>
      </c>
      <c r="Y13" s="30">
        <v>31</v>
      </c>
      <c r="Z13" s="30">
        <v>31</v>
      </c>
      <c r="AA13" s="29">
        <v>62</v>
      </c>
      <c r="AB13" s="30">
        <v>45</v>
      </c>
      <c r="AC13" s="30">
        <v>50</v>
      </c>
      <c r="AD13" s="29">
        <v>95</v>
      </c>
      <c r="AE13" s="30">
        <v>39</v>
      </c>
      <c r="AF13" s="30">
        <v>38</v>
      </c>
      <c r="AG13" s="29">
        <v>77</v>
      </c>
      <c r="AH13" s="30">
        <v>38</v>
      </c>
      <c r="AI13" s="30">
        <v>40</v>
      </c>
      <c r="AJ13" s="29">
        <v>78</v>
      </c>
      <c r="AK13" s="29">
        <f>SUM(S13+V13+Y13+AB13+AE13+AH13)</f>
        <v>248</v>
      </c>
      <c r="AL13" s="29">
        <f>SUM(T13+W13+Z13+AC13+AF13+AI13)</f>
        <v>245</v>
      </c>
      <c r="AM13" s="29">
        <f>SUM(AK13:AL13)</f>
        <v>493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 t="s">
        <v>178</v>
      </c>
      <c r="BJ13" s="281" t="s">
        <v>640</v>
      </c>
      <c r="BK13" s="124"/>
    </row>
    <row r="14" spans="1:65" s="115" customFormat="1" ht="23.25" x14ac:dyDescent="0.5">
      <c r="A14" s="125">
        <v>8</v>
      </c>
      <c r="B14" s="367" t="s">
        <v>188</v>
      </c>
      <c r="C14" s="200" t="s">
        <v>649</v>
      </c>
      <c r="D14" s="29">
        <f t="shared" si="0"/>
        <v>240</v>
      </c>
      <c r="E14" s="29">
        <f t="shared" si="0"/>
        <v>220</v>
      </c>
      <c r="F14" s="29">
        <f>SUM(D14:E14)</f>
        <v>460</v>
      </c>
      <c r="G14" s="30">
        <v>0</v>
      </c>
      <c r="H14" s="30">
        <v>0</v>
      </c>
      <c r="I14" s="29">
        <v>0</v>
      </c>
      <c r="J14" s="30">
        <v>23</v>
      </c>
      <c r="K14" s="30">
        <v>23</v>
      </c>
      <c r="L14" s="29">
        <v>46</v>
      </c>
      <c r="M14" s="30">
        <v>17</v>
      </c>
      <c r="N14" s="30">
        <v>21</v>
      </c>
      <c r="O14" s="29">
        <v>38</v>
      </c>
      <c r="P14" s="29">
        <f>SUM(J14+M14)</f>
        <v>40</v>
      </c>
      <c r="Q14" s="29">
        <f t="shared" ref="Q14:R14" si="24">SUM(K14+N14)</f>
        <v>44</v>
      </c>
      <c r="R14" s="29">
        <f t="shared" si="24"/>
        <v>84</v>
      </c>
      <c r="S14" s="30">
        <v>30</v>
      </c>
      <c r="T14" s="30">
        <v>25</v>
      </c>
      <c r="U14" s="29">
        <v>55</v>
      </c>
      <c r="V14" s="30">
        <v>35</v>
      </c>
      <c r="W14" s="30">
        <v>32</v>
      </c>
      <c r="X14" s="29">
        <v>67</v>
      </c>
      <c r="Y14" s="30">
        <v>36</v>
      </c>
      <c r="Z14" s="30">
        <v>29</v>
      </c>
      <c r="AA14" s="29">
        <v>65</v>
      </c>
      <c r="AB14" s="30">
        <v>39</v>
      </c>
      <c r="AC14" s="30">
        <v>23</v>
      </c>
      <c r="AD14" s="29">
        <v>62</v>
      </c>
      <c r="AE14" s="30">
        <v>24</v>
      </c>
      <c r="AF14" s="30">
        <v>32</v>
      </c>
      <c r="AG14" s="29">
        <v>56</v>
      </c>
      <c r="AH14" s="30">
        <v>36</v>
      </c>
      <c r="AI14" s="30">
        <v>35</v>
      </c>
      <c r="AJ14" s="29">
        <v>71</v>
      </c>
      <c r="AK14" s="29">
        <f>SUM(S14+V14+Y14+AB14+AE14+AH14)</f>
        <v>200</v>
      </c>
      <c r="AL14" s="29">
        <f>SUM(T14+W14+Z14+AC14+AF14+AI14)</f>
        <v>176</v>
      </c>
      <c r="AM14" s="29">
        <f>SUM(AK14:AL14)</f>
        <v>376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0</v>
      </c>
      <c r="BI14" s="30" t="s">
        <v>178</v>
      </c>
      <c r="BJ14" s="30" t="s">
        <v>640</v>
      </c>
      <c r="BK14" s="124"/>
    </row>
    <row r="15" spans="1:65" s="114" customFormat="1" ht="23.25" x14ac:dyDescent="0.5">
      <c r="A15" s="148"/>
      <c r="B15" s="299" t="s">
        <v>6</v>
      </c>
      <c r="C15" s="178"/>
      <c r="D15" s="136">
        <f t="shared" ref="D15:AI15" si="25">SUM(D13:D14)</f>
        <v>550</v>
      </c>
      <c r="E15" s="136">
        <f t="shared" si="25"/>
        <v>518</v>
      </c>
      <c r="F15" s="136">
        <f t="shared" si="25"/>
        <v>1068</v>
      </c>
      <c r="G15" s="136">
        <f t="shared" si="25"/>
        <v>0</v>
      </c>
      <c r="H15" s="136">
        <f t="shared" si="25"/>
        <v>0</v>
      </c>
      <c r="I15" s="136">
        <f t="shared" si="25"/>
        <v>0</v>
      </c>
      <c r="J15" s="136">
        <f t="shared" si="25"/>
        <v>50</v>
      </c>
      <c r="K15" s="136">
        <f t="shared" si="25"/>
        <v>56</v>
      </c>
      <c r="L15" s="136">
        <f t="shared" si="14"/>
        <v>106</v>
      </c>
      <c r="M15" s="136">
        <f t="shared" si="25"/>
        <v>52</v>
      </c>
      <c r="N15" s="136">
        <f t="shared" si="25"/>
        <v>41</v>
      </c>
      <c r="O15" s="136">
        <f t="shared" si="25"/>
        <v>93</v>
      </c>
      <c r="P15" s="136">
        <f t="shared" si="15"/>
        <v>102</v>
      </c>
      <c r="Q15" s="136">
        <f t="shared" si="16"/>
        <v>97</v>
      </c>
      <c r="R15" s="136">
        <f t="shared" si="17"/>
        <v>199</v>
      </c>
      <c r="S15" s="136">
        <f t="shared" si="25"/>
        <v>71</v>
      </c>
      <c r="T15" s="136">
        <f t="shared" si="25"/>
        <v>70</v>
      </c>
      <c r="U15" s="136">
        <f t="shared" si="25"/>
        <v>151</v>
      </c>
      <c r="V15" s="136">
        <f t="shared" si="25"/>
        <v>89</v>
      </c>
      <c r="W15" s="136">
        <f t="shared" si="25"/>
        <v>73</v>
      </c>
      <c r="X15" s="136">
        <f t="shared" si="25"/>
        <v>162</v>
      </c>
      <c r="Y15" s="136">
        <f t="shared" si="25"/>
        <v>67</v>
      </c>
      <c r="Z15" s="136">
        <f t="shared" si="25"/>
        <v>60</v>
      </c>
      <c r="AA15" s="136">
        <f t="shared" si="25"/>
        <v>127</v>
      </c>
      <c r="AB15" s="136">
        <f t="shared" si="25"/>
        <v>84</v>
      </c>
      <c r="AC15" s="136">
        <f t="shared" si="25"/>
        <v>73</v>
      </c>
      <c r="AD15" s="136">
        <f t="shared" si="25"/>
        <v>157</v>
      </c>
      <c r="AE15" s="136">
        <f t="shared" si="25"/>
        <v>63</v>
      </c>
      <c r="AF15" s="136">
        <f t="shared" si="25"/>
        <v>70</v>
      </c>
      <c r="AG15" s="136">
        <f t="shared" si="25"/>
        <v>133</v>
      </c>
      <c r="AH15" s="136">
        <f t="shared" si="25"/>
        <v>74</v>
      </c>
      <c r="AI15" s="136">
        <f t="shared" si="25"/>
        <v>75</v>
      </c>
      <c r="AJ15" s="136">
        <f t="shared" ref="AJ15:BH15" si="26">SUM(AJ13:AJ14)</f>
        <v>149</v>
      </c>
      <c r="AK15" s="136">
        <f t="shared" si="26"/>
        <v>448</v>
      </c>
      <c r="AL15" s="136">
        <f t="shared" si="26"/>
        <v>421</v>
      </c>
      <c r="AM15" s="136">
        <f t="shared" si="26"/>
        <v>869</v>
      </c>
      <c r="AN15" s="136">
        <f t="shared" si="26"/>
        <v>0</v>
      </c>
      <c r="AO15" s="136">
        <f t="shared" si="26"/>
        <v>0</v>
      </c>
      <c r="AP15" s="136">
        <f t="shared" si="26"/>
        <v>0</v>
      </c>
      <c r="AQ15" s="136">
        <f t="shared" si="26"/>
        <v>0</v>
      </c>
      <c r="AR15" s="136">
        <f t="shared" si="26"/>
        <v>0</v>
      </c>
      <c r="AS15" s="136">
        <f t="shared" si="26"/>
        <v>0</v>
      </c>
      <c r="AT15" s="136">
        <f t="shared" si="26"/>
        <v>0</v>
      </c>
      <c r="AU15" s="136">
        <f t="shared" si="26"/>
        <v>0</v>
      </c>
      <c r="AV15" s="136">
        <f t="shared" si="26"/>
        <v>0</v>
      </c>
      <c r="AW15" s="136">
        <f t="shared" si="26"/>
        <v>0</v>
      </c>
      <c r="AX15" s="136">
        <f t="shared" si="26"/>
        <v>0</v>
      </c>
      <c r="AY15" s="136">
        <f t="shared" si="26"/>
        <v>0</v>
      </c>
      <c r="AZ15" s="136">
        <f t="shared" si="26"/>
        <v>0</v>
      </c>
      <c r="BA15" s="136">
        <f t="shared" si="26"/>
        <v>0</v>
      </c>
      <c r="BB15" s="136">
        <f t="shared" si="26"/>
        <v>0</v>
      </c>
      <c r="BC15" s="136">
        <f t="shared" si="26"/>
        <v>0</v>
      </c>
      <c r="BD15" s="136">
        <f t="shared" si="26"/>
        <v>0</v>
      </c>
      <c r="BE15" s="136">
        <f t="shared" si="26"/>
        <v>0</v>
      </c>
      <c r="BF15" s="136">
        <f t="shared" si="26"/>
        <v>0</v>
      </c>
      <c r="BG15" s="136">
        <f t="shared" si="26"/>
        <v>0</v>
      </c>
      <c r="BH15" s="136">
        <f t="shared" si="26"/>
        <v>0</v>
      </c>
      <c r="BI15" s="150"/>
      <c r="BJ15" s="150"/>
      <c r="BK15" s="124"/>
      <c r="BL15" s="115"/>
      <c r="BM15" s="115"/>
    </row>
    <row r="16" spans="1:65" s="115" customFormat="1" ht="23.25" x14ac:dyDescent="0.5">
      <c r="A16" s="125">
        <v>9</v>
      </c>
      <c r="B16" s="367" t="s">
        <v>187</v>
      </c>
      <c r="C16" s="200" t="s">
        <v>409</v>
      </c>
      <c r="D16" s="29">
        <f>+P16+AK16+BF16</f>
        <v>525</v>
      </c>
      <c r="E16" s="29">
        <f>+Q16+AL16+BG16</f>
        <v>543</v>
      </c>
      <c r="F16" s="29">
        <f>SUM(D16:E16)</f>
        <v>1068</v>
      </c>
      <c r="G16" s="30">
        <v>0</v>
      </c>
      <c r="H16" s="30">
        <v>0</v>
      </c>
      <c r="I16" s="29">
        <f>SUM(G16:H16)</f>
        <v>0</v>
      </c>
      <c r="J16" s="30">
        <v>35</v>
      </c>
      <c r="K16" s="30">
        <v>36</v>
      </c>
      <c r="L16" s="29">
        <f t="shared" si="14"/>
        <v>71</v>
      </c>
      <c r="M16" s="30">
        <v>37</v>
      </c>
      <c r="N16" s="30">
        <v>32</v>
      </c>
      <c r="O16" s="29">
        <f>SUM(M16:N16)</f>
        <v>69</v>
      </c>
      <c r="P16" s="29">
        <f t="shared" si="15"/>
        <v>72</v>
      </c>
      <c r="Q16" s="29">
        <f t="shared" si="16"/>
        <v>68</v>
      </c>
      <c r="R16" s="29">
        <f t="shared" si="17"/>
        <v>140</v>
      </c>
      <c r="S16" s="30">
        <v>49</v>
      </c>
      <c r="T16" s="30">
        <v>28</v>
      </c>
      <c r="U16" s="29">
        <f>SUM(S16:T16)</f>
        <v>77</v>
      </c>
      <c r="V16" s="30">
        <v>28</v>
      </c>
      <c r="W16" s="30">
        <v>50</v>
      </c>
      <c r="X16" s="29">
        <f>SUM(V16:W16)</f>
        <v>78</v>
      </c>
      <c r="Y16" s="30">
        <v>37</v>
      </c>
      <c r="Z16" s="30">
        <v>45</v>
      </c>
      <c r="AA16" s="29">
        <f>SUM(Y16:Z16)</f>
        <v>82</v>
      </c>
      <c r="AB16" s="30">
        <v>46</v>
      </c>
      <c r="AC16" s="30">
        <v>42</v>
      </c>
      <c r="AD16" s="29">
        <f>SUM(AB16:AC16)</f>
        <v>88</v>
      </c>
      <c r="AE16" s="30">
        <v>36</v>
      </c>
      <c r="AF16" s="30">
        <v>46</v>
      </c>
      <c r="AG16" s="29">
        <f>SUM(AE16:AF16)</f>
        <v>82</v>
      </c>
      <c r="AH16" s="30">
        <v>31</v>
      </c>
      <c r="AI16" s="30">
        <v>48</v>
      </c>
      <c r="AJ16" s="29">
        <f>SUM(AH16:AI16)</f>
        <v>79</v>
      </c>
      <c r="AK16" s="26">
        <f>+S16+V16+Y16+AB16+AE16+AH16</f>
        <v>227</v>
      </c>
      <c r="AL16" s="26">
        <f>+T16+W16+Z16+AC16+AF16+AI16</f>
        <v>259</v>
      </c>
      <c r="AM16" s="29">
        <f>SUM(AK16:AL16)</f>
        <v>486</v>
      </c>
      <c r="AN16" s="30">
        <v>69</v>
      </c>
      <c r="AO16" s="30">
        <v>55</v>
      </c>
      <c r="AP16" s="29">
        <f>SUM(AN16:AO16)</f>
        <v>124</v>
      </c>
      <c r="AQ16" s="30">
        <v>43</v>
      </c>
      <c r="AR16" s="30">
        <v>56</v>
      </c>
      <c r="AS16" s="29">
        <f>SUM(AQ16:AR16)</f>
        <v>99</v>
      </c>
      <c r="AT16" s="30">
        <v>59</v>
      </c>
      <c r="AU16" s="30">
        <v>48</v>
      </c>
      <c r="AV16" s="29">
        <f>SUM(AT16:AU16)</f>
        <v>107</v>
      </c>
      <c r="AW16" s="30">
        <v>20</v>
      </c>
      <c r="AX16" s="30">
        <v>28</v>
      </c>
      <c r="AY16" s="29">
        <f>SUM(AW16:AX16)</f>
        <v>48</v>
      </c>
      <c r="AZ16" s="30">
        <v>18</v>
      </c>
      <c r="BA16" s="30">
        <v>17</v>
      </c>
      <c r="BB16" s="29">
        <f>SUM(AZ16:BA16)</f>
        <v>35</v>
      </c>
      <c r="BC16" s="30">
        <v>17</v>
      </c>
      <c r="BD16" s="30">
        <v>12</v>
      </c>
      <c r="BE16" s="29">
        <f>SUM(BC16:BD16)</f>
        <v>29</v>
      </c>
      <c r="BF16" s="29">
        <f>+AN16+AQ16+AT16+AW16+AZ16+BC16</f>
        <v>226</v>
      </c>
      <c r="BG16" s="29">
        <f>+AO16+AR16+AU16+AX16+BA16+BD16</f>
        <v>216</v>
      </c>
      <c r="BH16" s="29">
        <f>SUM(BF16:BG16)</f>
        <v>442</v>
      </c>
      <c r="BI16" s="30" t="s">
        <v>178</v>
      </c>
      <c r="BJ16" s="30" t="s">
        <v>640</v>
      </c>
      <c r="BK16" s="124"/>
    </row>
    <row r="17" spans="1:65" s="114" customFormat="1" ht="23.25" x14ac:dyDescent="0.5">
      <c r="A17" s="148"/>
      <c r="B17" s="299" t="s">
        <v>6</v>
      </c>
      <c r="C17" s="178"/>
      <c r="D17" s="136">
        <f>D16</f>
        <v>525</v>
      </c>
      <c r="E17" s="136">
        <f t="shared" ref="E17:BH17" si="27">E16</f>
        <v>543</v>
      </c>
      <c r="F17" s="136">
        <f t="shared" si="27"/>
        <v>1068</v>
      </c>
      <c r="G17" s="136">
        <f t="shared" si="27"/>
        <v>0</v>
      </c>
      <c r="H17" s="136">
        <f t="shared" si="27"/>
        <v>0</v>
      </c>
      <c r="I17" s="136">
        <f t="shared" si="27"/>
        <v>0</v>
      </c>
      <c r="J17" s="136">
        <f t="shared" si="27"/>
        <v>35</v>
      </c>
      <c r="K17" s="136">
        <f t="shared" si="27"/>
        <v>36</v>
      </c>
      <c r="L17" s="136">
        <f t="shared" si="14"/>
        <v>71</v>
      </c>
      <c r="M17" s="136">
        <f t="shared" si="27"/>
        <v>37</v>
      </c>
      <c r="N17" s="136">
        <f t="shared" si="27"/>
        <v>32</v>
      </c>
      <c r="O17" s="136">
        <f t="shared" si="27"/>
        <v>69</v>
      </c>
      <c r="P17" s="136">
        <f t="shared" si="15"/>
        <v>72</v>
      </c>
      <c r="Q17" s="136">
        <f t="shared" si="16"/>
        <v>68</v>
      </c>
      <c r="R17" s="136">
        <f t="shared" si="17"/>
        <v>140</v>
      </c>
      <c r="S17" s="136">
        <f t="shared" si="27"/>
        <v>49</v>
      </c>
      <c r="T17" s="136">
        <f t="shared" si="27"/>
        <v>28</v>
      </c>
      <c r="U17" s="136">
        <f t="shared" si="27"/>
        <v>77</v>
      </c>
      <c r="V17" s="136">
        <f t="shared" si="27"/>
        <v>28</v>
      </c>
      <c r="W17" s="136">
        <f t="shared" si="27"/>
        <v>50</v>
      </c>
      <c r="X17" s="136">
        <f t="shared" si="27"/>
        <v>78</v>
      </c>
      <c r="Y17" s="136">
        <f t="shared" si="27"/>
        <v>37</v>
      </c>
      <c r="Z17" s="136">
        <f t="shared" si="27"/>
        <v>45</v>
      </c>
      <c r="AA17" s="136">
        <f t="shared" si="27"/>
        <v>82</v>
      </c>
      <c r="AB17" s="136">
        <f t="shared" si="27"/>
        <v>46</v>
      </c>
      <c r="AC17" s="136">
        <f t="shared" si="27"/>
        <v>42</v>
      </c>
      <c r="AD17" s="136">
        <f t="shared" si="27"/>
        <v>88</v>
      </c>
      <c r="AE17" s="136">
        <f t="shared" si="27"/>
        <v>36</v>
      </c>
      <c r="AF17" s="136">
        <f t="shared" si="27"/>
        <v>46</v>
      </c>
      <c r="AG17" s="136">
        <f t="shared" si="27"/>
        <v>82</v>
      </c>
      <c r="AH17" s="136">
        <f t="shared" si="27"/>
        <v>31</v>
      </c>
      <c r="AI17" s="136">
        <f t="shared" si="27"/>
        <v>48</v>
      </c>
      <c r="AJ17" s="136">
        <f t="shared" si="27"/>
        <v>79</v>
      </c>
      <c r="AK17" s="136">
        <f t="shared" si="27"/>
        <v>227</v>
      </c>
      <c r="AL17" s="136">
        <f t="shared" si="27"/>
        <v>259</v>
      </c>
      <c r="AM17" s="136">
        <f t="shared" si="27"/>
        <v>486</v>
      </c>
      <c r="AN17" s="136">
        <f t="shared" si="27"/>
        <v>69</v>
      </c>
      <c r="AO17" s="136">
        <f t="shared" si="27"/>
        <v>55</v>
      </c>
      <c r="AP17" s="136">
        <f t="shared" si="27"/>
        <v>124</v>
      </c>
      <c r="AQ17" s="136">
        <f t="shared" si="27"/>
        <v>43</v>
      </c>
      <c r="AR17" s="136">
        <f t="shared" si="27"/>
        <v>56</v>
      </c>
      <c r="AS17" s="136">
        <f t="shared" si="27"/>
        <v>99</v>
      </c>
      <c r="AT17" s="136">
        <f t="shared" si="27"/>
        <v>59</v>
      </c>
      <c r="AU17" s="136">
        <f t="shared" si="27"/>
        <v>48</v>
      </c>
      <c r="AV17" s="136">
        <f t="shared" si="27"/>
        <v>107</v>
      </c>
      <c r="AW17" s="136">
        <f t="shared" si="27"/>
        <v>20</v>
      </c>
      <c r="AX17" s="136">
        <f t="shared" si="27"/>
        <v>28</v>
      </c>
      <c r="AY17" s="136">
        <f t="shared" si="27"/>
        <v>48</v>
      </c>
      <c r="AZ17" s="136">
        <f t="shared" si="27"/>
        <v>18</v>
      </c>
      <c r="BA17" s="136">
        <f t="shared" si="27"/>
        <v>17</v>
      </c>
      <c r="BB17" s="136">
        <f t="shared" si="27"/>
        <v>35</v>
      </c>
      <c r="BC17" s="136">
        <f t="shared" si="27"/>
        <v>17</v>
      </c>
      <c r="BD17" s="136">
        <f t="shared" si="27"/>
        <v>12</v>
      </c>
      <c r="BE17" s="136">
        <f t="shared" si="27"/>
        <v>29</v>
      </c>
      <c r="BF17" s="136">
        <f t="shared" si="27"/>
        <v>226</v>
      </c>
      <c r="BG17" s="136">
        <f t="shared" si="27"/>
        <v>216</v>
      </c>
      <c r="BH17" s="136">
        <f t="shared" si="27"/>
        <v>442</v>
      </c>
      <c r="BI17" s="150"/>
      <c r="BJ17" s="150"/>
      <c r="BK17" s="124"/>
      <c r="BL17" s="115"/>
      <c r="BM17" s="115"/>
    </row>
    <row r="18" spans="1:65" s="115" customFormat="1" ht="23.25" x14ac:dyDescent="0.5">
      <c r="A18" s="126">
        <v>10</v>
      </c>
      <c r="B18" s="370" t="s">
        <v>189</v>
      </c>
      <c r="C18" s="204" t="s">
        <v>650</v>
      </c>
      <c r="D18" s="29">
        <f t="shared" si="0"/>
        <v>325</v>
      </c>
      <c r="E18" s="29">
        <f t="shared" si="0"/>
        <v>281</v>
      </c>
      <c r="F18" s="29">
        <f>SUM(D18:E18)</f>
        <v>606</v>
      </c>
      <c r="G18" s="30">
        <v>0</v>
      </c>
      <c r="H18" s="30">
        <v>0</v>
      </c>
      <c r="I18" s="29">
        <v>0</v>
      </c>
      <c r="J18" s="30">
        <v>13</v>
      </c>
      <c r="K18" s="30">
        <v>10</v>
      </c>
      <c r="L18" s="29">
        <v>23</v>
      </c>
      <c r="M18" s="30">
        <v>11</v>
      </c>
      <c r="N18" s="30">
        <v>18</v>
      </c>
      <c r="O18" s="29">
        <v>29</v>
      </c>
      <c r="P18" s="29">
        <f>SUM(J18+M18)</f>
        <v>24</v>
      </c>
      <c r="Q18" s="29">
        <f t="shared" ref="Q18:R22" si="28">SUM(K18+N18)</f>
        <v>28</v>
      </c>
      <c r="R18" s="29">
        <f t="shared" si="28"/>
        <v>52</v>
      </c>
      <c r="S18" s="30">
        <v>15</v>
      </c>
      <c r="T18" s="30">
        <v>17</v>
      </c>
      <c r="U18" s="29">
        <v>32</v>
      </c>
      <c r="V18" s="30">
        <v>23</v>
      </c>
      <c r="W18" s="30">
        <v>17</v>
      </c>
      <c r="X18" s="29">
        <v>40</v>
      </c>
      <c r="Y18" s="30">
        <v>22</v>
      </c>
      <c r="Z18" s="30">
        <v>22</v>
      </c>
      <c r="AA18" s="29">
        <v>44</v>
      </c>
      <c r="AB18" s="30">
        <v>18</v>
      </c>
      <c r="AC18" s="30">
        <v>17</v>
      </c>
      <c r="AD18" s="29">
        <v>35</v>
      </c>
      <c r="AE18" s="30">
        <v>28</v>
      </c>
      <c r="AF18" s="30">
        <v>25</v>
      </c>
      <c r="AG18" s="29">
        <v>53</v>
      </c>
      <c r="AH18" s="30">
        <v>30</v>
      </c>
      <c r="AI18" s="30">
        <v>26</v>
      </c>
      <c r="AJ18" s="29">
        <v>56</v>
      </c>
      <c r="AK18" s="26">
        <v>160</v>
      </c>
      <c r="AL18" s="26">
        <v>146</v>
      </c>
      <c r="AM18" s="29">
        <f>SUM(AK18:AL18)</f>
        <v>306</v>
      </c>
      <c r="AN18" s="30">
        <v>47</v>
      </c>
      <c r="AO18" s="30">
        <v>29</v>
      </c>
      <c r="AP18" s="29">
        <v>76</v>
      </c>
      <c r="AQ18" s="30">
        <v>55</v>
      </c>
      <c r="AR18" s="30">
        <v>47</v>
      </c>
      <c r="AS18" s="29">
        <v>102</v>
      </c>
      <c r="AT18" s="30">
        <v>39</v>
      </c>
      <c r="AU18" s="30">
        <v>31</v>
      </c>
      <c r="AV18" s="29">
        <v>70</v>
      </c>
      <c r="AW18" s="30">
        <v>0</v>
      </c>
      <c r="AX18" s="30">
        <v>0</v>
      </c>
      <c r="AY18" s="29">
        <v>0</v>
      </c>
      <c r="AZ18" s="30">
        <v>0</v>
      </c>
      <c r="BA18" s="30">
        <v>0</v>
      </c>
      <c r="BB18" s="29">
        <v>0</v>
      </c>
      <c r="BC18" s="30">
        <v>0</v>
      </c>
      <c r="BD18" s="30">
        <v>0</v>
      </c>
      <c r="BE18" s="29">
        <v>0</v>
      </c>
      <c r="BF18" s="26">
        <v>141</v>
      </c>
      <c r="BG18" s="26">
        <v>107</v>
      </c>
      <c r="BH18" s="29">
        <v>248</v>
      </c>
      <c r="BI18" s="30" t="s">
        <v>178</v>
      </c>
      <c r="BJ18" s="30" t="s">
        <v>639</v>
      </c>
      <c r="BK18" s="124"/>
    </row>
    <row r="19" spans="1:65" s="115" customFormat="1" ht="23.25" x14ac:dyDescent="0.5">
      <c r="A19" s="125">
        <v>11</v>
      </c>
      <c r="B19" s="367" t="s">
        <v>190</v>
      </c>
      <c r="C19" s="200" t="s">
        <v>650</v>
      </c>
      <c r="D19" s="29">
        <f t="shared" si="0"/>
        <v>103</v>
      </c>
      <c r="E19" s="29">
        <f t="shared" si="0"/>
        <v>81</v>
      </c>
      <c r="F19" s="29">
        <f>SUM(D19:E19)</f>
        <v>184</v>
      </c>
      <c r="G19" s="30">
        <v>0</v>
      </c>
      <c r="H19" s="30">
        <v>0</v>
      </c>
      <c r="I19" s="29">
        <v>0</v>
      </c>
      <c r="J19" s="30">
        <v>17</v>
      </c>
      <c r="K19" s="30">
        <v>10</v>
      </c>
      <c r="L19" s="29">
        <v>27</v>
      </c>
      <c r="M19" s="30">
        <v>16</v>
      </c>
      <c r="N19" s="30">
        <v>15</v>
      </c>
      <c r="O19" s="29">
        <v>31</v>
      </c>
      <c r="P19" s="29">
        <f t="shared" ref="P19:P20" si="29">SUM(J19+M19)</f>
        <v>33</v>
      </c>
      <c r="Q19" s="29">
        <f t="shared" si="28"/>
        <v>25</v>
      </c>
      <c r="R19" s="29">
        <f t="shared" si="28"/>
        <v>58</v>
      </c>
      <c r="S19" s="30">
        <v>8</v>
      </c>
      <c r="T19" s="30">
        <v>13</v>
      </c>
      <c r="U19" s="29">
        <v>21</v>
      </c>
      <c r="V19" s="30">
        <v>19</v>
      </c>
      <c r="W19" s="30">
        <v>9</v>
      </c>
      <c r="X19" s="29">
        <v>28</v>
      </c>
      <c r="Y19" s="30">
        <v>14</v>
      </c>
      <c r="Z19" s="30">
        <v>12</v>
      </c>
      <c r="AA19" s="29">
        <v>26</v>
      </c>
      <c r="AB19" s="30">
        <v>12</v>
      </c>
      <c r="AC19" s="30">
        <v>6</v>
      </c>
      <c r="AD19" s="29">
        <v>18</v>
      </c>
      <c r="AE19" s="30">
        <v>10</v>
      </c>
      <c r="AF19" s="30">
        <v>8</v>
      </c>
      <c r="AG19" s="29">
        <v>18</v>
      </c>
      <c r="AH19" s="30">
        <v>7</v>
      </c>
      <c r="AI19" s="30">
        <v>8</v>
      </c>
      <c r="AJ19" s="29">
        <v>15</v>
      </c>
      <c r="AK19" s="26">
        <f>SUM(S19+V19+Y19+AB19+AE19+AH19)</f>
        <v>70</v>
      </c>
      <c r="AL19" s="220">
        <f t="shared" ref="AL19:AM19" si="30">SUM(T19+W19+Z19+AC19+AF19+AI19)</f>
        <v>56</v>
      </c>
      <c r="AM19" s="220">
        <f t="shared" si="30"/>
        <v>126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 t="s">
        <v>178</v>
      </c>
      <c r="BJ19" s="281" t="s">
        <v>639</v>
      </c>
      <c r="BK19" s="124"/>
    </row>
    <row r="20" spans="1:65" s="115" customFormat="1" ht="26.25" x14ac:dyDescent="0.55000000000000004">
      <c r="A20" s="125">
        <v>12</v>
      </c>
      <c r="B20" s="383" t="s">
        <v>191</v>
      </c>
      <c r="C20" s="378" t="s">
        <v>650</v>
      </c>
      <c r="D20" s="379">
        <f t="shared" si="0"/>
        <v>92</v>
      </c>
      <c r="E20" s="379">
        <f t="shared" si="0"/>
        <v>87</v>
      </c>
      <c r="F20" s="379">
        <f>SUM(D20:E20)</f>
        <v>179</v>
      </c>
      <c r="G20" s="380">
        <v>0</v>
      </c>
      <c r="H20" s="380">
        <v>0</v>
      </c>
      <c r="I20" s="379">
        <v>0</v>
      </c>
      <c r="J20" s="380">
        <v>6</v>
      </c>
      <c r="K20" s="380">
        <v>5</v>
      </c>
      <c r="L20" s="379">
        <v>11</v>
      </c>
      <c r="M20" s="380">
        <v>12</v>
      </c>
      <c r="N20" s="380">
        <v>10</v>
      </c>
      <c r="O20" s="379">
        <v>22</v>
      </c>
      <c r="P20" s="379">
        <f t="shared" si="29"/>
        <v>18</v>
      </c>
      <c r="Q20" s="379">
        <f t="shared" si="28"/>
        <v>15</v>
      </c>
      <c r="R20" s="379">
        <f t="shared" si="28"/>
        <v>33</v>
      </c>
      <c r="S20" s="380">
        <v>13</v>
      </c>
      <c r="T20" s="380">
        <v>11</v>
      </c>
      <c r="U20" s="379">
        <v>24</v>
      </c>
      <c r="V20" s="380">
        <v>10</v>
      </c>
      <c r="W20" s="380">
        <v>13</v>
      </c>
      <c r="X20" s="379">
        <v>23</v>
      </c>
      <c r="Y20" s="380">
        <v>14</v>
      </c>
      <c r="Z20" s="380">
        <v>11</v>
      </c>
      <c r="AA20" s="379">
        <v>25</v>
      </c>
      <c r="AB20" s="380">
        <v>10</v>
      </c>
      <c r="AC20" s="380">
        <v>15</v>
      </c>
      <c r="AD20" s="379">
        <v>25</v>
      </c>
      <c r="AE20" s="380">
        <v>12</v>
      </c>
      <c r="AF20" s="380">
        <v>10</v>
      </c>
      <c r="AG20" s="379">
        <v>22</v>
      </c>
      <c r="AH20" s="380">
        <v>11</v>
      </c>
      <c r="AI20" s="380">
        <v>151</v>
      </c>
      <c r="AJ20" s="380">
        <v>16</v>
      </c>
      <c r="AK20" s="381">
        <v>74</v>
      </c>
      <c r="AL20" s="381">
        <v>72</v>
      </c>
      <c r="AM20" s="379">
        <v>146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 t="s">
        <v>178</v>
      </c>
      <c r="BJ20" s="281" t="s">
        <v>639</v>
      </c>
      <c r="BK20" s="124"/>
    </row>
    <row r="21" spans="1:65" s="114" customFormat="1" ht="23.25" x14ac:dyDescent="0.5">
      <c r="A21" s="148"/>
      <c r="B21" s="299" t="s">
        <v>6</v>
      </c>
      <c r="C21" s="178"/>
      <c r="D21" s="136">
        <f>SUM(D18:D20)</f>
        <v>520</v>
      </c>
      <c r="E21" s="136">
        <f t="shared" ref="E21:BH21" si="31">SUM(E18:E20)</f>
        <v>449</v>
      </c>
      <c r="F21" s="136">
        <f t="shared" si="31"/>
        <v>969</v>
      </c>
      <c r="G21" s="136">
        <f t="shared" si="31"/>
        <v>0</v>
      </c>
      <c r="H21" s="136">
        <f t="shared" si="31"/>
        <v>0</v>
      </c>
      <c r="I21" s="136">
        <f t="shared" si="31"/>
        <v>0</v>
      </c>
      <c r="J21" s="136">
        <f t="shared" si="31"/>
        <v>36</v>
      </c>
      <c r="K21" s="136">
        <f t="shared" si="31"/>
        <v>25</v>
      </c>
      <c r="L21" s="136">
        <f t="shared" si="14"/>
        <v>61</v>
      </c>
      <c r="M21" s="136">
        <f t="shared" si="31"/>
        <v>39</v>
      </c>
      <c r="N21" s="136">
        <f t="shared" si="31"/>
        <v>43</v>
      </c>
      <c r="O21" s="136">
        <f t="shared" si="31"/>
        <v>82</v>
      </c>
      <c r="P21" s="136">
        <f t="shared" si="15"/>
        <v>75</v>
      </c>
      <c r="Q21" s="136">
        <f t="shared" si="16"/>
        <v>68</v>
      </c>
      <c r="R21" s="136">
        <f t="shared" si="17"/>
        <v>143</v>
      </c>
      <c r="S21" s="136">
        <f t="shared" si="31"/>
        <v>36</v>
      </c>
      <c r="T21" s="136">
        <f t="shared" si="31"/>
        <v>41</v>
      </c>
      <c r="U21" s="136">
        <f t="shared" si="31"/>
        <v>77</v>
      </c>
      <c r="V21" s="136">
        <f t="shared" si="31"/>
        <v>52</v>
      </c>
      <c r="W21" s="136">
        <f t="shared" si="31"/>
        <v>39</v>
      </c>
      <c r="X21" s="136">
        <f t="shared" si="31"/>
        <v>91</v>
      </c>
      <c r="Y21" s="136">
        <f t="shared" si="31"/>
        <v>50</v>
      </c>
      <c r="Z21" s="136">
        <f t="shared" si="31"/>
        <v>45</v>
      </c>
      <c r="AA21" s="136">
        <f t="shared" si="31"/>
        <v>95</v>
      </c>
      <c r="AB21" s="136">
        <f t="shared" si="31"/>
        <v>40</v>
      </c>
      <c r="AC21" s="136">
        <f t="shared" si="31"/>
        <v>38</v>
      </c>
      <c r="AD21" s="136">
        <f t="shared" si="31"/>
        <v>78</v>
      </c>
      <c r="AE21" s="136">
        <f t="shared" si="31"/>
        <v>50</v>
      </c>
      <c r="AF21" s="136">
        <f t="shared" si="31"/>
        <v>43</v>
      </c>
      <c r="AG21" s="136">
        <f t="shared" si="31"/>
        <v>93</v>
      </c>
      <c r="AH21" s="136">
        <f t="shared" si="31"/>
        <v>48</v>
      </c>
      <c r="AI21" s="136">
        <f t="shared" si="31"/>
        <v>185</v>
      </c>
      <c r="AJ21" s="136">
        <f t="shared" si="31"/>
        <v>87</v>
      </c>
      <c r="AK21" s="136">
        <f t="shared" si="31"/>
        <v>304</v>
      </c>
      <c r="AL21" s="136">
        <f t="shared" si="31"/>
        <v>274</v>
      </c>
      <c r="AM21" s="136">
        <f t="shared" si="31"/>
        <v>578</v>
      </c>
      <c r="AN21" s="136">
        <f t="shared" si="31"/>
        <v>47</v>
      </c>
      <c r="AO21" s="136">
        <f t="shared" si="31"/>
        <v>29</v>
      </c>
      <c r="AP21" s="136">
        <f t="shared" si="31"/>
        <v>76</v>
      </c>
      <c r="AQ21" s="136">
        <f t="shared" si="31"/>
        <v>55</v>
      </c>
      <c r="AR21" s="136">
        <f t="shared" si="31"/>
        <v>47</v>
      </c>
      <c r="AS21" s="136">
        <f t="shared" si="31"/>
        <v>102</v>
      </c>
      <c r="AT21" s="136">
        <f t="shared" si="31"/>
        <v>39</v>
      </c>
      <c r="AU21" s="136">
        <f t="shared" si="31"/>
        <v>31</v>
      </c>
      <c r="AV21" s="136">
        <f t="shared" si="31"/>
        <v>70</v>
      </c>
      <c r="AW21" s="136">
        <f t="shared" si="31"/>
        <v>0</v>
      </c>
      <c r="AX21" s="136">
        <f t="shared" si="31"/>
        <v>0</v>
      </c>
      <c r="AY21" s="136">
        <f t="shared" si="31"/>
        <v>0</v>
      </c>
      <c r="AZ21" s="136">
        <f t="shared" si="31"/>
        <v>0</v>
      </c>
      <c r="BA21" s="136">
        <f t="shared" si="31"/>
        <v>0</v>
      </c>
      <c r="BB21" s="136">
        <f t="shared" si="31"/>
        <v>0</v>
      </c>
      <c r="BC21" s="136">
        <f t="shared" si="31"/>
        <v>0</v>
      </c>
      <c r="BD21" s="136">
        <f t="shared" si="31"/>
        <v>0</v>
      </c>
      <c r="BE21" s="136">
        <f t="shared" si="31"/>
        <v>0</v>
      </c>
      <c r="BF21" s="136">
        <f t="shared" si="31"/>
        <v>141</v>
      </c>
      <c r="BG21" s="136">
        <f t="shared" si="31"/>
        <v>107</v>
      </c>
      <c r="BH21" s="136">
        <f t="shared" si="31"/>
        <v>248</v>
      </c>
      <c r="BI21" s="150"/>
      <c r="BJ21" s="150"/>
      <c r="BK21" s="124"/>
      <c r="BL21" s="115"/>
      <c r="BM21" s="115"/>
    </row>
    <row r="22" spans="1:65" s="115" customFormat="1" ht="23.25" x14ac:dyDescent="0.5">
      <c r="A22" s="125">
        <v>13</v>
      </c>
      <c r="B22" s="367" t="s">
        <v>193</v>
      </c>
      <c r="C22" s="200" t="s">
        <v>380</v>
      </c>
      <c r="D22" s="29">
        <f t="shared" si="0"/>
        <v>805</v>
      </c>
      <c r="E22" s="29">
        <f t="shared" si="0"/>
        <v>647</v>
      </c>
      <c r="F22" s="29">
        <f>SUM(D22:E22)</f>
        <v>1452</v>
      </c>
      <c r="G22" s="151">
        <v>0</v>
      </c>
      <c r="H22" s="151">
        <v>0</v>
      </c>
      <c r="I22" s="29">
        <v>0</v>
      </c>
      <c r="J22" s="151">
        <v>36</v>
      </c>
      <c r="K22" s="30">
        <v>43</v>
      </c>
      <c r="L22" s="29">
        <f>SUM(J22:K22)</f>
        <v>79</v>
      </c>
      <c r="M22" s="30">
        <v>46</v>
      </c>
      <c r="N22" s="30">
        <v>50</v>
      </c>
      <c r="O22" s="29">
        <f>SUM(M22:N22)</f>
        <v>96</v>
      </c>
      <c r="P22" s="29">
        <f>SUM(J22+M22)</f>
        <v>82</v>
      </c>
      <c r="Q22" s="29">
        <f t="shared" si="28"/>
        <v>93</v>
      </c>
      <c r="R22" s="29">
        <f t="shared" si="28"/>
        <v>175</v>
      </c>
      <c r="S22" s="151">
        <v>85</v>
      </c>
      <c r="T22" s="151">
        <v>63</v>
      </c>
      <c r="U22" s="29">
        <f>SUM(S22:T22)</f>
        <v>148</v>
      </c>
      <c r="V22" s="151">
        <v>82</v>
      </c>
      <c r="W22" s="151">
        <v>67</v>
      </c>
      <c r="X22" s="29">
        <f>SUM(V22:W22)</f>
        <v>149</v>
      </c>
      <c r="Y22" s="151">
        <v>103</v>
      </c>
      <c r="Z22" s="151">
        <v>63</v>
      </c>
      <c r="AA22" s="29">
        <f>SUM(Y22:Z22)</f>
        <v>166</v>
      </c>
      <c r="AB22" s="151">
        <v>86</v>
      </c>
      <c r="AC22" s="151">
        <v>69</v>
      </c>
      <c r="AD22" s="29">
        <f>SUM(AB22:AC22)</f>
        <v>155</v>
      </c>
      <c r="AE22" s="151">
        <v>94</v>
      </c>
      <c r="AF22" s="151">
        <v>76</v>
      </c>
      <c r="AG22" s="29">
        <f>SUM(AE22:AF22)</f>
        <v>170</v>
      </c>
      <c r="AH22" s="151">
        <v>88</v>
      </c>
      <c r="AI22" s="151">
        <v>73</v>
      </c>
      <c r="AJ22" s="29">
        <f>SUM(AH22:AI22)</f>
        <v>161</v>
      </c>
      <c r="AK22" s="220">
        <f>SUM(S22+V22+Y22+AB22+AE22+AH22)</f>
        <v>538</v>
      </c>
      <c r="AL22" s="220">
        <f t="shared" ref="AL22:AM22" si="32">SUM(T22+W22+Z22+AC22+AF22+AI22)</f>
        <v>411</v>
      </c>
      <c r="AM22" s="220">
        <f t="shared" si="32"/>
        <v>949</v>
      </c>
      <c r="AN22" s="30">
        <v>69</v>
      </c>
      <c r="AO22" s="30">
        <v>49</v>
      </c>
      <c r="AP22" s="29">
        <f>SUM(AN22:AO22)</f>
        <v>118</v>
      </c>
      <c r="AQ22" s="30">
        <v>55</v>
      </c>
      <c r="AR22" s="30">
        <v>41</v>
      </c>
      <c r="AS22" s="29">
        <f>SUM(AQ22:AR22)</f>
        <v>96</v>
      </c>
      <c r="AT22" s="30">
        <v>61</v>
      </c>
      <c r="AU22" s="30">
        <v>53</v>
      </c>
      <c r="AV22" s="29">
        <f>SUM(AT22:AU22)</f>
        <v>114</v>
      </c>
      <c r="AW22" s="30">
        <v>0</v>
      </c>
      <c r="AX22" s="30">
        <v>0</v>
      </c>
      <c r="AY22" s="29">
        <v>0</v>
      </c>
      <c r="AZ22" s="30">
        <v>0</v>
      </c>
      <c r="BA22" s="30">
        <v>0</v>
      </c>
      <c r="BB22" s="29">
        <v>0</v>
      </c>
      <c r="BC22" s="30">
        <v>0</v>
      </c>
      <c r="BD22" s="30">
        <v>0</v>
      </c>
      <c r="BE22" s="29">
        <v>0</v>
      </c>
      <c r="BF22" s="26">
        <f>SUM(AN22+AQ22+AT22+AW22+AZ22)</f>
        <v>185</v>
      </c>
      <c r="BG22" s="220">
        <f t="shared" ref="BG22:BH22" si="33">SUM(AO22+AR22+AU22+AX22+BA22)</f>
        <v>143</v>
      </c>
      <c r="BH22" s="220">
        <f t="shared" si="33"/>
        <v>328</v>
      </c>
      <c r="BI22" s="30" t="s">
        <v>178</v>
      </c>
      <c r="BJ22" s="281" t="s">
        <v>651</v>
      </c>
      <c r="BK22" s="124"/>
    </row>
    <row r="23" spans="1:65" s="114" customFormat="1" ht="23.25" x14ac:dyDescent="0.5">
      <c r="A23" s="148"/>
      <c r="B23" s="299" t="s">
        <v>6</v>
      </c>
      <c r="C23" s="178"/>
      <c r="D23" s="136">
        <f>D22</f>
        <v>805</v>
      </c>
      <c r="E23" s="136">
        <f t="shared" ref="E23:BH23" si="34">E22</f>
        <v>647</v>
      </c>
      <c r="F23" s="136">
        <f t="shared" si="34"/>
        <v>1452</v>
      </c>
      <c r="G23" s="136">
        <f t="shared" si="34"/>
        <v>0</v>
      </c>
      <c r="H23" s="136">
        <f t="shared" si="34"/>
        <v>0</v>
      </c>
      <c r="I23" s="136">
        <f t="shared" si="34"/>
        <v>0</v>
      </c>
      <c r="J23" s="136">
        <f t="shared" si="34"/>
        <v>36</v>
      </c>
      <c r="K23" s="136">
        <f t="shared" si="34"/>
        <v>43</v>
      </c>
      <c r="L23" s="136">
        <f t="shared" si="14"/>
        <v>79</v>
      </c>
      <c r="M23" s="136">
        <f t="shared" si="34"/>
        <v>46</v>
      </c>
      <c r="N23" s="136">
        <f t="shared" si="34"/>
        <v>50</v>
      </c>
      <c r="O23" s="136">
        <f t="shared" si="34"/>
        <v>96</v>
      </c>
      <c r="P23" s="136">
        <f t="shared" si="15"/>
        <v>82</v>
      </c>
      <c r="Q23" s="136">
        <f t="shared" si="16"/>
        <v>93</v>
      </c>
      <c r="R23" s="136">
        <f t="shared" si="17"/>
        <v>175</v>
      </c>
      <c r="S23" s="136">
        <f t="shared" si="34"/>
        <v>85</v>
      </c>
      <c r="T23" s="136">
        <f t="shared" si="34"/>
        <v>63</v>
      </c>
      <c r="U23" s="136">
        <f t="shared" si="34"/>
        <v>148</v>
      </c>
      <c r="V23" s="136">
        <f t="shared" si="34"/>
        <v>82</v>
      </c>
      <c r="W23" s="136">
        <f t="shared" si="34"/>
        <v>67</v>
      </c>
      <c r="X23" s="136">
        <f t="shared" si="34"/>
        <v>149</v>
      </c>
      <c r="Y23" s="136">
        <f t="shared" si="34"/>
        <v>103</v>
      </c>
      <c r="Z23" s="136">
        <f t="shared" si="34"/>
        <v>63</v>
      </c>
      <c r="AA23" s="136">
        <f t="shared" si="34"/>
        <v>166</v>
      </c>
      <c r="AB23" s="136">
        <f t="shared" si="34"/>
        <v>86</v>
      </c>
      <c r="AC23" s="136">
        <f t="shared" si="34"/>
        <v>69</v>
      </c>
      <c r="AD23" s="136">
        <f t="shared" si="34"/>
        <v>155</v>
      </c>
      <c r="AE23" s="136">
        <f t="shared" si="34"/>
        <v>94</v>
      </c>
      <c r="AF23" s="136">
        <f t="shared" si="34"/>
        <v>76</v>
      </c>
      <c r="AG23" s="136">
        <f t="shared" si="34"/>
        <v>170</v>
      </c>
      <c r="AH23" s="136">
        <f t="shared" si="34"/>
        <v>88</v>
      </c>
      <c r="AI23" s="136">
        <f t="shared" si="34"/>
        <v>73</v>
      </c>
      <c r="AJ23" s="136">
        <f t="shared" si="34"/>
        <v>161</v>
      </c>
      <c r="AK23" s="136">
        <f t="shared" si="34"/>
        <v>538</v>
      </c>
      <c r="AL23" s="136">
        <f t="shared" si="34"/>
        <v>411</v>
      </c>
      <c r="AM23" s="136">
        <f t="shared" si="34"/>
        <v>949</v>
      </c>
      <c r="AN23" s="136">
        <f t="shared" si="34"/>
        <v>69</v>
      </c>
      <c r="AO23" s="136">
        <f t="shared" si="34"/>
        <v>49</v>
      </c>
      <c r="AP23" s="136">
        <f t="shared" si="34"/>
        <v>118</v>
      </c>
      <c r="AQ23" s="136">
        <f t="shared" si="34"/>
        <v>55</v>
      </c>
      <c r="AR23" s="136">
        <f t="shared" si="34"/>
        <v>41</v>
      </c>
      <c r="AS23" s="136">
        <f t="shared" si="34"/>
        <v>96</v>
      </c>
      <c r="AT23" s="136">
        <f t="shared" si="34"/>
        <v>61</v>
      </c>
      <c r="AU23" s="136">
        <f t="shared" si="34"/>
        <v>53</v>
      </c>
      <c r="AV23" s="136">
        <f t="shared" si="34"/>
        <v>114</v>
      </c>
      <c r="AW23" s="136">
        <f t="shared" si="34"/>
        <v>0</v>
      </c>
      <c r="AX23" s="136">
        <f t="shared" si="34"/>
        <v>0</v>
      </c>
      <c r="AY23" s="136">
        <f t="shared" si="34"/>
        <v>0</v>
      </c>
      <c r="AZ23" s="136">
        <f t="shared" si="34"/>
        <v>0</v>
      </c>
      <c r="BA23" s="136">
        <f t="shared" si="34"/>
        <v>0</v>
      </c>
      <c r="BB23" s="136">
        <f t="shared" si="34"/>
        <v>0</v>
      </c>
      <c r="BC23" s="136">
        <f t="shared" si="34"/>
        <v>0</v>
      </c>
      <c r="BD23" s="136">
        <f t="shared" si="34"/>
        <v>0</v>
      </c>
      <c r="BE23" s="136">
        <f t="shared" si="34"/>
        <v>0</v>
      </c>
      <c r="BF23" s="136">
        <f t="shared" si="34"/>
        <v>185</v>
      </c>
      <c r="BG23" s="136">
        <f t="shared" si="34"/>
        <v>143</v>
      </c>
      <c r="BH23" s="136">
        <f t="shared" si="34"/>
        <v>328</v>
      </c>
      <c r="BI23" s="150"/>
      <c r="BJ23" s="150"/>
      <c r="BK23" s="124"/>
      <c r="BL23" s="115"/>
      <c r="BM23" s="115"/>
    </row>
    <row r="24" spans="1:65" s="115" customFormat="1" ht="46.5" x14ac:dyDescent="0.5">
      <c r="A24" s="125">
        <v>14</v>
      </c>
      <c r="B24" s="374" t="s">
        <v>194</v>
      </c>
      <c r="C24" s="200" t="s">
        <v>653</v>
      </c>
      <c r="D24" s="29">
        <f t="shared" si="0"/>
        <v>397</v>
      </c>
      <c r="E24" s="29">
        <f t="shared" si="0"/>
        <v>467</v>
      </c>
      <c r="F24" s="29">
        <f>SUM(D24:E24)</f>
        <v>864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29">
        <f t="shared" si="14"/>
        <v>0</v>
      </c>
      <c r="M24" s="30">
        <v>0</v>
      </c>
      <c r="N24" s="30">
        <v>0</v>
      </c>
      <c r="O24" s="30">
        <v>0</v>
      </c>
      <c r="P24" s="29">
        <f t="shared" si="15"/>
        <v>0</v>
      </c>
      <c r="Q24" s="29">
        <f t="shared" si="16"/>
        <v>0</v>
      </c>
      <c r="R24" s="29">
        <f t="shared" si="17"/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79</v>
      </c>
      <c r="AO24" s="30">
        <v>69</v>
      </c>
      <c r="AP24" s="29">
        <v>148</v>
      </c>
      <c r="AQ24" s="30">
        <v>93</v>
      </c>
      <c r="AR24" s="30">
        <v>83</v>
      </c>
      <c r="AS24" s="29">
        <v>176</v>
      </c>
      <c r="AT24" s="30">
        <v>72</v>
      </c>
      <c r="AU24" s="30">
        <v>72</v>
      </c>
      <c r="AV24" s="29">
        <v>144</v>
      </c>
      <c r="AW24" s="30">
        <v>54</v>
      </c>
      <c r="AX24" s="30">
        <v>75</v>
      </c>
      <c r="AY24" s="29">
        <v>129</v>
      </c>
      <c r="AZ24" s="30">
        <v>56</v>
      </c>
      <c r="BA24" s="30">
        <v>87</v>
      </c>
      <c r="BB24" s="29">
        <v>143</v>
      </c>
      <c r="BC24" s="30">
        <v>43</v>
      </c>
      <c r="BD24" s="30">
        <v>81</v>
      </c>
      <c r="BE24" s="29">
        <v>124</v>
      </c>
      <c r="BF24" s="26">
        <v>397</v>
      </c>
      <c r="BG24" s="26">
        <v>467</v>
      </c>
      <c r="BH24" s="29">
        <v>864</v>
      </c>
      <c r="BI24" s="30" t="s">
        <v>178</v>
      </c>
      <c r="BJ24" s="30" t="s">
        <v>652</v>
      </c>
      <c r="BK24" s="124"/>
    </row>
    <row r="25" spans="1:65" s="115" customFormat="1" ht="23.25" x14ac:dyDescent="0.5">
      <c r="A25" s="125">
        <v>15</v>
      </c>
      <c r="B25" s="367" t="s">
        <v>195</v>
      </c>
      <c r="C25" s="204" t="s">
        <v>653</v>
      </c>
      <c r="D25" s="29">
        <f t="shared" si="0"/>
        <v>91</v>
      </c>
      <c r="E25" s="29">
        <f t="shared" si="0"/>
        <v>95</v>
      </c>
      <c r="F25" s="29">
        <f>SUM(D25:E25)</f>
        <v>186</v>
      </c>
      <c r="G25" s="30">
        <v>0</v>
      </c>
      <c r="H25" s="30">
        <v>0</v>
      </c>
      <c r="I25" s="29">
        <v>0</v>
      </c>
      <c r="J25" s="30">
        <v>11</v>
      </c>
      <c r="K25" s="30">
        <v>12</v>
      </c>
      <c r="L25" s="29">
        <f>SUM(J25:K25)</f>
        <v>23</v>
      </c>
      <c r="M25" s="30">
        <v>9</v>
      </c>
      <c r="N25" s="30">
        <v>11</v>
      </c>
      <c r="O25" s="29">
        <f>SUM(M25:N25)</f>
        <v>20</v>
      </c>
      <c r="P25" s="29">
        <f>SUM(J25+M25)</f>
        <v>20</v>
      </c>
      <c r="Q25" s="29">
        <f t="shared" ref="Q25:R28" si="35">SUM(K25+N25)</f>
        <v>23</v>
      </c>
      <c r="R25" s="29">
        <f t="shared" si="35"/>
        <v>43</v>
      </c>
      <c r="S25" s="30">
        <v>17</v>
      </c>
      <c r="T25" s="30">
        <v>15</v>
      </c>
      <c r="U25" s="29">
        <f>SUM(S25:T25)</f>
        <v>32</v>
      </c>
      <c r="V25" s="30">
        <v>13</v>
      </c>
      <c r="W25" s="30">
        <v>24</v>
      </c>
      <c r="X25" s="29">
        <f>SUM(V25:W25)</f>
        <v>37</v>
      </c>
      <c r="Y25" s="30">
        <v>15</v>
      </c>
      <c r="Z25" s="30">
        <v>9</v>
      </c>
      <c r="AA25" s="29">
        <f>SUM(Y25:Z25)</f>
        <v>24</v>
      </c>
      <c r="AB25" s="30">
        <v>9</v>
      </c>
      <c r="AC25" s="30">
        <v>5</v>
      </c>
      <c r="AD25" s="29">
        <f>SUM(AB25:AC25)</f>
        <v>14</v>
      </c>
      <c r="AE25" s="30">
        <v>6</v>
      </c>
      <c r="AF25" s="30">
        <v>10</v>
      </c>
      <c r="AG25" s="29">
        <f>SUM(AE25:AF25)</f>
        <v>16</v>
      </c>
      <c r="AH25" s="30">
        <v>11</v>
      </c>
      <c r="AI25" s="30">
        <v>9</v>
      </c>
      <c r="AJ25" s="29">
        <f>SUM(AH25:AI25)</f>
        <v>20</v>
      </c>
      <c r="AK25" s="220">
        <f>SUM(S25+V25+Y25+AB25+AE25+AH25)</f>
        <v>71</v>
      </c>
      <c r="AL25" s="220">
        <f t="shared" ref="AL25:AM28" si="36">SUM(T25+W25+Z25+AC25+AF25+AI25)</f>
        <v>72</v>
      </c>
      <c r="AM25" s="220">
        <f t="shared" si="36"/>
        <v>143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 t="s">
        <v>178</v>
      </c>
      <c r="BJ25" s="30" t="s">
        <v>652</v>
      </c>
      <c r="BK25" s="124"/>
    </row>
    <row r="26" spans="1:65" s="115" customFormat="1" ht="23.25" x14ac:dyDescent="0.5">
      <c r="A26" s="125">
        <v>16</v>
      </c>
      <c r="B26" s="367" t="s">
        <v>196</v>
      </c>
      <c r="C26" s="204" t="s">
        <v>653</v>
      </c>
      <c r="D26" s="29">
        <f t="shared" si="0"/>
        <v>56</v>
      </c>
      <c r="E26" s="29">
        <f t="shared" si="0"/>
        <v>52</v>
      </c>
      <c r="F26" s="29">
        <f>SUM(D26:E26)</f>
        <v>108</v>
      </c>
      <c r="G26" s="30">
        <v>0</v>
      </c>
      <c r="H26" s="30">
        <v>0</v>
      </c>
      <c r="I26" s="29">
        <v>0</v>
      </c>
      <c r="J26" s="30">
        <v>9</v>
      </c>
      <c r="K26" s="30">
        <v>4</v>
      </c>
      <c r="L26" s="29">
        <f t="shared" ref="L26:L28" si="37">SUM(J26:K26)</f>
        <v>13</v>
      </c>
      <c r="M26" s="30">
        <v>4</v>
      </c>
      <c r="N26" s="30">
        <v>4</v>
      </c>
      <c r="O26" s="29">
        <f t="shared" ref="O26:O28" si="38">SUM(M26:N26)</f>
        <v>8</v>
      </c>
      <c r="P26" s="29">
        <v>13</v>
      </c>
      <c r="Q26" s="29">
        <v>9</v>
      </c>
      <c r="R26" s="29">
        <f t="shared" si="35"/>
        <v>21</v>
      </c>
      <c r="S26" s="30">
        <v>11</v>
      </c>
      <c r="T26" s="30">
        <v>2</v>
      </c>
      <c r="U26" s="29">
        <f t="shared" ref="U26:U28" si="39">SUM(S26:T26)</f>
        <v>13</v>
      </c>
      <c r="V26" s="30">
        <v>6</v>
      </c>
      <c r="W26" s="30">
        <v>12</v>
      </c>
      <c r="X26" s="29">
        <f t="shared" ref="X26:X28" si="40">SUM(V26:W26)</f>
        <v>18</v>
      </c>
      <c r="Y26" s="30">
        <v>5</v>
      </c>
      <c r="Z26" s="30">
        <v>9</v>
      </c>
      <c r="AA26" s="29">
        <f t="shared" ref="AA26:AA28" si="41">SUM(Y26:Z26)</f>
        <v>14</v>
      </c>
      <c r="AB26" s="30">
        <v>7</v>
      </c>
      <c r="AC26" s="30">
        <v>8</v>
      </c>
      <c r="AD26" s="29">
        <f t="shared" ref="AD26:AD28" si="42">SUM(AB26:AC26)</f>
        <v>15</v>
      </c>
      <c r="AE26" s="30">
        <v>8</v>
      </c>
      <c r="AF26" s="30">
        <v>8</v>
      </c>
      <c r="AG26" s="29">
        <f t="shared" ref="AG26:AG28" si="43">SUM(AE26:AF26)</f>
        <v>16</v>
      </c>
      <c r="AH26" s="30">
        <v>6</v>
      </c>
      <c r="AI26" s="30">
        <v>4</v>
      </c>
      <c r="AJ26" s="29">
        <f t="shared" ref="AJ26:AJ28" si="44">SUM(AH26:AI26)</f>
        <v>10</v>
      </c>
      <c r="AK26" s="220">
        <f t="shared" ref="AK26:AK28" si="45">SUM(S26+V26+Y26+AB26+AE26+AH26)</f>
        <v>43</v>
      </c>
      <c r="AL26" s="220">
        <f t="shared" si="36"/>
        <v>43</v>
      </c>
      <c r="AM26" s="220">
        <f t="shared" si="36"/>
        <v>86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 t="s">
        <v>178</v>
      </c>
      <c r="BJ26" s="30" t="s">
        <v>652</v>
      </c>
      <c r="BK26" s="124"/>
    </row>
    <row r="27" spans="1:65" s="115" customFormat="1" ht="23.25" x14ac:dyDescent="0.5">
      <c r="A27" s="125">
        <v>17</v>
      </c>
      <c r="B27" s="367" t="s">
        <v>197</v>
      </c>
      <c r="C27" s="204" t="s">
        <v>653</v>
      </c>
      <c r="D27" s="29">
        <f t="shared" si="0"/>
        <v>221</v>
      </c>
      <c r="E27" s="29">
        <f t="shared" si="0"/>
        <v>202</v>
      </c>
      <c r="F27" s="29">
        <f>SUM(D27:E27)</f>
        <v>423</v>
      </c>
      <c r="G27" s="30">
        <v>0</v>
      </c>
      <c r="H27" s="30">
        <v>0</v>
      </c>
      <c r="I27" s="29">
        <v>0</v>
      </c>
      <c r="J27" s="30">
        <v>25</v>
      </c>
      <c r="K27" s="30">
        <v>19</v>
      </c>
      <c r="L27" s="29">
        <f t="shared" si="37"/>
        <v>44</v>
      </c>
      <c r="M27" s="30">
        <v>20</v>
      </c>
      <c r="N27" s="30">
        <v>23</v>
      </c>
      <c r="O27" s="29">
        <f t="shared" si="38"/>
        <v>43</v>
      </c>
      <c r="P27" s="29">
        <v>40</v>
      </c>
      <c r="Q27" s="29">
        <v>34</v>
      </c>
      <c r="R27" s="29">
        <f t="shared" si="35"/>
        <v>87</v>
      </c>
      <c r="S27" s="30">
        <v>25</v>
      </c>
      <c r="T27" s="30">
        <v>29</v>
      </c>
      <c r="U27" s="29">
        <f t="shared" si="39"/>
        <v>54</v>
      </c>
      <c r="V27" s="30">
        <v>30</v>
      </c>
      <c r="W27" s="30">
        <v>36</v>
      </c>
      <c r="X27" s="29">
        <f t="shared" si="40"/>
        <v>66</v>
      </c>
      <c r="Y27" s="30">
        <v>29</v>
      </c>
      <c r="Z27" s="30">
        <v>30</v>
      </c>
      <c r="AA27" s="29">
        <f t="shared" si="41"/>
        <v>59</v>
      </c>
      <c r="AB27" s="30">
        <v>31</v>
      </c>
      <c r="AC27" s="30">
        <v>30</v>
      </c>
      <c r="AD27" s="29">
        <f t="shared" si="42"/>
        <v>61</v>
      </c>
      <c r="AE27" s="30">
        <v>32</v>
      </c>
      <c r="AF27" s="30">
        <v>20</v>
      </c>
      <c r="AG27" s="29">
        <v>20</v>
      </c>
      <c r="AH27" s="30">
        <v>34</v>
      </c>
      <c r="AI27" s="30">
        <v>23</v>
      </c>
      <c r="AJ27" s="29">
        <f t="shared" si="44"/>
        <v>57</v>
      </c>
      <c r="AK27" s="220">
        <f t="shared" si="45"/>
        <v>181</v>
      </c>
      <c r="AL27" s="220">
        <f t="shared" si="36"/>
        <v>168</v>
      </c>
      <c r="AM27" s="220">
        <f>SUM(AK27:AL27)</f>
        <v>349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 t="s">
        <v>178</v>
      </c>
      <c r="BJ27" s="30" t="s">
        <v>652</v>
      </c>
      <c r="BK27" s="124"/>
    </row>
    <row r="28" spans="1:65" s="115" customFormat="1" ht="23.25" x14ac:dyDescent="0.5">
      <c r="A28" s="125">
        <v>18</v>
      </c>
      <c r="B28" s="367" t="s">
        <v>198</v>
      </c>
      <c r="C28" s="200" t="s">
        <v>653</v>
      </c>
      <c r="D28" s="29">
        <f t="shared" si="0"/>
        <v>62</v>
      </c>
      <c r="E28" s="29">
        <f t="shared" si="0"/>
        <v>85</v>
      </c>
      <c r="F28" s="29">
        <f>SUM(D28:E28)</f>
        <v>147</v>
      </c>
      <c r="G28" s="151">
        <v>0</v>
      </c>
      <c r="H28" s="151">
        <v>0</v>
      </c>
      <c r="I28" s="29">
        <v>0</v>
      </c>
      <c r="J28" s="151">
        <v>10</v>
      </c>
      <c r="K28" s="30">
        <v>8</v>
      </c>
      <c r="L28" s="29">
        <f t="shared" si="37"/>
        <v>18</v>
      </c>
      <c r="M28" s="30">
        <v>13</v>
      </c>
      <c r="N28" s="30">
        <v>14</v>
      </c>
      <c r="O28" s="29">
        <f t="shared" si="38"/>
        <v>27</v>
      </c>
      <c r="P28" s="29">
        <v>19</v>
      </c>
      <c r="Q28" s="29">
        <v>23</v>
      </c>
      <c r="R28" s="29">
        <f t="shared" si="35"/>
        <v>45</v>
      </c>
      <c r="S28" s="151">
        <v>6</v>
      </c>
      <c r="T28" s="151">
        <v>10</v>
      </c>
      <c r="U28" s="29">
        <f t="shared" si="39"/>
        <v>16</v>
      </c>
      <c r="V28" s="151">
        <v>3</v>
      </c>
      <c r="W28" s="151">
        <v>11</v>
      </c>
      <c r="X28" s="29">
        <f t="shared" si="40"/>
        <v>14</v>
      </c>
      <c r="Y28" s="151">
        <v>13</v>
      </c>
      <c r="Z28" s="151">
        <v>15</v>
      </c>
      <c r="AA28" s="29">
        <f t="shared" si="41"/>
        <v>28</v>
      </c>
      <c r="AB28" s="151">
        <v>7</v>
      </c>
      <c r="AC28" s="151">
        <v>6</v>
      </c>
      <c r="AD28" s="29">
        <f t="shared" si="42"/>
        <v>13</v>
      </c>
      <c r="AE28" s="151">
        <v>6</v>
      </c>
      <c r="AF28" s="151">
        <v>17</v>
      </c>
      <c r="AG28" s="29">
        <f t="shared" si="43"/>
        <v>23</v>
      </c>
      <c r="AH28" s="151">
        <v>8</v>
      </c>
      <c r="AI28" s="151">
        <v>3</v>
      </c>
      <c r="AJ28" s="29">
        <f t="shared" si="44"/>
        <v>11</v>
      </c>
      <c r="AK28" s="220">
        <f t="shared" si="45"/>
        <v>43</v>
      </c>
      <c r="AL28" s="220">
        <f t="shared" si="36"/>
        <v>62</v>
      </c>
      <c r="AM28" s="220">
        <f t="shared" si="36"/>
        <v>105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 t="s">
        <v>178</v>
      </c>
      <c r="BJ28" s="30" t="s">
        <v>652</v>
      </c>
      <c r="BK28" s="124"/>
    </row>
    <row r="29" spans="1:65" s="114" customFormat="1" ht="23.25" x14ac:dyDescent="0.5">
      <c r="A29" s="148"/>
      <c r="B29" s="299" t="s">
        <v>6</v>
      </c>
      <c r="C29" s="178"/>
      <c r="D29" s="136">
        <f>SUM(D24:D28)</f>
        <v>827</v>
      </c>
      <c r="E29" s="136">
        <f t="shared" ref="E29:BH29" si="46">SUM(E24:E28)</f>
        <v>901</v>
      </c>
      <c r="F29" s="136">
        <f t="shared" si="46"/>
        <v>1728</v>
      </c>
      <c r="G29" s="136">
        <f t="shared" si="46"/>
        <v>0</v>
      </c>
      <c r="H29" s="136">
        <f t="shared" si="46"/>
        <v>0</v>
      </c>
      <c r="I29" s="136">
        <f t="shared" si="46"/>
        <v>0</v>
      </c>
      <c r="J29" s="136">
        <f t="shared" si="46"/>
        <v>55</v>
      </c>
      <c r="K29" s="136">
        <f t="shared" si="46"/>
        <v>43</v>
      </c>
      <c r="L29" s="136">
        <f t="shared" si="14"/>
        <v>98</v>
      </c>
      <c r="M29" s="136">
        <f t="shared" si="46"/>
        <v>46</v>
      </c>
      <c r="N29" s="136">
        <f t="shared" si="46"/>
        <v>52</v>
      </c>
      <c r="O29" s="136">
        <f t="shared" si="46"/>
        <v>98</v>
      </c>
      <c r="P29" s="136">
        <f t="shared" si="15"/>
        <v>101</v>
      </c>
      <c r="Q29" s="136">
        <f t="shared" si="16"/>
        <v>95</v>
      </c>
      <c r="R29" s="136">
        <f t="shared" si="17"/>
        <v>196</v>
      </c>
      <c r="S29" s="136">
        <f t="shared" si="46"/>
        <v>59</v>
      </c>
      <c r="T29" s="136">
        <f t="shared" si="46"/>
        <v>56</v>
      </c>
      <c r="U29" s="136">
        <f t="shared" si="46"/>
        <v>115</v>
      </c>
      <c r="V29" s="136">
        <f t="shared" si="46"/>
        <v>52</v>
      </c>
      <c r="W29" s="136">
        <f t="shared" si="46"/>
        <v>83</v>
      </c>
      <c r="X29" s="136">
        <f t="shared" si="46"/>
        <v>135</v>
      </c>
      <c r="Y29" s="136">
        <f t="shared" si="46"/>
        <v>62</v>
      </c>
      <c r="Z29" s="136">
        <f t="shared" si="46"/>
        <v>63</v>
      </c>
      <c r="AA29" s="136">
        <f t="shared" si="46"/>
        <v>125</v>
      </c>
      <c r="AB29" s="136">
        <f t="shared" si="46"/>
        <v>54</v>
      </c>
      <c r="AC29" s="136">
        <f t="shared" si="46"/>
        <v>49</v>
      </c>
      <c r="AD29" s="136">
        <f t="shared" si="46"/>
        <v>103</v>
      </c>
      <c r="AE29" s="136">
        <f t="shared" si="46"/>
        <v>52</v>
      </c>
      <c r="AF29" s="136">
        <f t="shared" si="46"/>
        <v>55</v>
      </c>
      <c r="AG29" s="136">
        <f t="shared" si="46"/>
        <v>75</v>
      </c>
      <c r="AH29" s="136">
        <f t="shared" si="46"/>
        <v>59</v>
      </c>
      <c r="AI29" s="136">
        <f t="shared" si="46"/>
        <v>39</v>
      </c>
      <c r="AJ29" s="136">
        <f t="shared" si="46"/>
        <v>98</v>
      </c>
      <c r="AK29" s="136">
        <f t="shared" si="46"/>
        <v>338</v>
      </c>
      <c r="AL29" s="136">
        <f t="shared" si="46"/>
        <v>345</v>
      </c>
      <c r="AM29" s="136">
        <f t="shared" si="46"/>
        <v>683</v>
      </c>
      <c r="AN29" s="136">
        <f t="shared" si="46"/>
        <v>79</v>
      </c>
      <c r="AO29" s="136">
        <f t="shared" si="46"/>
        <v>69</v>
      </c>
      <c r="AP29" s="136">
        <f t="shared" si="46"/>
        <v>148</v>
      </c>
      <c r="AQ29" s="136">
        <f t="shared" si="46"/>
        <v>93</v>
      </c>
      <c r="AR29" s="136">
        <f t="shared" si="46"/>
        <v>83</v>
      </c>
      <c r="AS29" s="136">
        <f t="shared" si="46"/>
        <v>176</v>
      </c>
      <c r="AT29" s="136">
        <f t="shared" si="46"/>
        <v>72</v>
      </c>
      <c r="AU29" s="136">
        <f t="shared" si="46"/>
        <v>72</v>
      </c>
      <c r="AV29" s="136">
        <f t="shared" si="46"/>
        <v>144</v>
      </c>
      <c r="AW29" s="136">
        <f t="shared" si="46"/>
        <v>54</v>
      </c>
      <c r="AX29" s="136">
        <f t="shared" si="46"/>
        <v>75</v>
      </c>
      <c r="AY29" s="136">
        <f t="shared" si="46"/>
        <v>129</v>
      </c>
      <c r="AZ29" s="136">
        <f t="shared" si="46"/>
        <v>56</v>
      </c>
      <c r="BA29" s="136">
        <f t="shared" si="46"/>
        <v>87</v>
      </c>
      <c r="BB29" s="136">
        <f t="shared" si="46"/>
        <v>143</v>
      </c>
      <c r="BC29" s="136">
        <f t="shared" si="46"/>
        <v>43</v>
      </c>
      <c r="BD29" s="136">
        <f t="shared" si="46"/>
        <v>81</v>
      </c>
      <c r="BE29" s="136">
        <f t="shared" si="46"/>
        <v>124</v>
      </c>
      <c r="BF29" s="136">
        <f t="shared" si="46"/>
        <v>397</v>
      </c>
      <c r="BG29" s="136">
        <f t="shared" si="46"/>
        <v>467</v>
      </c>
      <c r="BH29" s="136">
        <f t="shared" si="46"/>
        <v>864</v>
      </c>
      <c r="BI29" s="150"/>
      <c r="BJ29" s="150"/>
      <c r="BK29" s="124"/>
      <c r="BL29" s="115"/>
      <c r="BM29" s="115"/>
    </row>
    <row r="30" spans="1:65" s="115" customFormat="1" ht="52.5" customHeight="1" x14ac:dyDescent="0.5">
      <c r="A30" s="125">
        <v>19</v>
      </c>
      <c r="B30" s="374" t="s">
        <v>199</v>
      </c>
      <c r="C30" s="200" t="s">
        <v>386</v>
      </c>
      <c r="D30" s="29">
        <f t="shared" si="0"/>
        <v>950</v>
      </c>
      <c r="E30" s="29">
        <f t="shared" si="0"/>
        <v>1238</v>
      </c>
      <c r="F30" s="29">
        <f>SUM(D30:E30)</f>
        <v>2188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29">
        <f t="shared" si="14"/>
        <v>0</v>
      </c>
      <c r="M30" s="30">
        <v>0</v>
      </c>
      <c r="N30" s="30">
        <v>0</v>
      </c>
      <c r="O30" s="30">
        <v>0</v>
      </c>
      <c r="P30" s="29">
        <f t="shared" si="15"/>
        <v>0</v>
      </c>
      <c r="Q30" s="29">
        <f t="shared" si="16"/>
        <v>0</v>
      </c>
      <c r="R30" s="29">
        <f t="shared" si="17"/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166</v>
      </c>
      <c r="AO30" s="30">
        <v>212</v>
      </c>
      <c r="AP30" s="29">
        <v>378</v>
      </c>
      <c r="AQ30" s="30">
        <v>183</v>
      </c>
      <c r="AR30" s="30">
        <v>202</v>
      </c>
      <c r="AS30" s="29">
        <v>385</v>
      </c>
      <c r="AT30" s="30">
        <v>170</v>
      </c>
      <c r="AU30" s="30">
        <v>220</v>
      </c>
      <c r="AV30" s="29">
        <v>390</v>
      </c>
      <c r="AW30" s="30">
        <v>173</v>
      </c>
      <c r="AX30" s="30">
        <v>229</v>
      </c>
      <c r="AY30" s="29">
        <v>402</v>
      </c>
      <c r="AZ30" s="30">
        <v>124</v>
      </c>
      <c r="BA30" s="30">
        <v>197</v>
      </c>
      <c r="BB30" s="29">
        <v>321</v>
      </c>
      <c r="BC30" s="30">
        <v>134</v>
      </c>
      <c r="BD30" s="30">
        <v>178</v>
      </c>
      <c r="BE30" s="29">
        <v>312</v>
      </c>
      <c r="BF30" s="26">
        <v>950</v>
      </c>
      <c r="BG30" s="26">
        <v>1238</v>
      </c>
      <c r="BH30" s="29">
        <v>2188</v>
      </c>
      <c r="BI30" s="30" t="s">
        <v>178</v>
      </c>
      <c r="BJ30" s="30" t="s">
        <v>641</v>
      </c>
      <c r="BK30" s="124"/>
    </row>
    <row r="31" spans="1:65" s="115" customFormat="1" ht="23.25" x14ac:dyDescent="0.5">
      <c r="A31" s="125">
        <v>20</v>
      </c>
      <c r="B31" s="367" t="s">
        <v>200</v>
      </c>
      <c r="C31" s="200" t="s">
        <v>386</v>
      </c>
      <c r="D31" s="29">
        <f t="shared" si="0"/>
        <v>39</v>
      </c>
      <c r="E31" s="29">
        <f t="shared" si="0"/>
        <v>29</v>
      </c>
      <c r="F31" s="29">
        <f>SUM(D31:E31)</f>
        <v>68</v>
      </c>
      <c r="G31" s="30">
        <v>0</v>
      </c>
      <c r="H31" s="30">
        <v>0</v>
      </c>
      <c r="I31" s="29">
        <v>0</v>
      </c>
      <c r="J31" s="30">
        <v>5</v>
      </c>
      <c r="K31" s="30">
        <v>2</v>
      </c>
      <c r="L31" s="29">
        <f t="shared" ref="L31:L32" si="47">SUM(J31:K31)</f>
        <v>7</v>
      </c>
      <c r="M31" s="30">
        <v>8</v>
      </c>
      <c r="N31" s="30">
        <v>2</v>
      </c>
      <c r="O31" s="29">
        <f t="shared" ref="O31:O32" si="48">SUM(M31:N31)</f>
        <v>10</v>
      </c>
      <c r="P31" s="29">
        <f>SUM(J31+M31)</f>
        <v>13</v>
      </c>
      <c r="Q31" s="29">
        <f t="shared" ref="Q31:R32" si="49">SUM(K31+N31)</f>
        <v>4</v>
      </c>
      <c r="R31" s="29">
        <f t="shared" si="49"/>
        <v>17</v>
      </c>
      <c r="S31" s="30">
        <v>4</v>
      </c>
      <c r="T31" s="30">
        <v>7</v>
      </c>
      <c r="U31" s="29">
        <f>SUM(S31:T31)</f>
        <v>11</v>
      </c>
      <c r="V31" s="30">
        <v>9</v>
      </c>
      <c r="W31" s="30">
        <v>7</v>
      </c>
      <c r="X31" s="29">
        <f>SUM(V31:W31)</f>
        <v>16</v>
      </c>
      <c r="Y31" s="30">
        <v>5</v>
      </c>
      <c r="Z31" s="30">
        <v>2</v>
      </c>
      <c r="AA31" s="29">
        <f>SUM(Y31:Z31)</f>
        <v>7</v>
      </c>
      <c r="AB31" s="30">
        <v>3</v>
      </c>
      <c r="AC31" s="30">
        <v>2</v>
      </c>
      <c r="AD31" s="29">
        <f>SUM(AB31:AC31)</f>
        <v>5</v>
      </c>
      <c r="AE31" s="30">
        <v>1</v>
      </c>
      <c r="AF31" s="30">
        <v>5</v>
      </c>
      <c r="AG31" s="29">
        <f>SUM(AE31:AF31)</f>
        <v>6</v>
      </c>
      <c r="AH31" s="30">
        <v>4</v>
      </c>
      <c r="AI31" s="30">
        <v>2</v>
      </c>
      <c r="AJ31" s="29">
        <f>SUM(AH31:AI31)</f>
        <v>6</v>
      </c>
      <c r="AK31" s="220">
        <f>SUM(S31+V31+Y31+AB31+AE31+AH31)</f>
        <v>26</v>
      </c>
      <c r="AL31" s="220">
        <f t="shared" ref="AL31:AM32" si="50">SUM(T31+W31+Z31+AC31+AF31+AI31)</f>
        <v>25</v>
      </c>
      <c r="AM31" s="220">
        <f t="shared" si="50"/>
        <v>51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 t="s">
        <v>178</v>
      </c>
      <c r="BJ31" s="30" t="s">
        <v>641</v>
      </c>
      <c r="BK31" s="124"/>
    </row>
    <row r="32" spans="1:65" s="115" customFormat="1" ht="23.25" x14ac:dyDescent="0.5">
      <c r="A32" s="125">
        <v>21</v>
      </c>
      <c r="B32" s="367" t="s">
        <v>201</v>
      </c>
      <c r="C32" s="200" t="s">
        <v>386</v>
      </c>
      <c r="D32" s="29">
        <f>+P32+AK32+BF32</f>
        <v>76</v>
      </c>
      <c r="E32" s="29">
        <f t="shared" si="0"/>
        <v>75</v>
      </c>
      <c r="F32" s="29">
        <f>SUM(D32:E32)</f>
        <v>151</v>
      </c>
      <c r="G32" s="151">
        <v>0</v>
      </c>
      <c r="H32" s="151">
        <v>0</v>
      </c>
      <c r="I32" s="29">
        <v>0</v>
      </c>
      <c r="J32" s="151">
        <v>10</v>
      </c>
      <c r="K32" s="30">
        <v>10</v>
      </c>
      <c r="L32" s="29">
        <f t="shared" si="47"/>
        <v>20</v>
      </c>
      <c r="M32" s="30">
        <v>7</v>
      </c>
      <c r="N32" s="30">
        <v>10</v>
      </c>
      <c r="O32" s="29">
        <f t="shared" si="48"/>
        <v>17</v>
      </c>
      <c r="P32" s="29">
        <v>18</v>
      </c>
      <c r="Q32" s="29">
        <v>22</v>
      </c>
      <c r="R32" s="29">
        <f t="shared" si="49"/>
        <v>37</v>
      </c>
      <c r="S32" s="151">
        <v>11</v>
      </c>
      <c r="T32" s="151">
        <v>14</v>
      </c>
      <c r="U32" s="29">
        <f>SUM(S32:T32)</f>
        <v>25</v>
      </c>
      <c r="V32" s="151">
        <v>10</v>
      </c>
      <c r="W32" s="151">
        <v>8</v>
      </c>
      <c r="X32" s="29">
        <f>SUM(V32:W32)</f>
        <v>18</v>
      </c>
      <c r="Y32" s="151">
        <v>9</v>
      </c>
      <c r="Z32" s="151">
        <v>6</v>
      </c>
      <c r="AA32" s="29">
        <f>SUM(Y32:Z32)</f>
        <v>15</v>
      </c>
      <c r="AB32" s="151">
        <v>13</v>
      </c>
      <c r="AC32" s="151">
        <v>11</v>
      </c>
      <c r="AD32" s="29">
        <f>SUM(AB32:AC32)</f>
        <v>24</v>
      </c>
      <c r="AE32" s="151">
        <v>10</v>
      </c>
      <c r="AF32" s="151">
        <v>7</v>
      </c>
      <c r="AG32" s="29">
        <f>SUM(AE32:AF32)</f>
        <v>17</v>
      </c>
      <c r="AH32" s="151">
        <v>5</v>
      </c>
      <c r="AI32" s="151">
        <v>7</v>
      </c>
      <c r="AJ32" s="29">
        <f>SUM(AH32:AI32)</f>
        <v>12</v>
      </c>
      <c r="AK32" s="220">
        <f>SUM(S32+V32+Y32+AB32+AE32+AH32)</f>
        <v>58</v>
      </c>
      <c r="AL32" s="220">
        <f t="shared" si="50"/>
        <v>53</v>
      </c>
      <c r="AM32" s="220">
        <f t="shared" si="50"/>
        <v>111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 t="s">
        <v>178</v>
      </c>
      <c r="BJ32" s="30" t="s">
        <v>641</v>
      </c>
      <c r="BK32" s="124"/>
    </row>
    <row r="33" spans="1:65" s="114" customFormat="1" ht="23.25" x14ac:dyDescent="0.5">
      <c r="A33" s="148"/>
      <c r="B33" s="299" t="s">
        <v>6</v>
      </c>
      <c r="C33" s="178"/>
      <c r="D33" s="136">
        <f>SUM(D30:D32)</f>
        <v>1065</v>
      </c>
      <c r="E33" s="136">
        <f t="shared" ref="E33:BH33" si="51">SUM(E30:E32)</f>
        <v>1342</v>
      </c>
      <c r="F33" s="136">
        <f t="shared" si="51"/>
        <v>2407</v>
      </c>
      <c r="G33" s="136">
        <f t="shared" si="51"/>
        <v>0</v>
      </c>
      <c r="H33" s="136">
        <f t="shared" si="51"/>
        <v>0</v>
      </c>
      <c r="I33" s="136">
        <f t="shared" si="51"/>
        <v>0</v>
      </c>
      <c r="J33" s="136">
        <f t="shared" si="51"/>
        <v>15</v>
      </c>
      <c r="K33" s="136">
        <f t="shared" si="51"/>
        <v>12</v>
      </c>
      <c r="L33" s="136">
        <f t="shared" si="14"/>
        <v>27</v>
      </c>
      <c r="M33" s="136">
        <f t="shared" si="51"/>
        <v>15</v>
      </c>
      <c r="N33" s="136">
        <f t="shared" si="51"/>
        <v>12</v>
      </c>
      <c r="O33" s="136">
        <f t="shared" si="51"/>
        <v>27</v>
      </c>
      <c r="P33" s="136">
        <f t="shared" si="15"/>
        <v>30</v>
      </c>
      <c r="Q33" s="136">
        <f t="shared" si="16"/>
        <v>24</v>
      </c>
      <c r="R33" s="136">
        <f t="shared" si="17"/>
        <v>54</v>
      </c>
      <c r="S33" s="136">
        <f t="shared" si="51"/>
        <v>15</v>
      </c>
      <c r="T33" s="136">
        <f t="shared" si="51"/>
        <v>21</v>
      </c>
      <c r="U33" s="136">
        <f t="shared" si="51"/>
        <v>36</v>
      </c>
      <c r="V33" s="136">
        <f t="shared" si="51"/>
        <v>19</v>
      </c>
      <c r="W33" s="136">
        <f t="shared" si="51"/>
        <v>15</v>
      </c>
      <c r="X33" s="136">
        <f t="shared" si="51"/>
        <v>34</v>
      </c>
      <c r="Y33" s="136">
        <f t="shared" si="51"/>
        <v>14</v>
      </c>
      <c r="Z33" s="136">
        <f t="shared" si="51"/>
        <v>8</v>
      </c>
      <c r="AA33" s="136">
        <f t="shared" si="51"/>
        <v>22</v>
      </c>
      <c r="AB33" s="136">
        <f t="shared" si="51"/>
        <v>16</v>
      </c>
      <c r="AC33" s="136">
        <f t="shared" si="51"/>
        <v>13</v>
      </c>
      <c r="AD33" s="136">
        <f t="shared" si="51"/>
        <v>29</v>
      </c>
      <c r="AE33" s="136">
        <f t="shared" si="51"/>
        <v>11</v>
      </c>
      <c r="AF33" s="136">
        <f t="shared" si="51"/>
        <v>12</v>
      </c>
      <c r="AG33" s="136">
        <f t="shared" si="51"/>
        <v>23</v>
      </c>
      <c r="AH33" s="136">
        <f t="shared" si="51"/>
        <v>9</v>
      </c>
      <c r="AI33" s="136">
        <f t="shared" si="51"/>
        <v>9</v>
      </c>
      <c r="AJ33" s="136">
        <f t="shared" si="51"/>
        <v>18</v>
      </c>
      <c r="AK33" s="136">
        <f t="shared" si="51"/>
        <v>84</v>
      </c>
      <c r="AL33" s="136">
        <f t="shared" si="51"/>
        <v>78</v>
      </c>
      <c r="AM33" s="136">
        <f t="shared" si="51"/>
        <v>162</v>
      </c>
      <c r="AN33" s="136">
        <f t="shared" si="51"/>
        <v>166</v>
      </c>
      <c r="AO33" s="136">
        <f t="shared" si="51"/>
        <v>212</v>
      </c>
      <c r="AP33" s="136">
        <f t="shared" si="51"/>
        <v>378</v>
      </c>
      <c r="AQ33" s="136">
        <f t="shared" si="51"/>
        <v>183</v>
      </c>
      <c r="AR33" s="136">
        <f t="shared" si="51"/>
        <v>202</v>
      </c>
      <c r="AS33" s="136">
        <f t="shared" si="51"/>
        <v>385</v>
      </c>
      <c r="AT33" s="136">
        <f t="shared" si="51"/>
        <v>170</v>
      </c>
      <c r="AU33" s="136">
        <f t="shared" si="51"/>
        <v>220</v>
      </c>
      <c r="AV33" s="136">
        <f t="shared" si="51"/>
        <v>390</v>
      </c>
      <c r="AW33" s="136">
        <f t="shared" si="51"/>
        <v>173</v>
      </c>
      <c r="AX33" s="136">
        <f t="shared" si="51"/>
        <v>229</v>
      </c>
      <c r="AY33" s="136">
        <f t="shared" si="51"/>
        <v>402</v>
      </c>
      <c r="AZ33" s="136">
        <f t="shared" si="51"/>
        <v>124</v>
      </c>
      <c r="BA33" s="136">
        <f t="shared" si="51"/>
        <v>197</v>
      </c>
      <c r="BB33" s="136">
        <f t="shared" si="51"/>
        <v>321</v>
      </c>
      <c r="BC33" s="136">
        <f t="shared" si="51"/>
        <v>134</v>
      </c>
      <c r="BD33" s="136">
        <f t="shared" si="51"/>
        <v>178</v>
      </c>
      <c r="BE33" s="136">
        <f t="shared" si="51"/>
        <v>312</v>
      </c>
      <c r="BF33" s="136">
        <f t="shared" si="51"/>
        <v>950</v>
      </c>
      <c r="BG33" s="136">
        <f t="shared" si="51"/>
        <v>1238</v>
      </c>
      <c r="BH33" s="136">
        <f t="shared" si="51"/>
        <v>2188</v>
      </c>
      <c r="BI33" s="150"/>
      <c r="BJ33" s="150"/>
      <c r="BK33" s="124"/>
      <c r="BL33" s="115"/>
      <c r="BM33" s="115"/>
    </row>
    <row r="34" spans="1:65" s="115" customFormat="1" ht="23.25" x14ac:dyDescent="0.5">
      <c r="A34" s="125">
        <v>22</v>
      </c>
      <c r="B34" s="375" t="s">
        <v>203</v>
      </c>
      <c r="C34" s="200" t="s">
        <v>655</v>
      </c>
      <c r="D34" s="29">
        <f t="shared" si="0"/>
        <v>318</v>
      </c>
      <c r="E34" s="29">
        <f t="shared" si="0"/>
        <v>307</v>
      </c>
      <c r="F34" s="29">
        <f>SUM(D34:E34)</f>
        <v>625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29">
        <f t="shared" si="14"/>
        <v>0</v>
      </c>
      <c r="M34" s="30">
        <v>0</v>
      </c>
      <c r="N34" s="30">
        <v>0</v>
      </c>
      <c r="O34" s="30">
        <v>0</v>
      </c>
      <c r="P34" s="29">
        <f t="shared" si="15"/>
        <v>0</v>
      </c>
      <c r="Q34" s="29">
        <f t="shared" si="16"/>
        <v>0</v>
      </c>
      <c r="R34" s="29">
        <f t="shared" si="17"/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48</v>
      </c>
      <c r="AO34" s="30">
        <v>50</v>
      </c>
      <c r="AP34" s="29">
        <v>98</v>
      </c>
      <c r="AQ34" s="30">
        <v>83</v>
      </c>
      <c r="AR34" s="30">
        <v>78</v>
      </c>
      <c r="AS34" s="29">
        <v>161</v>
      </c>
      <c r="AT34" s="30">
        <v>62</v>
      </c>
      <c r="AU34" s="30">
        <v>56</v>
      </c>
      <c r="AV34" s="29">
        <v>118</v>
      </c>
      <c r="AW34" s="30">
        <v>35</v>
      </c>
      <c r="AX34" s="30">
        <v>51</v>
      </c>
      <c r="AY34" s="29">
        <v>86</v>
      </c>
      <c r="AZ34" s="30">
        <v>43</v>
      </c>
      <c r="BA34" s="30">
        <v>37</v>
      </c>
      <c r="BB34" s="29">
        <v>80</v>
      </c>
      <c r="BC34" s="30">
        <v>47</v>
      </c>
      <c r="BD34" s="30">
        <v>35</v>
      </c>
      <c r="BE34" s="29">
        <v>82</v>
      </c>
      <c r="BF34" s="26">
        <v>318</v>
      </c>
      <c r="BG34" s="26">
        <v>307</v>
      </c>
      <c r="BH34" s="29">
        <v>625</v>
      </c>
      <c r="BI34" s="30" t="s">
        <v>202</v>
      </c>
      <c r="BJ34" s="30" t="s">
        <v>654</v>
      </c>
      <c r="BK34" s="124"/>
    </row>
    <row r="35" spans="1:65" s="115" customFormat="1" ht="23.25" x14ac:dyDescent="0.5">
      <c r="A35" s="125">
        <v>23</v>
      </c>
      <c r="B35" s="367" t="s">
        <v>204</v>
      </c>
      <c r="C35" s="200" t="s">
        <v>655</v>
      </c>
      <c r="D35" s="29">
        <f t="shared" si="0"/>
        <v>244</v>
      </c>
      <c r="E35" s="29">
        <f t="shared" si="0"/>
        <v>249</v>
      </c>
      <c r="F35" s="29">
        <f>SUM(D35:E35)</f>
        <v>493</v>
      </c>
      <c r="G35" s="151">
        <v>0</v>
      </c>
      <c r="H35" s="151">
        <v>0</v>
      </c>
      <c r="I35" s="29">
        <v>0</v>
      </c>
      <c r="J35" s="151">
        <v>25</v>
      </c>
      <c r="K35" s="30">
        <v>19</v>
      </c>
      <c r="L35" s="29">
        <f t="shared" si="14"/>
        <v>44</v>
      </c>
      <c r="M35" s="30">
        <v>28</v>
      </c>
      <c r="N35" s="30">
        <v>27</v>
      </c>
      <c r="O35" s="29">
        <f>SUM(M35:N35)</f>
        <v>55</v>
      </c>
      <c r="P35" s="29">
        <v>57</v>
      </c>
      <c r="Q35" s="29">
        <v>64</v>
      </c>
      <c r="R35" s="29">
        <f>SUM(P35:Q35)</f>
        <v>121</v>
      </c>
      <c r="S35" s="151">
        <v>26</v>
      </c>
      <c r="T35" s="151">
        <v>35</v>
      </c>
      <c r="U35" s="29">
        <f>SUM(S35:T35)</f>
        <v>61</v>
      </c>
      <c r="V35" s="151">
        <v>19</v>
      </c>
      <c r="W35" s="151">
        <v>33</v>
      </c>
      <c r="X35" s="29">
        <f>SUM(V35:W35)</f>
        <v>52</v>
      </c>
      <c r="Y35" s="151">
        <v>27</v>
      </c>
      <c r="Z35" s="151">
        <v>29</v>
      </c>
      <c r="AA35" s="29">
        <f>SUM(Y35:Z35)</f>
        <v>56</v>
      </c>
      <c r="AB35" s="151">
        <v>44</v>
      </c>
      <c r="AC35" s="151">
        <v>27</v>
      </c>
      <c r="AD35" s="29">
        <f>SUM(AB35:AC35)</f>
        <v>71</v>
      </c>
      <c r="AE35" s="151">
        <v>37</v>
      </c>
      <c r="AF35" s="151">
        <v>29</v>
      </c>
      <c r="AG35" s="29">
        <f>SUM(AE35:AF35)</f>
        <v>66</v>
      </c>
      <c r="AH35" s="151">
        <v>34</v>
      </c>
      <c r="AI35" s="151">
        <v>32</v>
      </c>
      <c r="AJ35" s="29">
        <f>SUM(AH35:AI35)</f>
        <v>66</v>
      </c>
      <c r="AK35" s="220">
        <f>SUM(S35+V35+Y35+AB35+AE35+AH35)</f>
        <v>187</v>
      </c>
      <c r="AL35" s="220">
        <f t="shared" ref="AL35:AM35" si="52">SUM(T35+W35+Z35+AC35+AF35+AI35)</f>
        <v>185</v>
      </c>
      <c r="AM35" s="220">
        <f t="shared" si="52"/>
        <v>372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 t="s">
        <v>202</v>
      </c>
      <c r="BJ35" s="281" t="s">
        <v>654</v>
      </c>
      <c r="BK35" s="124"/>
    </row>
    <row r="36" spans="1:65" s="114" customFormat="1" ht="23.25" x14ac:dyDescent="0.5">
      <c r="A36" s="148"/>
      <c r="B36" s="299" t="s">
        <v>6</v>
      </c>
      <c r="C36" s="178"/>
      <c r="D36" s="136">
        <f>SUM(D34:D35)</f>
        <v>562</v>
      </c>
      <c r="E36" s="136">
        <f t="shared" ref="E36:BH36" si="53">SUM(E34:E35)</f>
        <v>556</v>
      </c>
      <c r="F36" s="136">
        <f t="shared" si="53"/>
        <v>1118</v>
      </c>
      <c r="G36" s="136">
        <f t="shared" si="53"/>
        <v>0</v>
      </c>
      <c r="H36" s="136">
        <f t="shared" si="53"/>
        <v>0</v>
      </c>
      <c r="I36" s="136">
        <f t="shared" si="53"/>
        <v>0</v>
      </c>
      <c r="J36" s="136">
        <f t="shared" si="53"/>
        <v>25</v>
      </c>
      <c r="K36" s="136">
        <f t="shared" si="53"/>
        <v>19</v>
      </c>
      <c r="L36" s="136">
        <f t="shared" si="14"/>
        <v>44</v>
      </c>
      <c r="M36" s="136">
        <f t="shared" si="53"/>
        <v>28</v>
      </c>
      <c r="N36" s="136">
        <f t="shared" si="53"/>
        <v>27</v>
      </c>
      <c r="O36" s="136">
        <f t="shared" si="53"/>
        <v>55</v>
      </c>
      <c r="P36" s="136">
        <f t="shared" si="15"/>
        <v>53</v>
      </c>
      <c r="Q36" s="136">
        <f t="shared" si="16"/>
        <v>46</v>
      </c>
      <c r="R36" s="136">
        <f t="shared" si="17"/>
        <v>99</v>
      </c>
      <c r="S36" s="136">
        <f t="shared" si="53"/>
        <v>26</v>
      </c>
      <c r="T36" s="136">
        <f t="shared" si="53"/>
        <v>35</v>
      </c>
      <c r="U36" s="136">
        <f t="shared" si="53"/>
        <v>61</v>
      </c>
      <c r="V36" s="136">
        <f t="shared" si="53"/>
        <v>19</v>
      </c>
      <c r="W36" s="136">
        <f t="shared" si="53"/>
        <v>33</v>
      </c>
      <c r="X36" s="136">
        <f t="shared" si="53"/>
        <v>52</v>
      </c>
      <c r="Y36" s="136">
        <f t="shared" si="53"/>
        <v>27</v>
      </c>
      <c r="Z36" s="136">
        <f t="shared" si="53"/>
        <v>29</v>
      </c>
      <c r="AA36" s="136">
        <f t="shared" si="53"/>
        <v>56</v>
      </c>
      <c r="AB36" s="136">
        <f t="shared" si="53"/>
        <v>44</v>
      </c>
      <c r="AC36" s="136">
        <f t="shared" si="53"/>
        <v>27</v>
      </c>
      <c r="AD36" s="136">
        <f t="shared" si="53"/>
        <v>71</v>
      </c>
      <c r="AE36" s="136">
        <f t="shared" si="53"/>
        <v>37</v>
      </c>
      <c r="AF36" s="136">
        <f t="shared" si="53"/>
        <v>29</v>
      </c>
      <c r="AG36" s="136">
        <f t="shared" si="53"/>
        <v>66</v>
      </c>
      <c r="AH36" s="136">
        <f t="shared" si="53"/>
        <v>34</v>
      </c>
      <c r="AI36" s="136">
        <f t="shared" si="53"/>
        <v>32</v>
      </c>
      <c r="AJ36" s="136">
        <f t="shared" si="53"/>
        <v>66</v>
      </c>
      <c r="AK36" s="136">
        <f t="shared" si="53"/>
        <v>187</v>
      </c>
      <c r="AL36" s="136">
        <f t="shared" si="53"/>
        <v>185</v>
      </c>
      <c r="AM36" s="136">
        <f t="shared" si="53"/>
        <v>372</v>
      </c>
      <c r="AN36" s="136">
        <f t="shared" si="53"/>
        <v>48</v>
      </c>
      <c r="AO36" s="136">
        <f t="shared" si="53"/>
        <v>50</v>
      </c>
      <c r="AP36" s="136">
        <f t="shared" si="53"/>
        <v>98</v>
      </c>
      <c r="AQ36" s="136">
        <f t="shared" si="53"/>
        <v>83</v>
      </c>
      <c r="AR36" s="136">
        <f t="shared" si="53"/>
        <v>78</v>
      </c>
      <c r="AS36" s="136">
        <f t="shared" si="53"/>
        <v>161</v>
      </c>
      <c r="AT36" s="136">
        <f t="shared" si="53"/>
        <v>62</v>
      </c>
      <c r="AU36" s="136">
        <f t="shared" si="53"/>
        <v>56</v>
      </c>
      <c r="AV36" s="136">
        <f t="shared" si="53"/>
        <v>118</v>
      </c>
      <c r="AW36" s="136">
        <f t="shared" si="53"/>
        <v>35</v>
      </c>
      <c r="AX36" s="136">
        <f t="shared" si="53"/>
        <v>51</v>
      </c>
      <c r="AY36" s="136">
        <f t="shared" si="53"/>
        <v>86</v>
      </c>
      <c r="AZ36" s="136">
        <f t="shared" si="53"/>
        <v>43</v>
      </c>
      <c r="BA36" s="136">
        <f t="shared" si="53"/>
        <v>37</v>
      </c>
      <c r="BB36" s="136">
        <f t="shared" si="53"/>
        <v>80</v>
      </c>
      <c r="BC36" s="136">
        <f t="shared" si="53"/>
        <v>47</v>
      </c>
      <c r="BD36" s="136">
        <f t="shared" si="53"/>
        <v>35</v>
      </c>
      <c r="BE36" s="136">
        <f t="shared" si="53"/>
        <v>82</v>
      </c>
      <c r="BF36" s="136">
        <f t="shared" si="53"/>
        <v>318</v>
      </c>
      <c r="BG36" s="136">
        <f t="shared" si="53"/>
        <v>307</v>
      </c>
      <c r="BH36" s="136">
        <f t="shared" si="53"/>
        <v>625</v>
      </c>
      <c r="BI36" s="150"/>
      <c r="BJ36" s="150"/>
      <c r="BK36" s="124"/>
      <c r="BL36" s="115"/>
      <c r="BM36" s="115"/>
    </row>
    <row r="37" spans="1:65" s="115" customFormat="1" ht="46.5" x14ac:dyDescent="0.5">
      <c r="A37" s="125">
        <v>24</v>
      </c>
      <c r="B37" s="376" t="s">
        <v>205</v>
      </c>
      <c r="C37" s="200" t="s">
        <v>379</v>
      </c>
      <c r="D37" s="29">
        <f t="shared" si="0"/>
        <v>1068</v>
      </c>
      <c r="E37" s="29">
        <f t="shared" si="0"/>
        <v>1207</v>
      </c>
      <c r="F37" s="29">
        <f>SUM(D37:E37)</f>
        <v>2275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29">
        <f t="shared" si="14"/>
        <v>0</v>
      </c>
      <c r="M37" s="30">
        <v>0</v>
      </c>
      <c r="N37" s="30">
        <v>0</v>
      </c>
      <c r="O37" s="30">
        <v>0</v>
      </c>
      <c r="P37" s="29">
        <f t="shared" si="15"/>
        <v>0</v>
      </c>
      <c r="Q37" s="29">
        <f t="shared" si="16"/>
        <v>0</v>
      </c>
      <c r="R37" s="29">
        <f t="shared" si="17"/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222</v>
      </c>
      <c r="AO37" s="30">
        <v>234</v>
      </c>
      <c r="AP37" s="29">
        <v>456</v>
      </c>
      <c r="AQ37" s="30">
        <v>186</v>
      </c>
      <c r="AR37" s="30">
        <v>215</v>
      </c>
      <c r="AS37" s="29">
        <v>401</v>
      </c>
      <c r="AT37" s="30">
        <v>210</v>
      </c>
      <c r="AU37" s="30">
        <v>204</v>
      </c>
      <c r="AV37" s="29">
        <v>414</v>
      </c>
      <c r="AW37" s="30">
        <v>168</v>
      </c>
      <c r="AX37" s="30">
        <v>205</v>
      </c>
      <c r="AY37" s="29">
        <v>368</v>
      </c>
      <c r="AZ37" s="30">
        <v>151</v>
      </c>
      <c r="BA37" s="30">
        <v>178</v>
      </c>
      <c r="BB37" s="29">
        <v>329</v>
      </c>
      <c r="BC37" s="30">
        <v>136</v>
      </c>
      <c r="BD37" s="30">
        <v>171</v>
      </c>
      <c r="BE37" s="29">
        <v>307</v>
      </c>
      <c r="BF37" s="26">
        <v>1068</v>
      </c>
      <c r="BG37" s="26">
        <v>1207</v>
      </c>
      <c r="BH37" s="29">
        <v>2275</v>
      </c>
      <c r="BI37" s="30" t="s">
        <v>178</v>
      </c>
      <c r="BJ37" s="30" t="s">
        <v>642</v>
      </c>
      <c r="BK37" s="124"/>
    </row>
    <row r="38" spans="1:65" s="115" customFormat="1" ht="23.25" x14ac:dyDescent="0.5">
      <c r="A38" s="125">
        <v>25</v>
      </c>
      <c r="B38" s="367" t="s">
        <v>206</v>
      </c>
      <c r="C38" s="200" t="s">
        <v>379</v>
      </c>
      <c r="D38" s="29">
        <f t="shared" si="0"/>
        <v>117</v>
      </c>
      <c r="E38" s="29">
        <f t="shared" si="0"/>
        <v>106</v>
      </c>
      <c r="F38" s="29">
        <f>SUM(D38:E38)</f>
        <v>223</v>
      </c>
      <c r="G38" s="30">
        <v>0</v>
      </c>
      <c r="H38" s="30">
        <v>0</v>
      </c>
      <c r="I38" s="29">
        <v>0</v>
      </c>
      <c r="J38" s="30">
        <v>8</v>
      </c>
      <c r="K38" s="30">
        <v>5</v>
      </c>
      <c r="L38" s="29">
        <f>SUM(J38:K38)</f>
        <v>13</v>
      </c>
      <c r="M38" s="30">
        <v>13</v>
      </c>
      <c r="N38" s="30">
        <v>8</v>
      </c>
      <c r="O38" s="29">
        <f>SUM(M38:N38)</f>
        <v>21</v>
      </c>
      <c r="P38" s="29">
        <f>SUM(J38+M38)</f>
        <v>21</v>
      </c>
      <c r="Q38" s="29">
        <f t="shared" ref="Q38:R38" si="54">SUM(K38+N38)</f>
        <v>13</v>
      </c>
      <c r="R38" s="29">
        <f t="shared" si="54"/>
        <v>34</v>
      </c>
      <c r="S38" s="30">
        <v>23</v>
      </c>
      <c r="T38" s="30">
        <v>16</v>
      </c>
      <c r="U38" s="29">
        <f>SUM(S38:T38)</f>
        <v>39</v>
      </c>
      <c r="V38" s="30">
        <v>19</v>
      </c>
      <c r="W38" s="30">
        <v>14</v>
      </c>
      <c r="X38" s="29">
        <f>SUM(V38:W38)</f>
        <v>33</v>
      </c>
      <c r="Y38" s="30">
        <v>12</v>
      </c>
      <c r="Z38" s="30">
        <v>17</v>
      </c>
      <c r="AA38" s="29">
        <f>SUM(Y38:Z38)</f>
        <v>29</v>
      </c>
      <c r="AB38" s="30">
        <v>14</v>
      </c>
      <c r="AC38" s="30">
        <v>14</v>
      </c>
      <c r="AD38" s="29">
        <f>SUM(AB38:AC38)</f>
        <v>28</v>
      </c>
      <c r="AE38" s="30">
        <v>15</v>
      </c>
      <c r="AF38" s="30">
        <v>18</v>
      </c>
      <c r="AG38" s="29">
        <f>SUM(AE38:AF38)</f>
        <v>33</v>
      </c>
      <c r="AH38" s="30">
        <v>13</v>
      </c>
      <c r="AI38" s="30">
        <v>14</v>
      </c>
      <c r="AJ38" s="29">
        <f>SUM(AH38:AI38)</f>
        <v>27</v>
      </c>
      <c r="AK38" s="26">
        <f>SUM(S38+V38+Y38+AB38+AE38+AH38)</f>
        <v>96</v>
      </c>
      <c r="AL38" s="220">
        <f t="shared" ref="AL38:AM38" si="55">SUM(T38+W38+Z38+AC38+AF38+AI38)</f>
        <v>93</v>
      </c>
      <c r="AM38" s="220">
        <f t="shared" si="55"/>
        <v>189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 t="s">
        <v>178</v>
      </c>
      <c r="BJ38" s="30" t="s">
        <v>642</v>
      </c>
      <c r="BK38" s="124"/>
    </row>
    <row r="39" spans="1:65" s="114" customFormat="1" ht="23.25" x14ac:dyDescent="0.5">
      <c r="A39" s="148"/>
      <c r="B39" s="299" t="s">
        <v>6</v>
      </c>
      <c r="C39" s="178"/>
      <c r="D39" s="136">
        <f>SUM(D37:D38)</f>
        <v>1185</v>
      </c>
      <c r="E39" s="136">
        <f t="shared" ref="E39:BH39" si="56">SUM(E37:E38)</f>
        <v>1313</v>
      </c>
      <c r="F39" s="136">
        <f t="shared" si="56"/>
        <v>2498</v>
      </c>
      <c r="G39" s="136">
        <f t="shared" si="56"/>
        <v>0</v>
      </c>
      <c r="H39" s="136">
        <f t="shared" si="56"/>
        <v>0</v>
      </c>
      <c r="I39" s="136">
        <f t="shared" si="56"/>
        <v>0</v>
      </c>
      <c r="J39" s="136">
        <f t="shared" si="56"/>
        <v>8</v>
      </c>
      <c r="K39" s="136">
        <f t="shared" si="56"/>
        <v>5</v>
      </c>
      <c r="L39" s="136">
        <f t="shared" si="14"/>
        <v>13</v>
      </c>
      <c r="M39" s="136">
        <f t="shared" si="56"/>
        <v>13</v>
      </c>
      <c r="N39" s="136">
        <f t="shared" si="56"/>
        <v>8</v>
      </c>
      <c r="O39" s="136">
        <f t="shared" si="56"/>
        <v>21</v>
      </c>
      <c r="P39" s="136">
        <f t="shared" si="15"/>
        <v>21</v>
      </c>
      <c r="Q39" s="136">
        <f t="shared" si="16"/>
        <v>13</v>
      </c>
      <c r="R39" s="136">
        <f t="shared" si="17"/>
        <v>34</v>
      </c>
      <c r="S39" s="136">
        <f t="shared" si="56"/>
        <v>23</v>
      </c>
      <c r="T39" s="136">
        <f t="shared" si="56"/>
        <v>16</v>
      </c>
      <c r="U39" s="136">
        <f t="shared" si="56"/>
        <v>39</v>
      </c>
      <c r="V39" s="136">
        <f t="shared" si="56"/>
        <v>19</v>
      </c>
      <c r="W39" s="136">
        <f t="shared" si="56"/>
        <v>14</v>
      </c>
      <c r="X39" s="136">
        <f t="shared" si="56"/>
        <v>33</v>
      </c>
      <c r="Y39" s="136">
        <f t="shared" si="56"/>
        <v>12</v>
      </c>
      <c r="Z39" s="136">
        <f t="shared" si="56"/>
        <v>17</v>
      </c>
      <c r="AA39" s="136">
        <f t="shared" si="56"/>
        <v>29</v>
      </c>
      <c r="AB39" s="136">
        <f t="shared" si="56"/>
        <v>14</v>
      </c>
      <c r="AC39" s="136">
        <f t="shared" si="56"/>
        <v>14</v>
      </c>
      <c r="AD39" s="136">
        <f t="shared" si="56"/>
        <v>28</v>
      </c>
      <c r="AE39" s="136">
        <f t="shared" si="56"/>
        <v>15</v>
      </c>
      <c r="AF39" s="136">
        <f t="shared" si="56"/>
        <v>18</v>
      </c>
      <c r="AG39" s="136">
        <f t="shared" si="56"/>
        <v>33</v>
      </c>
      <c r="AH39" s="136">
        <f t="shared" si="56"/>
        <v>13</v>
      </c>
      <c r="AI39" s="136">
        <f t="shared" si="56"/>
        <v>14</v>
      </c>
      <c r="AJ39" s="136">
        <f t="shared" si="56"/>
        <v>27</v>
      </c>
      <c r="AK39" s="136">
        <f t="shared" si="56"/>
        <v>96</v>
      </c>
      <c r="AL39" s="136">
        <f t="shared" si="56"/>
        <v>93</v>
      </c>
      <c r="AM39" s="136">
        <f t="shared" si="56"/>
        <v>189</v>
      </c>
      <c r="AN39" s="136">
        <f t="shared" si="56"/>
        <v>222</v>
      </c>
      <c r="AO39" s="136">
        <f t="shared" si="56"/>
        <v>234</v>
      </c>
      <c r="AP39" s="136">
        <f t="shared" si="56"/>
        <v>456</v>
      </c>
      <c r="AQ39" s="136">
        <f t="shared" si="56"/>
        <v>186</v>
      </c>
      <c r="AR39" s="136">
        <f t="shared" si="56"/>
        <v>215</v>
      </c>
      <c r="AS39" s="136">
        <f t="shared" si="56"/>
        <v>401</v>
      </c>
      <c r="AT39" s="136">
        <f t="shared" si="56"/>
        <v>210</v>
      </c>
      <c r="AU39" s="136">
        <f t="shared" si="56"/>
        <v>204</v>
      </c>
      <c r="AV39" s="136">
        <f t="shared" si="56"/>
        <v>414</v>
      </c>
      <c r="AW39" s="136">
        <f t="shared" si="56"/>
        <v>168</v>
      </c>
      <c r="AX39" s="136">
        <f t="shared" si="56"/>
        <v>205</v>
      </c>
      <c r="AY39" s="136">
        <f t="shared" si="56"/>
        <v>368</v>
      </c>
      <c r="AZ39" s="136">
        <f t="shared" si="56"/>
        <v>151</v>
      </c>
      <c r="BA39" s="136">
        <f t="shared" si="56"/>
        <v>178</v>
      </c>
      <c r="BB39" s="136">
        <f t="shared" si="56"/>
        <v>329</v>
      </c>
      <c r="BC39" s="136">
        <f t="shared" si="56"/>
        <v>136</v>
      </c>
      <c r="BD39" s="136">
        <f t="shared" si="56"/>
        <v>171</v>
      </c>
      <c r="BE39" s="136">
        <f t="shared" si="56"/>
        <v>307</v>
      </c>
      <c r="BF39" s="136">
        <f t="shared" si="56"/>
        <v>1068</v>
      </c>
      <c r="BG39" s="136">
        <f t="shared" si="56"/>
        <v>1207</v>
      </c>
      <c r="BH39" s="136">
        <f t="shared" si="56"/>
        <v>2275</v>
      </c>
      <c r="BI39" s="150"/>
      <c r="BJ39" s="150"/>
      <c r="BK39" s="124"/>
      <c r="BL39" s="115"/>
      <c r="BM39" s="115"/>
    </row>
    <row r="40" spans="1:65" s="115" customFormat="1" ht="69.75" x14ac:dyDescent="0.5">
      <c r="A40" s="125">
        <v>26</v>
      </c>
      <c r="B40" s="377" t="s">
        <v>461</v>
      </c>
      <c r="C40" s="200" t="s">
        <v>410</v>
      </c>
      <c r="D40" s="29">
        <f>+P40+AK40+BF40</f>
        <v>153</v>
      </c>
      <c r="E40" s="29">
        <f>+Q40+AL40+BG40</f>
        <v>155</v>
      </c>
      <c r="F40" s="29">
        <f>SUM(D40:E40)</f>
        <v>308</v>
      </c>
      <c r="G40" s="30">
        <v>56</v>
      </c>
      <c r="H40" s="30">
        <v>56</v>
      </c>
      <c r="I40" s="29">
        <f>SUM(G40:H40)</f>
        <v>112</v>
      </c>
      <c r="J40" s="30">
        <v>46</v>
      </c>
      <c r="K40" s="30">
        <v>47</v>
      </c>
      <c r="L40" s="29">
        <f t="shared" si="14"/>
        <v>93</v>
      </c>
      <c r="M40" s="30">
        <v>51</v>
      </c>
      <c r="N40" s="30">
        <v>52</v>
      </c>
      <c r="O40" s="29">
        <f>SUM(M40:N40)</f>
        <v>103</v>
      </c>
      <c r="P40" s="29">
        <f t="shared" si="15"/>
        <v>153</v>
      </c>
      <c r="Q40" s="29">
        <f t="shared" si="16"/>
        <v>155</v>
      </c>
      <c r="R40" s="29">
        <f t="shared" si="17"/>
        <v>308</v>
      </c>
      <c r="S40" s="30">
        <v>0</v>
      </c>
      <c r="T40" s="30">
        <v>0</v>
      </c>
      <c r="U40" s="29">
        <f>SUM(S40:T40)</f>
        <v>0</v>
      </c>
      <c r="V40" s="30">
        <v>0</v>
      </c>
      <c r="W40" s="30">
        <v>0</v>
      </c>
      <c r="X40" s="29">
        <f>SUM(V40:W40)</f>
        <v>0</v>
      </c>
      <c r="Y40" s="30">
        <v>0</v>
      </c>
      <c r="Z40" s="30">
        <v>0</v>
      </c>
      <c r="AA40" s="29">
        <f>SUM(Y40:Z40)</f>
        <v>0</v>
      </c>
      <c r="AB40" s="30">
        <v>0</v>
      </c>
      <c r="AC40" s="30">
        <v>0</v>
      </c>
      <c r="AD40" s="29">
        <f>SUM(AB40:AC40)</f>
        <v>0</v>
      </c>
      <c r="AE40" s="30">
        <v>0</v>
      </c>
      <c r="AF40" s="30">
        <v>0</v>
      </c>
      <c r="AG40" s="29">
        <f>SUM(AE40:AF40)</f>
        <v>0</v>
      </c>
      <c r="AH40" s="30">
        <v>0</v>
      </c>
      <c r="AI40" s="30">
        <v>0</v>
      </c>
      <c r="AJ40" s="29">
        <f>SUM(AH40:AI40)</f>
        <v>0</v>
      </c>
      <c r="AK40" s="26">
        <f>+S40+V40+Y40+AB40+AE40+AH40</f>
        <v>0</v>
      </c>
      <c r="AL40" s="26">
        <f>+T40+W40+Z40+AC40+AF40+AI40</f>
        <v>0</v>
      </c>
      <c r="AM40" s="29">
        <f>SUM(AK40:AL40)</f>
        <v>0</v>
      </c>
      <c r="AN40" s="30">
        <v>0</v>
      </c>
      <c r="AO40" s="30">
        <v>0</v>
      </c>
      <c r="AP40" s="29">
        <f>SUM(AN40:AO40)</f>
        <v>0</v>
      </c>
      <c r="AQ40" s="30">
        <v>0</v>
      </c>
      <c r="AR40" s="30">
        <v>0</v>
      </c>
      <c r="AS40" s="29">
        <f>SUM(AQ40:AR40)</f>
        <v>0</v>
      </c>
      <c r="AT40" s="30">
        <v>0</v>
      </c>
      <c r="AU40" s="30">
        <v>0</v>
      </c>
      <c r="AV40" s="29">
        <f>SUM(AT40:AU40)</f>
        <v>0</v>
      </c>
      <c r="AW40" s="30">
        <v>0</v>
      </c>
      <c r="AX40" s="30">
        <v>0</v>
      </c>
      <c r="AY40" s="29">
        <f>SUM(AW40:AX40)</f>
        <v>0</v>
      </c>
      <c r="AZ40" s="30">
        <v>0</v>
      </c>
      <c r="BA40" s="30">
        <v>0</v>
      </c>
      <c r="BB40" s="29">
        <f>SUM(AZ40:BA40)</f>
        <v>0</v>
      </c>
      <c r="BC40" s="30">
        <v>0</v>
      </c>
      <c r="BD40" s="30">
        <v>0</v>
      </c>
      <c r="BE40" s="29">
        <f>SUM(BC40:BD40)</f>
        <v>0</v>
      </c>
      <c r="BF40" s="26">
        <f t="shared" ref="BF40:BG40" si="57">+AN40+AQ40+AT40+AW40+AZ40+BC40</f>
        <v>0</v>
      </c>
      <c r="BG40" s="26">
        <f t="shared" si="57"/>
        <v>0</v>
      </c>
      <c r="BH40" s="29">
        <f>SUM(BF40:BG40)</f>
        <v>0</v>
      </c>
      <c r="BI40" s="30"/>
      <c r="BJ40" s="30"/>
      <c r="BK40" s="124"/>
    </row>
    <row r="41" spans="1:65" s="114" customFormat="1" ht="23.25" x14ac:dyDescent="0.5">
      <c r="A41" s="148"/>
      <c r="B41" s="299" t="s">
        <v>6</v>
      </c>
      <c r="C41" s="178"/>
      <c r="D41" s="136">
        <f>D40</f>
        <v>153</v>
      </c>
      <c r="E41" s="136">
        <f t="shared" ref="E41:BH41" si="58">E40</f>
        <v>155</v>
      </c>
      <c r="F41" s="136">
        <f t="shared" si="58"/>
        <v>308</v>
      </c>
      <c r="G41" s="136">
        <f t="shared" si="58"/>
        <v>56</v>
      </c>
      <c r="H41" s="136">
        <f t="shared" si="58"/>
        <v>56</v>
      </c>
      <c r="I41" s="136">
        <f t="shared" si="58"/>
        <v>112</v>
      </c>
      <c r="J41" s="136">
        <f t="shared" si="58"/>
        <v>46</v>
      </c>
      <c r="K41" s="136">
        <f t="shared" si="58"/>
        <v>47</v>
      </c>
      <c r="L41" s="136">
        <f t="shared" si="14"/>
        <v>93</v>
      </c>
      <c r="M41" s="136">
        <f t="shared" si="58"/>
        <v>51</v>
      </c>
      <c r="N41" s="136">
        <f t="shared" si="58"/>
        <v>52</v>
      </c>
      <c r="O41" s="136">
        <f t="shared" si="58"/>
        <v>103</v>
      </c>
      <c r="P41" s="136">
        <f t="shared" si="15"/>
        <v>153</v>
      </c>
      <c r="Q41" s="136">
        <f t="shared" si="16"/>
        <v>155</v>
      </c>
      <c r="R41" s="136">
        <f t="shared" si="17"/>
        <v>308</v>
      </c>
      <c r="S41" s="136">
        <f t="shared" si="58"/>
        <v>0</v>
      </c>
      <c r="T41" s="136">
        <f t="shared" si="58"/>
        <v>0</v>
      </c>
      <c r="U41" s="136">
        <f t="shared" si="58"/>
        <v>0</v>
      </c>
      <c r="V41" s="136">
        <f t="shared" si="58"/>
        <v>0</v>
      </c>
      <c r="W41" s="136">
        <f t="shared" si="58"/>
        <v>0</v>
      </c>
      <c r="X41" s="136">
        <f t="shared" si="58"/>
        <v>0</v>
      </c>
      <c r="Y41" s="136">
        <f t="shared" si="58"/>
        <v>0</v>
      </c>
      <c r="Z41" s="136">
        <f t="shared" si="58"/>
        <v>0</v>
      </c>
      <c r="AA41" s="136">
        <f t="shared" si="58"/>
        <v>0</v>
      </c>
      <c r="AB41" s="136">
        <f t="shared" si="58"/>
        <v>0</v>
      </c>
      <c r="AC41" s="136">
        <f t="shared" si="58"/>
        <v>0</v>
      </c>
      <c r="AD41" s="136">
        <f t="shared" si="58"/>
        <v>0</v>
      </c>
      <c r="AE41" s="136">
        <f t="shared" si="58"/>
        <v>0</v>
      </c>
      <c r="AF41" s="136">
        <f t="shared" si="58"/>
        <v>0</v>
      </c>
      <c r="AG41" s="136">
        <f t="shared" si="58"/>
        <v>0</v>
      </c>
      <c r="AH41" s="136">
        <f t="shared" si="58"/>
        <v>0</v>
      </c>
      <c r="AI41" s="136">
        <f t="shared" si="58"/>
        <v>0</v>
      </c>
      <c r="AJ41" s="136">
        <f t="shared" si="58"/>
        <v>0</v>
      </c>
      <c r="AK41" s="136">
        <f t="shared" si="58"/>
        <v>0</v>
      </c>
      <c r="AL41" s="136">
        <f t="shared" si="58"/>
        <v>0</v>
      </c>
      <c r="AM41" s="136">
        <f t="shared" si="58"/>
        <v>0</v>
      </c>
      <c r="AN41" s="136">
        <f t="shared" si="58"/>
        <v>0</v>
      </c>
      <c r="AO41" s="136">
        <f t="shared" si="58"/>
        <v>0</v>
      </c>
      <c r="AP41" s="136">
        <f t="shared" si="58"/>
        <v>0</v>
      </c>
      <c r="AQ41" s="136">
        <f t="shared" si="58"/>
        <v>0</v>
      </c>
      <c r="AR41" s="136">
        <f t="shared" si="58"/>
        <v>0</v>
      </c>
      <c r="AS41" s="136">
        <f t="shared" si="58"/>
        <v>0</v>
      </c>
      <c r="AT41" s="136">
        <f t="shared" si="58"/>
        <v>0</v>
      </c>
      <c r="AU41" s="136">
        <f t="shared" si="58"/>
        <v>0</v>
      </c>
      <c r="AV41" s="136">
        <f t="shared" si="58"/>
        <v>0</v>
      </c>
      <c r="AW41" s="136">
        <f t="shared" si="58"/>
        <v>0</v>
      </c>
      <c r="AX41" s="136">
        <f t="shared" si="58"/>
        <v>0</v>
      </c>
      <c r="AY41" s="136">
        <f t="shared" si="58"/>
        <v>0</v>
      </c>
      <c r="AZ41" s="136">
        <f t="shared" si="58"/>
        <v>0</v>
      </c>
      <c r="BA41" s="136">
        <f t="shared" si="58"/>
        <v>0</v>
      </c>
      <c r="BB41" s="136">
        <f t="shared" si="58"/>
        <v>0</v>
      </c>
      <c r="BC41" s="136">
        <f t="shared" si="58"/>
        <v>0</v>
      </c>
      <c r="BD41" s="136">
        <f t="shared" si="58"/>
        <v>0</v>
      </c>
      <c r="BE41" s="136">
        <f t="shared" si="58"/>
        <v>0</v>
      </c>
      <c r="BF41" s="136">
        <f t="shared" si="58"/>
        <v>0</v>
      </c>
      <c r="BG41" s="136">
        <f t="shared" si="58"/>
        <v>0</v>
      </c>
      <c r="BH41" s="136">
        <f t="shared" si="58"/>
        <v>0</v>
      </c>
      <c r="BI41" s="150"/>
      <c r="BJ41" s="150"/>
      <c r="BK41" s="113"/>
    </row>
    <row r="42" spans="1:65" s="115" customFormat="1" ht="46.5" x14ac:dyDescent="0.5">
      <c r="A42" s="125">
        <v>27</v>
      </c>
      <c r="B42" s="377" t="s">
        <v>446</v>
      </c>
      <c r="C42" s="200" t="s">
        <v>460</v>
      </c>
      <c r="D42" s="29">
        <f>+P42+AK42+BF42</f>
        <v>71</v>
      </c>
      <c r="E42" s="29">
        <f>+Q42+AL42+BG42</f>
        <v>73</v>
      </c>
      <c r="F42" s="29">
        <f>SUM(D42:E42)</f>
        <v>144</v>
      </c>
      <c r="G42" s="30">
        <v>24</v>
      </c>
      <c r="H42" s="30">
        <v>25</v>
      </c>
      <c r="I42" s="29">
        <f>SUM(G42:H42)</f>
        <v>49</v>
      </c>
      <c r="J42" s="30">
        <v>21</v>
      </c>
      <c r="K42" s="30">
        <v>22</v>
      </c>
      <c r="L42" s="29">
        <f t="shared" ref="L42:L43" si="59">SUM(J42:K42)</f>
        <v>43</v>
      </c>
      <c r="M42" s="30">
        <v>26</v>
      </c>
      <c r="N42" s="30">
        <v>26</v>
      </c>
      <c r="O42" s="29">
        <f>SUM(M42:N42)</f>
        <v>52</v>
      </c>
      <c r="P42" s="29">
        <f t="shared" ref="P42:P43" si="60">+G42+J42+M42</f>
        <v>71</v>
      </c>
      <c r="Q42" s="29">
        <f t="shared" ref="Q42:Q43" si="61">+H42+K42+N42</f>
        <v>73</v>
      </c>
      <c r="R42" s="29">
        <f t="shared" ref="R42:R43" si="62">SUM(P42:Q42)</f>
        <v>144</v>
      </c>
      <c r="S42" s="30">
        <v>0</v>
      </c>
      <c r="T42" s="30">
        <v>0</v>
      </c>
      <c r="U42" s="29">
        <f>SUM(S42:T42)</f>
        <v>0</v>
      </c>
      <c r="V42" s="30">
        <v>0</v>
      </c>
      <c r="W42" s="30">
        <v>0</v>
      </c>
      <c r="X42" s="29">
        <f>SUM(V42:W42)</f>
        <v>0</v>
      </c>
      <c r="Y42" s="30">
        <v>0</v>
      </c>
      <c r="Z42" s="30">
        <v>0</v>
      </c>
      <c r="AA42" s="29">
        <f>SUM(Y42:Z42)</f>
        <v>0</v>
      </c>
      <c r="AB42" s="30">
        <v>0</v>
      </c>
      <c r="AC42" s="30">
        <v>0</v>
      </c>
      <c r="AD42" s="29">
        <f>SUM(AB42:AC42)</f>
        <v>0</v>
      </c>
      <c r="AE42" s="30">
        <v>0</v>
      </c>
      <c r="AF42" s="30">
        <v>0</v>
      </c>
      <c r="AG42" s="29">
        <f>SUM(AE42:AF42)</f>
        <v>0</v>
      </c>
      <c r="AH42" s="30">
        <v>0</v>
      </c>
      <c r="AI42" s="30">
        <v>0</v>
      </c>
      <c r="AJ42" s="29">
        <f>SUM(AH42:AI42)</f>
        <v>0</v>
      </c>
      <c r="AK42" s="26">
        <f>+S42+V42+Y42+AB42+AE42+AH42</f>
        <v>0</v>
      </c>
      <c r="AL42" s="26">
        <f>+T42+W42+Z42+AC42+AF42+AI42</f>
        <v>0</v>
      </c>
      <c r="AM42" s="29">
        <f>SUM(AK42:AL42)</f>
        <v>0</v>
      </c>
      <c r="AN42" s="30">
        <v>0</v>
      </c>
      <c r="AO42" s="30">
        <v>0</v>
      </c>
      <c r="AP42" s="29">
        <f>SUM(AN42:AO42)</f>
        <v>0</v>
      </c>
      <c r="AQ42" s="30">
        <v>0</v>
      </c>
      <c r="AR42" s="30">
        <v>0</v>
      </c>
      <c r="AS42" s="29">
        <f>SUM(AQ42:AR42)</f>
        <v>0</v>
      </c>
      <c r="AT42" s="30">
        <v>0</v>
      </c>
      <c r="AU42" s="30">
        <v>0</v>
      </c>
      <c r="AV42" s="29">
        <f>SUM(AT42:AU42)</f>
        <v>0</v>
      </c>
      <c r="AW42" s="30">
        <v>0</v>
      </c>
      <c r="AX42" s="30">
        <v>0</v>
      </c>
      <c r="AY42" s="29">
        <f>SUM(AW42:AX42)</f>
        <v>0</v>
      </c>
      <c r="AZ42" s="30">
        <v>0</v>
      </c>
      <c r="BA42" s="30">
        <v>0</v>
      </c>
      <c r="BB42" s="29">
        <f>SUM(AZ42:BA42)</f>
        <v>0</v>
      </c>
      <c r="BC42" s="30">
        <v>0</v>
      </c>
      <c r="BD42" s="30">
        <v>0</v>
      </c>
      <c r="BE42" s="29">
        <f>SUM(BC42:BD42)</f>
        <v>0</v>
      </c>
      <c r="BF42" s="26">
        <f t="shared" ref="BF42" si="63">+AN42+AQ42+AT42+AW42+AZ42+BC42</f>
        <v>0</v>
      </c>
      <c r="BG42" s="26">
        <f t="shared" ref="BG42" si="64">+AO42+AR42+AU42+AX42+BA42+BD42</f>
        <v>0</v>
      </c>
      <c r="BH42" s="29">
        <f>SUM(BF42:BG42)</f>
        <v>0</v>
      </c>
      <c r="BI42" s="30"/>
      <c r="BJ42" s="30"/>
      <c r="BK42" s="124"/>
    </row>
    <row r="43" spans="1:65" s="114" customFormat="1" ht="23.25" x14ac:dyDescent="0.5">
      <c r="A43" s="148"/>
      <c r="B43" s="299" t="s">
        <v>6</v>
      </c>
      <c r="C43" s="178"/>
      <c r="D43" s="136">
        <f>D42</f>
        <v>71</v>
      </c>
      <c r="E43" s="136">
        <f t="shared" ref="E43:K43" si="65">E42</f>
        <v>73</v>
      </c>
      <c r="F43" s="136">
        <f t="shared" si="65"/>
        <v>144</v>
      </c>
      <c r="G43" s="136">
        <f t="shared" si="65"/>
        <v>24</v>
      </c>
      <c r="H43" s="136">
        <f t="shared" si="65"/>
        <v>25</v>
      </c>
      <c r="I43" s="136">
        <f t="shared" si="65"/>
        <v>49</v>
      </c>
      <c r="J43" s="136">
        <f t="shared" si="65"/>
        <v>21</v>
      </c>
      <c r="K43" s="136">
        <f t="shared" si="65"/>
        <v>22</v>
      </c>
      <c r="L43" s="136">
        <f t="shared" si="59"/>
        <v>43</v>
      </c>
      <c r="M43" s="136">
        <f t="shared" ref="M43:O43" si="66">M42</f>
        <v>26</v>
      </c>
      <c r="N43" s="136">
        <f t="shared" si="66"/>
        <v>26</v>
      </c>
      <c r="O43" s="136">
        <f t="shared" si="66"/>
        <v>52</v>
      </c>
      <c r="P43" s="136">
        <f t="shared" si="60"/>
        <v>71</v>
      </c>
      <c r="Q43" s="136">
        <f t="shared" si="61"/>
        <v>73</v>
      </c>
      <c r="R43" s="136">
        <f t="shared" si="62"/>
        <v>144</v>
      </c>
      <c r="S43" s="136">
        <f t="shared" ref="S43:BH43" si="67">S42</f>
        <v>0</v>
      </c>
      <c r="T43" s="136">
        <f t="shared" si="67"/>
        <v>0</v>
      </c>
      <c r="U43" s="136">
        <f t="shared" si="67"/>
        <v>0</v>
      </c>
      <c r="V43" s="136">
        <f t="shared" si="67"/>
        <v>0</v>
      </c>
      <c r="W43" s="136">
        <f t="shared" si="67"/>
        <v>0</v>
      </c>
      <c r="X43" s="136">
        <f t="shared" si="67"/>
        <v>0</v>
      </c>
      <c r="Y43" s="136">
        <f t="shared" si="67"/>
        <v>0</v>
      </c>
      <c r="Z43" s="136">
        <f t="shared" si="67"/>
        <v>0</v>
      </c>
      <c r="AA43" s="136">
        <f t="shared" si="67"/>
        <v>0</v>
      </c>
      <c r="AB43" s="136">
        <f t="shared" si="67"/>
        <v>0</v>
      </c>
      <c r="AC43" s="136">
        <f t="shared" si="67"/>
        <v>0</v>
      </c>
      <c r="AD43" s="136">
        <f t="shared" si="67"/>
        <v>0</v>
      </c>
      <c r="AE43" s="136">
        <f t="shared" si="67"/>
        <v>0</v>
      </c>
      <c r="AF43" s="136">
        <f t="shared" si="67"/>
        <v>0</v>
      </c>
      <c r="AG43" s="136">
        <f t="shared" si="67"/>
        <v>0</v>
      </c>
      <c r="AH43" s="136">
        <f t="shared" si="67"/>
        <v>0</v>
      </c>
      <c r="AI43" s="136">
        <f t="shared" si="67"/>
        <v>0</v>
      </c>
      <c r="AJ43" s="136">
        <f t="shared" si="67"/>
        <v>0</v>
      </c>
      <c r="AK43" s="136">
        <f t="shared" si="67"/>
        <v>0</v>
      </c>
      <c r="AL43" s="136">
        <f t="shared" si="67"/>
        <v>0</v>
      </c>
      <c r="AM43" s="136">
        <f t="shared" si="67"/>
        <v>0</v>
      </c>
      <c r="AN43" s="136">
        <f t="shared" si="67"/>
        <v>0</v>
      </c>
      <c r="AO43" s="136">
        <f t="shared" si="67"/>
        <v>0</v>
      </c>
      <c r="AP43" s="136">
        <f t="shared" si="67"/>
        <v>0</v>
      </c>
      <c r="AQ43" s="136">
        <f t="shared" si="67"/>
        <v>0</v>
      </c>
      <c r="AR43" s="136">
        <f t="shared" si="67"/>
        <v>0</v>
      </c>
      <c r="AS43" s="136">
        <f t="shared" si="67"/>
        <v>0</v>
      </c>
      <c r="AT43" s="136">
        <f t="shared" si="67"/>
        <v>0</v>
      </c>
      <c r="AU43" s="136">
        <f t="shared" si="67"/>
        <v>0</v>
      </c>
      <c r="AV43" s="136">
        <f t="shared" si="67"/>
        <v>0</v>
      </c>
      <c r="AW43" s="136">
        <f t="shared" si="67"/>
        <v>0</v>
      </c>
      <c r="AX43" s="136">
        <f t="shared" si="67"/>
        <v>0</v>
      </c>
      <c r="AY43" s="136">
        <f t="shared" si="67"/>
        <v>0</v>
      </c>
      <c r="AZ43" s="136">
        <f t="shared" si="67"/>
        <v>0</v>
      </c>
      <c r="BA43" s="136">
        <f t="shared" si="67"/>
        <v>0</v>
      </c>
      <c r="BB43" s="136">
        <f t="shared" si="67"/>
        <v>0</v>
      </c>
      <c r="BC43" s="136">
        <f t="shared" si="67"/>
        <v>0</v>
      </c>
      <c r="BD43" s="136">
        <f t="shared" si="67"/>
        <v>0</v>
      </c>
      <c r="BE43" s="136">
        <f t="shared" si="67"/>
        <v>0</v>
      </c>
      <c r="BF43" s="136">
        <f t="shared" si="67"/>
        <v>0</v>
      </c>
      <c r="BG43" s="136">
        <f t="shared" si="67"/>
        <v>0</v>
      </c>
      <c r="BH43" s="136">
        <f t="shared" si="67"/>
        <v>0</v>
      </c>
      <c r="BI43" s="150"/>
      <c r="BJ43" s="150"/>
      <c r="BK43" s="113"/>
    </row>
    <row r="44" spans="1:65" s="115" customFormat="1" ht="23.25" x14ac:dyDescent="0.5">
      <c r="A44" s="125">
        <v>28</v>
      </c>
      <c r="B44" s="367" t="s">
        <v>207</v>
      </c>
      <c r="C44" s="204" t="s">
        <v>656</v>
      </c>
      <c r="D44" s="29">
        <f t="shared" si="0"/>
        <v>272</v>
      </c>
      <c r="E44" s="29">
        <f t="shared" si="0"/>
        <v>233</v>
      </c>
      <c r="F44" s="29">
        <f>SUM(D44:E44)</f>
        <v>505</v>
      </c>
      <c r="G44" s="30">
        <v>0</v>
      </c>
      <c r="H44" s="30">
        <v>0</v>
      </c>
      <c r="I44" s="29">
        <v>0</v>
      </c>
      <c r="J44" s="30">
        <v>9</v>
      </c>
      <c r="K44" s="30">
        <v>10</v>
      </c>
      <c r="L44" s="29">
        <f>SUM(J44:K44)</f>
        <v>19</v>
      </c>
      <c r="M44" s="30">
        <v>14</v>
      </c>
      <c r="N44" s="30">
        <v>12</v>
      </c>
      <c r="O44" s="29">
        <f>SUM(M44:N44)</f>
        <v>26</v>
      </c>
      <c r="P44" s="29">
        <f>SUM(J44+M44)</f>
        <v>23</v>
      </c>
      <c r="Q44" s="29">
        <f t="shared" ref="Q44:R44" si="68">SUM(K44+N44)</f>
        <v>22</v>
      </c>
      <c r="R44" s="29">
        <f t="shared" si="68"/>
        <v>45</v>
      </c>
      <c r="S44" s="30">
        <v>31</v>
      </c>
      <c r="T44" s="30">
        <v>42</v>
      </c>
      <c r="U44" s="29">
        <f>SUM(S44:T44)</f>
        <v>73</v>
      </c>
      <c r="V44" s="30">
        <v>54</v>
      </c>
      <c r="W44" s="30">
        <v>29</v>
      </c>
      <c r="X44" s="29">
        <f>SUM(V44:W44)</f>
        <v>83</v>
      </c>
      <c r="Y44" s="30">
        <v>40</v>
      </c>
      <c r="Z44" s="30">
        <v>32</v>
      </c>
      <c r="AA44" s="29">
        <f>SUM(Y44:Z44)</f>
        <v>72</v>
      </c>
      <c r="AB44" s="30">
        <v>38</v>
      </c>
      <c r="AC44" s="30">
        <v>41</v>
      </c>
      <c r="AD44" s="29">
        <f>SUM(AB44:AC44)</f>
        <v>79</v>
      </c>
      <c r="AE44" s="30">
        <v>42</v>
      </c>
      <c r="AF44" s="30">
        <v>41</v>
      </c>
      <c r="AG44" s="29">
        <f>SUM(AE44:AF44)</f>
        <v>83</v>
      </c>
      <c r="AH44" s="30">
        <v>44</v>
      </c>
      <c r="AI44" s="30">
        <v>26</v>
      </c>
      <c r="AJ44" s="29">
        <f>SUM(AH44:AI44)</f>
        <v>70</v>
      </c>
      <c r="AK44" s="26">
        <f>SUM(S44+V44+Y44+AB44+AE44+AH44)</f>
        <v>249</v>
      </c>
      <c r="AL44" s="220">
        <f t="shared" ref="AL44:AM44" si="69">SUM(T44+W44+Z44+AC44+AF44+AI44)</f>
        <v>211</v>
      </c>
      <c r="AM44" s="220">
        <f t="shared" si="69"/>
        <v>460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 t="s">
        <v>178</v>
      </c>
      <c r="BJ44" s="30" t="s">
        <v>656</v>
      </c>
      <c r="BK44" s="124"/>
    </row>
    <row r="45" spans="1:65" s="114" customFormat="1" ht="23.25" x14ac:dyDescent="0.5">
      <c r="A45" s="148"/>
      <c r="B45" s="299" t="s">
        <v>6</v>
      </c>
      <c r="C45" s="178"/>
      <c r="D45" s="136">
        <f>D44</f>
        <v>272</v>
      </c>
      <c r="E45" s="136">
        <f t="shared" ref="E45:BH45" si="70">E44</f>
        <v>233</v>
      </c>
      <c r="F45" s="136">
        <f t="shared" si="70"/>
        <v>505</v>
      </c>
      <c r="G45" s="136">
        <f t="shared" si="70"/>
        <v>0</v>
      </c>
      <c r="H45" s="136">
        <f t="shared" si="70"/>
        <v>0</v>
      </c>
      <c r="I45" s="136">
        <f t="shared" si="70"/>
        <v>0</v>
      </c>
      <c r="J45" s="136">
        <f t="shared" si="70"/>
        <v>9</v>
      </c>
      <c r="K45" s="136">
        <f t="shared" si="70"/>
        <v>10</v>
      </c>
      <c r="L45" s="136">
        <f t="shared" si="14"/>
        <v>19</v>
      </c>
      <c r="M45" s="136">
        <f t="shared" si="70"/>
        <v>14</v>
      </c>
      <c r="N45" s="136">
        <f t="shared" si="70"/>
        <v>12</v>
      </c>
      <c r="O45" s="136">
        <f t="shared" si="70"/>
        <v>26</v>
      </c>
      <c r="P45" s="136">
        <f t="shared" si="15"/>
        <v>23</v>
      </c>
      <c r="Q45" s="136">
        <f t="shared" si="16"/>
        <v>22</v>
      </c>
      <c r="R45" s="136">
        <f t="shared" si="17"/>
        <v>45</v>
      </c>
      <c r="S45" s="136">
        <f t="shared" si="70"/>
        <v>31</v>
      </c>
      <c r="T45" s="136">
        <f t="shared" si="70"/>
        <v>42</v>
      </c>
      <c r="U45" s="136">
        <f t="shared" si="70"/>
        <v>73</v>
      </c>
      <c r="V45" s="136">
        <f t="shared" si="70"/>
        <v>54</v>
      </c>
      <c r="W45" s="136">
        <f t="shared" si="70"/>
        <v>29</v>
      </c>
      <c r="X45" s="136">
        <f t="shared" si="70"/>
        <v>83</v>
      </c>
      <c r="Y45" s="136">
        <f t="shared" si="70"/>
        <v>40</v>
      </c>
      <c r="Z45" s="136">
        <f t="shared" si="70"/>
        <v>32</v>
      </c>
      <c r="AA45" s="136">
        <f t="shared" si="70"/>
        <v>72</v>
      </c>
      <c r="AB45" s="136">
        <f t="shared" si="70"/>
        <v>38</v>
      </c>
      <c r="AC45" s="136">
        <f t="shared" si="70"/>
        <v>41</v>
      </c>
      <c r="AD45" s="136">
        <f t="shared" si="70"/>
        <v>79</v>
      </c>
      <c r="AE45" s="136">
        <f t="shared" si="70"/>
        <v>42</v>
      </c>
      <c r="AF45" s="136">
        <f t="shared" si="70"/>
        <v>41</v>
      </c>
      <c r="AG45" s="136">
        <f t="shared" si="70"/>
        <v>83</v>
      </c>
      <c r="AH45" s="136">
        <f t="shared" si="70"/>
        <v>44</v>
      </c>
      <c r="AI45" s="136">
        <f t="shared" si="70"/>
        <v>26</v>
      </c>
      <c r="AJ45" s="136">
        <f t="shared" si="70"/>
        <v>70</v>
      </c>
      <c r="AK45" s="136">
        <f t="shared" si="70"/>
        <v>249</v>
      </c>
      <c r="AL45" s="136">
        <f t="shared" si="70"/>
        <v>211</v>
      </c>
      <c r="AM45" s="136">
        <f t="shared" si="70"/>
        <v>460</v>
      </c>
      <c r="AN45" s="136">
        <f t="shared" si="70"/>
        <v>0</v>
      </c>
      <c r="AO45" s="136">
        <f t="shared" si="70"/>
        <v>0</v>
      </c>
      <c r="AP45" s="136">
        <f t="shared" si="70"/>
        <v>0</v>
      </c>
      <c r="AQ45" s="136">
        <f t="shared" si="70"/>
        <v>0</v>
      </c>
      <c r="AR45" s="136">
        <f t="shared" si="70"/>
        <v>0</v>
      </c>
      <c r="AS45" s="136">
        <f t="shared" si="70"/>
        <v>0</v>
      </c>
      <c r="AT45" s="136">
        <f t="shared" si="70"/>
        <v>0</v>
      </c>
      <c r="AU45" s="136">
        <f t="shared" si="70"/>
        <v>0</v>
      </c>
      <c r="AV45" s="136">
        <f t="shared" si="70"/>
        <v>0</v>
      </c>
      <c r="AW45" s="136">
        <f t="shared" si="70"/>
        <v>0</v>
      </c>
      <c r="AX45" s="136">
        <f t="shared" si="70"/>
        <v>0</v>
      </c>
      <c r="AY45" s="136">
        <f t="shared" si="70"/>
        <v>0</v>
      </c>
      <c r="AZ45" s="136">
        <f t="shared" si="70"/>
        <v>0</v>
      </c>
      <c r="BA45" s="136">
        <f t="shared" si="70"/>
        <v>0</v>
      </c>
      <c r="BB45" s="136">
        <f t="shared" si="70"/>
        <v>0</v>
      </c>
      <c r="BC45" s="136">
        <f t="shared" si="70"/>
        <v>0</v>
      </c>
      <c r="BD45" s="136">
        <f t="shared" si="70"/>
        <v>0</v>
      </c>
      <c r="BE45" s="136">
        <f t="shared" si="70"/>
        <v>0</v>
      </c>
      <c r="BF45" s="136">
        <f t="shared" si="70"/>
        <v>0</v>
      </c>
      <c r="BG45" s="136">
        <f t="shared" si="70"/>
        <v>0</v>
      </c>
      <c r="BH45" s="136">
        <f t="shared" si="70"/>
        <v>0</v>
      </c>
      <c r="BI45" s="136"/>
      <c r="BJ45" s="136"/>
      <c r="BK45" s="124"/>
      <c r="BL45" s="115"/>
      <c r="BM45" s="115"/>
    </row>
    <row r="46" spans="1:65" s="115" customFormat="1" ht="23.25" x14ac:dyDescent="0.5">
      <c r="A46" s="125">
        <v>29</v>
      </c>
      <c r="B46" s="330" t="s">
        <v>422</v>
      </c>
      <c r="C46" s="200" t="s">
        <v>423</v>
      </c>
      <c r="D46" s="29">
        <f>+P46+AK46+BF46</f>
        <v>155</v>
      </c>
      <c r="E46" s="29">
        <f>+Q46+AL46+BG46</f>
        <v>139</v>
      </c>
      <c r="F46" s="29">
        <f>SUM(D46:E46)</f>
        <v>294</v>
      </c>
      <c r="G46" s="30">
        <v>43</v>
      </c>
      <c r="H46" s="30">
        <v>37</v>
      </c>
      <c r="I46" s="29">
        <f>SUM(G46:H46)</f>
        <v>80</v>
      </c>
      <c r="J46" s="30">
        <v>62</v>
      </c>
      <c r="K46" s="30">
        <v>53</v>
      </c>
      <c r="L46" s="29">
        <f t="shared" si="14"/>
        <v>115</v>
      </c>
      <c r="M46" s="30">
        <v>50</v>
      </c>
      <c r="N46" s="30">
        <v>49</v>
      </c>
      <c r="O46" s="29">
        <f>SUM(M46:N46)</f>
        <v>99</v>
      </c>
      <c r="P46" s="29">
        <f t="shared" si="15"/>
        <v>155</v>
      </c>
      <c r="Q46" s="29">
        <f t="shared" si="16"/>
        <v>139</v>
      </c>
      <c r="R46" s="29">
        <f t="shared" si="17"/>
        <v>294</v>
      </c>
      <c r="S46" s="30">
        <v>0</v>
      </c>
      <c r="T46" s="30">
        <v>0</v>
      </c>
      <c r="U46" s="29">
        <f>SUM(S46:T46)</f>
        <v>0</v>
      </c>
      <c r="V46" s="30">
        <v>0</v>
      </c>
      <c r="W46" s="30">
        <v>0</v>
      </c>
      <c r="X46" s="29">
        <f>SUM(V46:W46)</f>
        <v>0</v>
      </c>
      <c r="Y46" s="30">
        <v>0</v>
      </c>
      <c r="Z46" s="30">
        <v>0</v>
      </c>
      <c r="AA46" s="29">
        <f>SUM(Y46:Z46)</f>
        <v>0</v>
      </c>
      <c r="AB46" s="30">
        <v>0</v>
      </c>
      <c r="AC46" s="30">
        <v>0</v>
      </c>
      <c r="AD46" s="29">
        <f>SUM(AB46:AC46)</f>
        <v>0</v>
      </c>
      <c r="AE46" s="30">
        <v>0</v>
      </c>
      <c r="AF46" s="30">
        <v>0</v>
      </c>
      <c r="AG46" s="29">
        <f>SUM(AE46:AF46)</f>
        <v>0</v>
      </c>
      <c r="AH46" s="30">
        <v>0</v>
      </c>
      <c r="AI46" s="30">
        <v>0</v>
      </c>
      <c r="AJ46" s="29">
        <f>SUM(AH46:AI46)</f>
        <v>0</v>
      </c>
      <c r="AK46" s="26">
        <f>+S46+V46+Y46+AB46+AE46+AH46</f>
        <v>0</v>
      </c>
      <c r="AL46" s="26">
        <f>+T46+W46+Z46+AC46+AF46+AI46</f>
        <v>0</v>
      </c>
      <c r="AM46" s="29">
        <f>SUM(AK46:AL46)</f>
        <v>0</v>
      </c>
      <c r="AN46" s="30">
        <v>0</v>
      </c>
      <c r="AO46" s="30">
        <v>0</v>
      </c>
      <c r="AP46" s="29">
        <f>SUM(AN46:AO46)</f>
        <v>0</v>
      </c>
      <c r="AQ46" s="30">
        <v>0</v>
      </c>
      <c r="AR46" s="30">
        <v>0</v>
      </c>
      <c r="AS46" s="29">
        <f>SUM(AQ46:AR46)</f>
        <v>0</v>
      </c>
      <c r="AT46" s="30">
        <v>0</v>
      </c>
      <c r="AU46" s="30">
        <v>0</v>
      </c>
      <c r="AV46" s="29">
        <f>SUM(AT46:AU46)</f>
        <v>0</v>
      </c>
      <c r="AW46" s="30">
        <v>0</v>
      </c>
      <c r="AX46" s="30">
        <v>0</v>
      </c>
      <c r="AY46" s="29">
        <f>SUM(AW46:AX46)</f>
        <v>0</v>
      </c>
      <c r="AZ46" s="30">
        <v>0</v>
      </c>
      <c r="BA46" s="30">
        <v>0</v>
      </c>
      <c r="BB46" s="29">
        <f>SUM(AZ46:BA46)</f>
        <v>0</v>
      </c>
      <c r="BC46" s="30">
        <v>0</v>
      </c>
      <c r="BD46" s="30">
        <v>0</v>
      </c>
      <c r="BE46" s="29">
        <f>SUM(BC46:BD46)</f>
        <v>0</v>
      </c>
      <c r="BF46" s="30">
        <v>0</v>
      </c>
      <c r="BG46" s="30">
        <v>0</v>
      </c>
      <c r="BH46" s="29">
        <f>SUM(BF46:BG46)</f>
        <v>0</v>
      </c>
      <c r="BI46" s="30" t="s">
        <v>178</v>
      </c>
      <c r="BJ46" s="30" t="s">
        <v>643</v>
      </c>
      <c r="BK46" s="124"/>
    </row>
    <row r="47" spans="1:65" s="115" customFormat="1" ht="23.25" x14ac:dyDescent="0.5">
      <c r="A47" s="125">
        <v>30</v>
      </c>
      <c r="B47" s="330" t="s">
        <v>458</v>
      </c>
      <c r="C47" s="200" t="s">
        <v>423</v>
      </c>
      <c r="D47" s="29">
        <f>+P47+AK47+BF47</f>
        <v>111</v>
      </c>
      <c r="E47" s="29">
        <f>+Q47+AL47+BG47</f>
        <v>107</v>
      </c>
      <c r="F47" s="29">
        <f>SUM(D47:E47)</f>
        <v>218</v>
      </c>
      <c r="G47" s="30">
        <v>33</v>
      </c>
      <c r="H47" s="30">
        <v>37</v>
      </c>
      <c r="I47" s="29">
        <f>SUM(G47:H47)</f>
        <v>70</v>
      </c>
      <c r="J47" s="30">
        <v>38</v>
      </c>
      <c r="K47" s="30">
        <v>40</v>
      </c>
      <c r="L47" s="29">
        <f t="shared" ref="L47" si="71">SUM(J47:K47)</f>
        <v>78</v>
      </c>
      <c r="M47" s="30">
        <v>40</v>
      </c>
      <c r="N47" s="30">
        <v>30</v>
      </c>
      <c r="O47" s="29">
        <f>SUM(M47:N47)</f>
        <v>70</v>
      </c>
      <c r="P47" s="29">
        <f t="shared" ref="P47" si="72">+G47+J47+M47</f>
        <v>111</v>
      </c>
      <c r="Q47" s="29">
        <f t="shared" ref="Q47" si="73">+H47+K47+N47</f>
        <v>107</v>
      </c>
      <c r="R47" s="29">
        <f t="shared" ref="R47" si="74">SUM(P47:Q47)</f>
        <v>218</v>
      </c>
      <c r="S47" s="30">
        <v>0</v>
      </c>
      <c r="T47" s="30">
        <v>0</v>
      </c>
      <c r="U47" s="29">
        <f>SUM(S47:T47)</f>
        <v>0</v>
      </c>
      <c r="V47" s="30">
        <v>0</v>
      </c>
      <c r="W47" s="30">
        <v>0</v>
      </c>
      <c r="X47" s="29">
        <f>SUM(V47:W47)</f>
        <v>0</v>
      </c>
      <c r="Y47" s="30">
        <v>0</v>
      </c>
      <c r="Z47" s="30">
        <v>0</v>
      </c>
      <c r="AA47" s="29">
        <f>SUM(Y47:Z47)</f>
        <v>0</v>
      </c>
      <c r="AB47" s="30">
        <v>0</v>
      </c>
      <c r="AC47" s="30">
        <v>0</v>
      </c>
      <c r="AD47" s="29">
        <f>SUM(AB47:AC47)</f>
        <v>0</v>
      </c>
      <c r="AE47" s="30">
        <v>0</v>
      </c>
      <c r="AF47" s="30">
        <v>0</v>
      </c>
      <c r="AG47" s="29">
        <f>SUM(AE47:AF47)</f>
        <v>0</v>
      </c>
      <c r="AH47" s="30">
        <v>0</v>
      </c>
      <c r="AI47" s="30">
        <v>0</v>
      </c>
      <c r="AJ47" s="29">
        <f>SUM(AH47:AI47)</f>
        <v>0</v>
      </c>
      <c r="AK47" s="26">
        <f>+S47+V47+Y47+AB47+AE47+AH47</f>
        <v>0</v>
      </c>
      <c r="AL47" s="26">
        <f>+T47+W47+Z47+AC47+AF47+AI47</f>
        <v>0</v>
      </c>
      <c r="AM47" s="29">
        <f>SUM(AK47:AL47)</f>
        <v>0</v>
      </c>
      <c r="AN47" s="30">
        <v>0</v>
      </c>
      <c r="AO47" s="30">
        <v>0</v>
      </c>
      <c r="AP47" s="29">
        <f>SUM(AN47:AO47)</f>
        <v>0</v>
      </c>
      <c r="AQ47" s="30">
        <v>0</v>
      </c>
      <c r="AR47" s="30">
        <v>0</v>
      </c>
      <c r="AS47" s="29">
        <f>SUM(AQ47:AR47)</f>
        <v>0</v>
      </c>
      <c r="AT47" s="30">
        <v>0</v>
      </c>
      <c r="AU47" s="30">
        <v>0</v>
      </c>
      <c r="AV47" s="29">
        <f>SUM(AT47:AU47)</f>
        <v>0</v>
      </c>
      <c r="AW47" s="30">
        <v>0</v>
      </c>
      <c r="AX47" s="30">
        <v>0</v>
      </c>
      <c r="AY47" s="29">
        <f>SUM(AW47:AX47)</f>
        <v>0</v>
      </c>
      <c r="AZ47" s="30">
        <v>0</v>
      </c>
      <c r="BA47" s="30">
        <v>0</v>
      </c>
      <c r="BB47" s="29">
        <f>SUM(AZ47:BA47)</f>
        <v>0</v>
      </c>
      <c r="BC47" s="30">
        <v>0</v>
      </c>
      <c r="BD47" s="30">
        <v>0</v>
      </c>
      <c r="BE47" s="29">
        <f>SUM(BC47:BD47)</f>
        <v>0</v>
      </c>
      <c r="BF47" s="30">
        <v>0</v>
      </c>
      <c r="BG47" s="30">
        <v>0</v>
      </c>
      <c r="BH47" s="29">
        <f>SUM(BF47:BG47)</f>
        <v>0</v>
      </c>
      <c r="BI47" s="30"/>
      <c r="BJ47" s="30"/>
      <c r="BK47" s="124"/>
    </row>
    <row r="48" spans="1:65" s="114" customFormat="1" ht="23.25" x14ac:dyDescent="0.5">
      <c r="A48" s="148"/>
      <c r="B48" s="299" t="s">
        <v>6</v>
      </c>
      <c r="C48" s="178"/>
      <c r="D48" s="136">
        <f>SUM(D46:D47)</f>
        <v>266</v>
      </c>
      <c r="E48" s="136">
        <f t="shared" ref="E48:BJ48" si="75">SUM(E46:E47)</f>
        <v>246</v>
      </c>
      <c r="F48" s="136">
        <f t="shared" si="75"/>
        <v>512</v>
      </c>
      <c r="G48" s="136">
        <f t="shared" si="75"/>
        <v>76</v>
      </c>
      <c r="H48" s="136">
        <f t="shared" si="75"/>
        <v>74</v>
      </c>
      <c r="I48" s="136">
        <f t="shared" si="75"/>
        <v>150</v>
      </c>
      <c r="J48" s="136">
        <f t="shared" si="75"/>
        <v>100</v>
      </c>
      <c r="K48" s="136">
        <f t="shared" si="75"/>
        <v>93</v>
      </c>
      <c r="L48" s="136">
        <f t="shared" si="75"/>
        <v>193</v>
      </c>
      <c r="M48" s="136">
        <f t="shared" si="75"/>
        <v>90</v>
      </c>
      <c r="N48" s="136">
        <f t="shared" si="75"/>
        <v>79</v>
      </c>
      <c r="O48" s="136">
        <f t="shared" si="75"/>
        <v>169</v>
      </c>
      <c r="P48" s="136">
        <f t="shared" si="75"/>
        <v>266</v>
      </c>
      <c r="Q48" s="136">
        <f t="shared" si="75"/>
        <v>246</v>
      </c>
      <c r="R48" s="136">
        <f t="shared" si="75"/>
        <v>512</v>
      </c>
      <c r="S48" s="136">
        <f t="shared" si="75"/>
        <v>0</v>
      </c>
      <c r="T48" s="136">
        <f t="shared" si="75"/>
        <v>0</v>
      </c>
      <c r="U48" s="136">
        <f t="shared" si="75"/>
        <v>0</v>
      </c>
      <c r="V48" s="136">
        <f t="shared" si="75"/>
        <v>0</v>
      </c>
      <c r="W48" s="136">
        <f t="shared" si="75"/>
        <v>0</v>
      </c>
      <c r="X48" s="136">
        <f t="shared" si="75"/>
        <v>0</v>
      </c>
      <c r="Y48" s="136">
        <f t="shared" si="75"/>
        <v>0</v>
      </c>
      <c r="Z48" s="136">
        <f t="shared" si="75"/>
        <v>0</v>
      </c>
      <c r="AA48" s="136">
        <f t="shared" si="75"/>
        <v>0</v>
      </c>
      <c r="AB48" s="136">
        <f t="shared" si="75"/>
        <v>0</v>
      </c>
      <c r="AC48" s="136">
        <f t="shared" si="75"/>
        <v>0</v>
      </c>
      <c r="AD48" s="136">
        <f t="shared" si="75"/>
        <v>0</v>
      </c>
      <c r="AE48" s="136">
        <f t="shared" si="75"/>
        <v>0</v>
      </c>
      <c r="AF48" s="136">
        <f t="shared" si="75"/>
        <v>0</v>
      </c>
      <c r="AG48" s="136">
        <f t="shared" si="75"/>
        <v>0</v>
      </c>
      <c r="AH48" s="136">
        <f t="shared" si="75"/>
        <v>0</v>
      </c>
      <c r="AI48" s="136">
        <f t="shared" si="75"/>
        <v>0</v>
      </c>
      <c r="AJ48" s="136">
        <f t="shared" si="75"/>
        <v>0</v>
      </c>
      <c r="AK48" s="136">
        <f t="shared" si="75"/>
        <v>0</v>
      </c>
      <c r="AL48" s="136">
        <f t="shared" si="75"/>
        <v>0</v>
      </c>
      <c r="AM48" s="136">
        <f t="shared" si="75"/>
        <v>0</v>
      </c>
      <c r="AN48" s="136">
        <f t="shared" si="75"/>
        <v>0</v>
      </c>
      <c r="AO48" s="136">
        <f t="shared" si="75"/>
        <v>0</v>
      </c>
      <c r="AP48" s="136">
        <f t="shared" si="75"/>
        <v>0</v>
      </c>
      <c r="AQ48" s="136">
        <f t="shared" si="75"/>
        <v>0</v>
      </c>
      <c r="AR48" s="136">
        <f t="shared" si="75"/>
        <v>0</v>
      </c>
      <c r="AS48" s="136">
        <f t="shared" si="75"/>
        <v>0</v>
      </c>
      <c r="AT48" s="136">
        <f t="shared" si="75"/>
        <v>0</v>
      </c>
      <c r="AU48" s="136">
        <f t="shared" si="75"/>
        <v>0</v>
      </c>
      <c r="AV48" s="136">
        <f t="shared" si="75"/>
        <v>0</v>
      </c>
      <c r="AW48" s="136">
        <f t="shared" si="75"/>
        <v>0</v>
      </c>
      <c r="AX48" s="136">
        <f t="shared" si="75"/>
        <v>0</v>
      </c>
      <c r="AY48" s="136">
        <f t="shared" si="75"/>
        <v>0</v>
      </c>
      <c r="AZ48" s="136">
        <f t="shared" si="75"/>
        <v>0</v>
      </c>
      <c r="BA48" s="136">
        <f t="shared" si="75"/>
        <v>0</v>
      </c>
      <c r="BB48" s="136">
        <f t="shared" si="75"/>
        <v>0</v>
      </c>
      <c r="BC48" s="136">
        <f t="shared" si="75"/>
        <v>0</v>
      </c>
      <c r="BD48" s="136">
        <f t="shared" si="75"/>
        <v>0</v>
      </c>
      <c r="BE48" s="136">
        <f t="shared" si="75"/>
        <v>0</v>
      </c>
      <c r="BF48" s="136">
        <f t="shared" si="75"/>
        <v>0</v>
      </c>
      <c r="BG48" s="136">
        <f t="shared" si="75"/>
        <v>0</v>
      </c>
      <c r="BH48" s="136">
        <f t="shared" si="75"/>
        <v>0</v>
      </c>
      <c r="BI48" s="136">
        <f t="shared" si="75"/>
        <v>0</v>
      </c>
      <c r="BJ48" s="136">
        <f t="shared" si="75"/>
        <v>0</v>
      </c>
      <c r="BK48" s="124"/>
      <c r="BL48" s="115"/>
      <c r="BM48" s="115"/>
    </row>
    <row r="49" spans="1:65" s="115" customFormat="1" ht="23.25" x14ac:dyDescent="0.5">
      <c r="A49" s="125">
        <v>31</v>
      </c>
      <c r="B49" s="367" t="s">
        <v>208</v>
      </c>
      <c r="C49" s="204" t="s">
        <v>382</v>
      </c>
      <c r="D49" s="29">
        <f t="shared" si="0"/>
        <v>487</v>
      </c>
      <c r="E49" s="29">
        <f t="shared" si="0"/>
        <v>435</v>
      </c>
      <c r="F49" s="29">
        <f>SUM(D49:E49)</f>
        <v>922</v>
      </c>
      <c r="G49" s="30">
        <v>20</v>
      </c>
      <c r="H49" s="30">
        <v>27</v>
      </c>
      <c r="I49" s="29">
        <f>SUM(G49:H49)</f>
        <v>47</v>
      </c>
      <c r="J49" s="30">
        <v>25</v>
      </c>
      <c r="K49" s="30">
        <v>22</v>
      </c>
      <c r="L49" s="29">
        <f>SUM(J49:K49)</f>
        <v>47</v>
      </c>
      <c r="M49" s="30">
        <v>25</v>
      </c>
      <c r="N49" s="30">
        <v>26</v>
      </c>
      <c r="O49" s="29">
        <f>SUM(M49:N49)</f>
        <v>51</v>
      </c>
      <c r="P49" s="29">
        <f>SUM(G49+J49+M49)</f>
        <v>70</v>
      </c>
      <c r="Q49" s="29">
        <f t="shared" ref="Q49:R50" si="76">SUM(H49+K49+N49)</f>
        <v>75</v>
      </c>
      <c r="R49" s="29">
        <f t="shared" si="76"/>
        <v>145</v>
      </c>
      <c r="S49" s="30">
        <v>49</v>
      </c>
      <c r="T49" s="30">
        <v>41</v>
      </c>
      <c r="U49" s="29">
        <f>SUM(S49:T49)</f>
        <v>90</v>
      </c>
      <c r="V49" s="30">
        <v>51</v>
      </c>
      <c r="W49" s="30">
        <v>37</v>
      </c>
      <c r="X49" s="29">
        <f>SUM(V49:W49)</f>
        <v>88</v>
      </c>
      <c r="Y49" s="30">
        <v>55</v>
      </c>
      <c r="Z49" s="30">
        <v>59</v>
      </c>
      <c r="AA49" s="29">
        <f>SUM(Y49:Z49)</f>
        <v>114</v>
      </c>
      <c r="AB49" s="30">
        <v>50</v>
      </c>
      <c r="AC49" s="30">
        <v>37</v>
      </c>
      <c r="AD49" s="29">
        <f>SUM(AB49:AC49)</f>
        <v>87</v>
      </c>
      <c r="AE49" s="30">
        <v>44</v>
      </c>
      <c r="AF49" s="30">
        <v>56</v>
      </c>
      <c r="AG49" s="29">
        <f>SUM(AE49:AF49)</f>
        <v>100</v>
      </c>
      <c r="AH49" s="30">
        <v>49</v>
      </c>
      <c r="AI49" s="30">
        <v>45</v>
      </c>
      <c r="AJ49" s="29">
        <f>SUM(AH49:AI49)</f>
        <v>94</v>
      </c>
      <c r="AK49" s="26">
        <f>SUM(S49+V49+Y49+AB49+AE49+AH49)</f>
        <v>298</v>
      </c>
      <c r="AL49" s="220">
        <f t="shared" ref="AL49:AM50" si="77">SUM(T49+W49+Z49+AC49+AF49+AI49)</f>
        <v>275</v>
      </c>
      <c r="AM49" s="220">
        <f t="shared" si="77"/>
        <v>573</v>
      </c>
      <c r="AN49" s="30">
        <v>51</v>
      </c>
      <c r="AO49" s="30">
        <v>22</v>
      </c>
      <c r="AP49" s="29">
        <f>SUM(AN49:AO49)</f>
        <v>73</v>
      </c>
      <c r="AQ49" s="30">
        <v>39</v>
      </c>
      <c r="AR49" s="30">
        <v>31</v>
      </c>
      <c r="AS49" s="29">
        <f>SUM(AQ49:AR49)</f>
        <v>70</v>
      </c>
      <c r="AT49" s="30">
        <v>29</v>
      </c>
      <c r="AU49" s="30">
        <v>32</v>
      </c>
      <c r="AV49" s="29">
        <f>SUM(AT49:AU49)</f>
        <v>61</v>
      </c>
      <c r="AW49" s="30">
        <v>0</v>
      </c>
      <c r="AX49" s="30">
        <v>0</v>
      </c>
      <c r="AY49" s="29">
        <v>0</v>
      </c>
      <c r="AZ49" s="30">
        <v>0</v>
      </c>
      <c r="BA49" s="30">
        <v>0</v>
      </c>
      <c r="BB49" s="29">
        <v>0</v>
      </c>
      <c r="BC49" s="30">
        <v>0</v>
      </c>
      <c r="BD49" s="30">
        <v>0</v>
      </c>
      <c r="BE49" s="29">
        <v>0</v>
      </c>
      <c r="BF49" s="26">
        <f>SUM(AN49+AQ49+AT49)</f>
        <v>119</v>
      </c>
      <c r="BG49" s="220">
        <f t="shared" ref="BG49:BH50" si="78">SUM(AO49+AR49+AU49)</f>
        <v>85</v>
      </c>
      <c r="BH49" s="220">
        <f t="shared" si="78"/>
        <v>204</v>
      </c>
      <c r="BI49" s="30" t="s">
        <v>178</v>
      </c>
      <c r="BJ49" s="281" t="s">
        <v>644</v>
      </c>
      <c r="BK49" s="124"/>
    </row>
    <row r="50" spans="1:65" s="115" customFormat="1" ht="23.25" x14ac:dyDescent="0.5">
      <c r="A50" s="125">
        <v>32</v>
      </c>
      <c r="B50" s="367" t="s">
        <v>209</v>
      </c>
      <c r="C50" s="200" t="s">
        <v>382</v>
      </c>
      <c r="D50" s="29">
        <f t="shared" si="0"/>
        <v>291</v>
      </c>
      <c r="E50" s="29">
        <f t="shared" si="0"/>
        <v>205</v>
      </c>
      <c r="F50" s="29">
        <f>SUM(D50:E50)</f>
        <v>496</v>
      </c>
      <c r="G50" s="30">
        <v>0</v>
      </c>
      <c r="H50" s="30">
        <v>0</v>
      </c>
      <c r="I50" s="29">
        <f>SUM(G50:H50)</f>
        <v>0</v>
      </c>
      <c r="J50" s="30">
        <v>15</v>
      </c>
      <c r="K50" s="30">
        <v>19</v>
      </c>
      <c r="L50" s="29">
        <f>SUM(J50:K50)</f>
        <v>34</v>
      </c>
      <c r="M50" s="30">
        <v>16</v>
      </c>
      <c r="N50" s="30">
        <v>14</v>
      </c>
      <c r="O50" s="29">
        <f>SUM(M50:N50)</f>
        <v>30</v>
      </c>
      <c r="P50" s="29">
        <f>SUM(G50+J50+M50)</f>
        <v>31</v>
      </c>
      <c r="Q50" s="29">
        <f t="shared" si="76"/>
        <v>33</v>
      </c>
      <c r="R50" s="29">
        <f t="shared" si="76"/>
        <v>64</v>
      </c>
      <c r="S50" s="30">
        <v>30</v>
      </c>
      <c r="T50" s="30">
        <v>27</v>
      </c>
      <c r="U50" s="29">
        <f>SUM(S50:T50)</f>
        <v>57</v>
      </c>
      <c r="V50" s="30">
        <v>24</v>
      </c>
      <c r="W50" s="30">
        <v>28</v>
      </c>
      <c r="X50" s="29">
        <f>SUM(V50:W50)</f>
        <v>52</v>
      </c>
      <c r="Y50" s="30">
        <v>17</v>
      </c>
      <c r="Z50" s="30">
        <v>24</v>
      </c>
      <c r="AA50" s="29">
        <f>SUM(Y50:Z50)</f>
        <v>41</v>
      </c>
      <c r="AB50" s="30">
        <v>26</v>
      </c>
      <c r="AC50" s="30">
        <v>14</v>
      </c>
      <c r="AD50" s="29">
        <f>SUM(AB50:AC50)</f>
        <v>40</v>
      </c>
      <c r="AE50" s="30">
        <v>26</v>
      </c>
      <c r="AF50" s="30">
        <v>14</v>
      </c>
      <c r="AG50" s="29">
        <f>SUM(AE50:AF50)</f>
        <v>40</v>
      </c>
      <c r="AH50" s="30">
        <v>33</v>
      </c>
      <c r="AI50" s="30">
        <v>21</v>
      </c>
      <c r="AJ50" s="29">
        <f>SUM(AH50:AI50)</f>
        <v>54</v>
      </c>
      <c r="AK50" s="220">
        <f>SUM(S50+V50+Y50+AB50+AE50+AH50)</f>
        <v>156</v>
      </c>
      <c r="AL50" s="220">
        <f t="shared" si="77"/>
        <v>128</v>
      </c>
      <c r="AM50" s="220">
        <f t="shared" si="77"/>
        <v>284</v>
      </c>
      <c r="AN50" s="30">
        <v>41</v>
      </c>
      <c r="AO50" s="30">
        <v>15</v>
      </c>
      <c r="AP50" s="29">
        <f>SUM(AN50:AO50)</f>
        <v>56</v>
      </c>
      <c r="AQ50" s="30">
        <v>37</v>
      </c>
      <c r="AR50" s="30">
        <v>12</v>
      </c>
      <c r="AS50" s="29">
        <f>SUM(AQ50:AR50)</f>
        <v>49</v>
      </c>
      <c r="AT50" s="30">
        <v>26</v>
      </c>
      <c r="AU50" s="30">
        <v>17</v>
      </c>
      <c r="AV50" s="29">
        <f>SUM(AT50:AU50)</f>
        <v>43</v>
      </c>
      <c r="AW50" s="30">
        <v>0</v>
      </c>
      <c r="AX50" s="30">
        <v>0</v>
      </c>
      <c r="AY50" s="29">
        <v>0</v>
      </c>
      <c r="AZ50" s="30">
        <v>0</v>
      </c>
      <c r="BA50" s="30">
        <v>0</v>
      </c>
      <c r="BB50" s="29">
        <v>0</v>
      </c>
      <c r="BC50" s="30">
        <v>0</v>
      </c>
      <c r="BD50" s="30">
        <v>0</v>
      </c>
      <c r="BE50" s="29">
        <v>0</v>
      </c>
      <c r="BF50" s="26">
        <f>SUM(AN50+AQ50+AT50)</f>
        <v>104</v>
      </c>
      <c r="BG50" s="220">
        <f t="shared" si="78"/>
        <v>44</v>
      </c>
      <c r="BH50" s="220">
        <f t="shared" si="78"/>
        <v>148</v>
      </c>
      <c r="BI50" s="30" t="s">
        <v>178</v>
      </c>
      <c r="BJ50" s="281" t="s">
        <v>644</v>
      </c>
      <c r="BK50" s="124"/>
    </row>
    <row r="51" spans="1:65" s="114" customFormat="1" ht="23.25" x14ac:dyDescent="0.5">
      <c r="A51" s="148"/>
      <c r="B51" s="299" t="s">
        <v>6</v>
      </c>
      <c r="C51" s="178"/>
      <c r="D51" s="136">
        <f>SUM(D49:D50)</f>
        <v>778</v>
      </c>
      <c r="E51" s="136">
        <f t="shared" ref="E51:BH51" si="79">SUM(E49:E50)</f>
        <v>640</v>
      </c>
      <c r="F51" s="136">
        <f t="shared" si="79"/>
        <v>1418</v>
      </c>
      <c r="G51" s="136">
        <f t="shared" si="79"/>
        <v>20</v>
      </c>
      <c r="H51" s="136">
        <f t="shared" si="79"/>
        <v>27</v>
      </c>
      <c r="I51" s="136">
        <f t="shared" si="79"/>
        <v>47</v>
      </c>
      <c r="J51" s="136">
        <f t="shared" si="79"/>
        <v>40</v>
      </c>
      <c r="K51" s="136">
        <f t="shared" si="79"/>
        <v>41</v>
      </c>
      <c r="L51" s="136">
        <f t="shared" si="14"/>
        <v>81</v>
      </c>
      <c r="M51" s="136">
        <f t="shared" si="79"/>
        <v>41</v>
      </c>
      <c r="N51" s="136">
        <f t="shared" si="79"/>
        <v>40</v>
      </c>
      <c r="O51" s="136">
        <f t="shared" si="79"/>
        <v>81</v>
      </c>
      <c r="P51" s="136">
        <f t="shared" si="15"/>
        <v>101</v>
      </c>
      <c r="Q51" s="136">
        <f t="shared" si="16"/>
        <v>108</v>
      </c>
      <c r="R51" s="136">
        <f t="shared" si="17"/>
        <v>209</v>
      </c>
      <c r="S51" s="136">
        <f t="shared" si="79"/>
        <v>79</v>
      </c>
      <c r="T51" s="136">
        <f t="shared" si="79"/>
        <v>68</v>
      </c>
      <c r="U51" s="136">
        <f t="shared" si="79"/>
        <v>147</v>
      </c>
      <c r="V51" s="136">
        <f t="shared" si="79"/>
        <v>75</v>
      </c>
      <c r="W51" s="136">
        <f t="shared" si="79"/>
        <v>65</v>
      </c>
      <c r="X51" s="136">
        <f t="shared" si="79"/>
        <v>140</v>
      </c>
      <c r="Y51" s="136">
        <f t="shared" si="79"/>
        <v>72</v>
      </c>
      <c r="Z51" s="136">
        <f t="shared" si="79"/>
        <v>83</v>
      </c>
      <c r="AA51" s="136">
        <f t="shared" si="79"/>
        <v>155</v>
      </c>
      <c r="AB51" s="136">
        <f t="shared" si="79"/>
        <v>76</v>
      </c>
      <c r="AC51" s="136">
        <f t="shared" si="79"/>
        <v>51</v>
      </c>
      <c r="AD51" s="136">
        <f t="shared" si="79"/>
        <v>127</v>
      </c>
      <c r="AE51" s="136">
        <f t="shared" si="79"/>
        <v>70</v>
      </c>
      <c r="AF51" s="136">
        <f t="shared" si="79"/>
        <v>70</v>
      </c>
      <c r="AG51" s="136">
        <f t="shared" si="79"/>
        <v>140</v>
      </c>
      <c r="AH51" s="136">
        <f t="shared" si="79"/>
        <v>82</v>
      </c>
      <c r="AI51" s="136">
        <f t="shared" si="79"/>
        <v>66</v>
      </c>
      <c r="AJ51" s="136">
        <f t="shared" si="79"/>
        <v>148</v>
      </c>
      <c r="AK51" s="136">
        <f t="shared" si="79"/>
        <v>454</v>
      </c>
      <c r="AL51" s="136">
        <f t="shared" si="79"/>
        <v>403</v>
      </c>
      <c r="AM51" s="136">
        <f t="shared" si="79"/>
        <v>857</v>
      </c>
      <c r="AN51" s="136">
        <f t="shared" si="79"/>
        <v>92</v>
      </c>
      <c r="AO51" s="136">
        <f t="shared" si="79"/>
        <v>37</v>
      </c>
      <c r="AP51" s="136">
        <f t="shared" si="79"/>
        <v>129</v>
      </c>
      <c r="AQ51" s="136">
        <f t="shared" si="79"/>
        <v>76</v>
      </c>
      <c r="AR51" s="136">
        <f t="shared" si="79"/>
        <v>43</v>
      </c>
      <c r="AS51" s="136">
        <f t="shared" si="79"/>
        <v>119</v>
      </c>
      <c r="AT51" s="136">
        <f t="shared" si="79"/>
        <v>55</v>
      </c>
      <c r="AU51" s="136">
        <f t="shared" si="79"/>
        <v>49</v>
      </c>
      <c r="AV51" s="136">
        <f t="shared" si="79"/>
        <v>104</v>
      </c>
      <c r="AW51" s="136">
        <f t="shared" si="79"/>
        <v>0</v>
      </c>
      <c r="AX51" s="136">
        <f t="shared" si="79"/>
        <v>0</v>
      </c>
      <c r="AY51" s="136">
        <f t="shared" si="79"/>
        <v>0</v>
      </c>
      <c r="AZ51" s="136">
        <f t="shared" si="79"/>
        <v>0</v>
      </c>
      <c r="BA51" s="136">
        <f t="shared" si="79"/>
        <v>0</v>
      </c>
      <c r="BB51" s="136">
        <f t="shared" si="79"/>
        <v>0</v>
      </c>
      <c r="BC51" s="136">
        <f t="shared" si="79"/>
        <v>0</v>
      </c>
      <c r="BD51" s="136">
        <f t="shared" si="79"/>
        <v>0</v>
      </c>
      <c r="BE51" s="136">
        <f t="shared" si="79"/>
        <v>0</v>
      </c>
      <c r="BF51" s="136">
        <f t="shared" si="79"/>
        <v>223</v>
      </c>
      <c r="BG51" s="136">
        <f t="shared" si="79"/>
        <v>129</v>
      </c>
      <c r="BH51" s="136">
        <f t="shared" si="79"/>
        <v>352</v>
      </c>
      <c r="BI51" s="150"/>
      <c r="BJ51" s="150"/>
      <c r="BK51" s="124"/>
      <c r="BL51" s="115"/>
      <c r="BM51" s="115"/>
    </row>
    <row r="52" spans="1:65" s="115" customFormat="1" ht="23.25" x14ac:dyDescent="0.5">
      <c r="A52" s="125">
        <v>33</v>
      </c>
      <c r="B52" s="367" t="s">
        <v>185</v>
      </c>
      <c r="C52" s="204" t="s">
        <v>404</v>
      </c>
      <c r="D52" s="29">
        <f t="shared" si="0"/>
        <v>401</v>
      </c>
      <c r="E52" s="29">
        <f t="shared" si="0"/>
        <v>379</v>
      </c>
      <c r="F52" s="29">
        <f>SUM(D52:E52)</f>
        <v>780</v>
      </c>
      <c r="G52" s="30">
        <v>13</v>
      </c>
      <c r="H52" s="30">
        <v>22</v>
      </c>
      <c r="I52" s="29">
        <f>SUM(G52:H52)</f>
        <v>35</v>
      </c>
      <c r="J52" s="30">
        <v>36</v>
      </c>
      <c r="K52" s="30">
        <v>32</v>
      </c>
      <c r="L52" s="29">
        <f>SUM(J52:K52)</f>
        <v>68</v>
      </c>
      <c r="M52" s="30">
        <v>24</v>
      </c>
      <c r="N52" s="30">
        <v>32</v>
      </c>
      <c r="O52" s="29">
        <f>SUM(M52:N52)</f>
        <v>56</v>
      </c>
      <c r="P52" s="29">
        <f>SUM(G52+J52+M52)</f>
        <v>73</v>
      </c>
      <c r="Q52" s="29">
        <f t="shared" ref="Q52:R55" si="80">SUM(H52+K52+N52)</f>
        <v>86</v>
      </c>
      <c r="R52" s="29">
        <f t="shared" si="80"/>
        <v>159</v>
      </c>
      <c r="S52" s="30">
        <v>58</v>
      </c>
      <c r="T52" s="30">
        <v>39</v>
      </c>
      <c r="U52" s="29">
        <f>SUM(S52:T52)</f>
        <v>97</v>
      </c>
      <c r="V52" s="30">
        <v>53</v>
      </c>
      <c r="W52" s="30">
        <v>56</v>
      </c>
      <c r="X52" s="29">
        <f>SUM(V52:W52)</f>
        <v>109</v>
      </c>
      <c r="Y52" s="30">
        <v>48</v>
      </c>
      <c r="Z52" s="30">
        <v>45</v>
      </c>
      <c r="AA52" s="29">
        <f>SUM(Y52:Z52)</f>
        <v>93</v>
      </c>
      <c r="AB52" s="30">
        <v>60</v>
      </c>
      <c r="AC52" s="30">
        <v>51</v>
      </c>
      <c r="AD52" s="29">
        <f>SUM(AB52:AC52)</f>
        <v>111</v>
      </c>
      <c r="AE52" s="30">
        <v>50</v>
      </c>
      <c r="AF52" s="30">
        <v>50</v>
      </c>
      <c r="AG52" s="29">
        <f>SUM(AE52:AF52)</f>
        <v>100</v>
      </c>
      <c r="AH52" s="30">
        <v>59</v>
      </c>
      <c r="AI52" s="30">
        <v>52</v>
      </c>
      <c r="AJ52" s="29">
        <f>SUM(AH52:AI52)</f>
        <v>111</v>
      </c>
      <c r="AK52" s="26">
        <f>SUM(S52+V52+Y52+AB52+AE52+AH52)</f>
        <v>328</v>
      </c>
      <c r="AL52" s="220">
        <f t="shared" ref="AL52:AL55" si="81">SUM(T52+W52+Z52+AC52+AF52+AI52)</f>
        <v>293</v>
      </c>
      <c r="AM52" s="220">
        <f>SUM(AK52:AL52)</f>
        <v>621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 t="s">
        <v>178</v>
      </c>
      <c r="BJ52" s="30" t="s">
        <v>645</v>
      </c>
      <c r="BK52" s="124"/>
    </row>
    <row r="53" spans="1:65" s="134" customFormat="1" ht="23.25" x14ac:dyDescent="0.5">
      <c r="A53" s="128">
        <v>34</v>
      </c>
      <c r="B53" s="367" t="s">
        <v>212</v>
      </c>
      <c r="C53" s="205" t="s">
        <v>404</v>
      </c>
      <c r="D53" s="130">
        <f t="shared" si="0"/>
        <v>180</v>
      </c>
      <c r="E53" s="130">
        <f t="shared" si="0"/>
        <v>177</v>
      </c>
      <c r="F53" s="130">
        <f>SUM(D53:E53)</f>
        <v>357</v>
      </c>
      <c r="G53" s="129">
        <v>12</v>
      </c>
      <c r="H53" s="129">
        <v>16</v>
      </c>
      <c r="I53" s="29">
        <f t="shared" ref="I53:I55" si="82">SUM(G53:H53)</f>
        <v>28</v>
      </c>
      <c r="J53" s="129">
        <v>10</v>
      </c>
      <c r="K53" s="129">
        <v>18</v>
      </c>
      <c r="L53" s="29">
        <f t="shared" ref="L53:L55" si="83">SUM(J53:K53)</f>
        <v>28</v>
      </c>
      <c r="M53" s="129">
        <v>18</v>
      </c>
      <c r="N53" s="129">
        <v>22</v>
      </c>
      <c r="O53" s="29">
        <f t="shared" ref="O53:O55" si="84">SUM(M53:N53)</f>
        <v>40</v>
      </c>
      <c r="P53" s="29">
        <f t="shared" ref="P53:P55" si="85">SUM(G53+J53+M53)</f>
        <v>40</v>
      </c>
      <c r="Q53" s="29">
        <f t="shared" si="80"/>
        <v>56</v>
      </c>
      <c r="R53" s="29">
        <f t="shared" si="80"/>
        <v>96</v>
      </c>
      <c r="S53" s="129">
        <v>34</v>
      </c>
      <c r="T53" s="129">
        <v>10</v>
      </c>
      <c r="U53" s="29">
        <f t="shared" ref="U53:U55" si="86">SUM(S53:T53)</f>
        <v>44</v>
      </c>
      <c r="V53" s="129">
        <v>22</v>
      </c>
      <c r="W53" s="129">
        <v>22</v>
      </c>
      <c r="X53" s="29">
        <f t="shared" ref="X53:X55" si="87">SUM(V53:W53)</f>
        <v>44</v>
      </c>
      <c r="Y53" s="129">
        <v>23</v>
      </c>
      <c r="Z53" s="129">
        <v>26</v>
      </c>
      <c r="AA53" s="29">
        <f t="shared" ref="AA53:AA55" si="88">SUM(Y53:Z53)</f>
        <v>49</v>
      </c>
      <c r="AB53" s="129">
        <v>18</v>
      </c>
      <c r="AC53" s="129">
        <v>27</v>
      </c>
      <c r="AD53" s="29">
        <f t="shared" ref="AD53:AD55" si="89">SUM(AB53:AC53)</f>
        <v>45</v>
      </c>
      <c r="AE53" s="129">
        <v>23</v>
      </c>
      <c r="AF53" s="129">
        <v>19</v>
      </c>
      <c r="AG53" s="29">
        <f t="shared" ref="AG53:AG55" si="90">SUM(AE53:AF53)</f>
        <v>42</v>
      </c>
      <c r="AH53" s="129">
        <v>20</v>
      </c>
      <c r="AI53" s="129">
        <v>17</v>
      </c>
      <c r="AJ53" s="29">
        <f t="shared" ref="AJ53:AJ55" si="91">SUM(AH53:AI53)</f>
        <v>37</v>
      </c>
      <c r="AK53" s="220">
        <f t="shared" ref="AK53:AK55" si="92">SUM(S53+V53+Y53+AB53+AE53+AH53)</f>
        <v>140</v>
      </c>
      <c r="AL53" s="220">
        <f t="shared" si="81"/>
        <v>121</v>
      </c>
      <c r="AM53" s="220">
        <f t="shared" ref="AM53:AM55" si="93">SUM(AK53:AL53)</f>
        <v>261</v>
      </c>
      <c r="AN53" s="129">
        <v>0</v>
      </c>
      <c r="AO53" s="129">
        <v>0</v>
      </c>
      <c r="AP53" s="129">
        <v>0</v>
      </c>
      <c r="AQ53" s="129">
        <v>0</v>
      </c>
      <c r="AR53" s="129">
        <v>0</v>
      </c>
      <c r="AS53" s="129">
        <v>0</v>
      </c>
      <c r="AT53" s="129">
        <v>0</v>
      </c>
      <c r="AU53" s="129">
        <v>0</v>
      </c>
      <c r="AV53" s="129">
        <v>0</v>
      </c>
      <c r="AW53" s="129">
        <v>0</v>
      </c>
      <c r="AX53" s="129">
        <v>0</v>
      </c>
      <c r="AY53" s="129">
        <v>0</v>
      </c>
      <c r="AZ53" s="129">
        <v>0</v>
      </c>
      <c r="BA53" s="129">
        <v>0</v>
      </c>
      <c r="BB53" s="129">
        <v>0</v>
      </c>
      <c r="BC53" s="129">
        <v>0</v>
      </c>
      <c r="BD53" s="129">
        <v>0</v>
      </c>
      <c r="BE53" s="129">
        <v>0</v>
      </c>
      <c r="BF53" s="129">
        <v>0</v>
      </c>
      <c r="BG53" s="129">
        <v>0</v>
      </c>
      <c r="BH53" s="129">
        <v>0</v>
      </c>
      <c r="BI53" s="129" t="s">
        <v>178</v>
      </c>
      <c r="BJ53" s="129" t="s">
        <v>645</v>
      </c>
      <c r="BK53" s="133"/>
    </row>
    <row r="54" spans="1:65" s="115" customFormat="1" ht="23.25" x14ac:dyDescent="0.5">
      <c r="A54" s="125">
        <v>35</v>
      </c>
      <c r="B54" s="367" t="s">
        <v>213</v>
      </c>
      <c r="C54" s="200" t="s">
        <v>404</v>
      </c>
      <c r="D54" s="29">
        <f t="shared" si="0"/>
        <v>50</v>
      </c>
      <c r="E54" s="29">
        <f t="shared" si="0"/>
        <v>58</v>
      </c>
      <c r="F54" s="29">
        <f>SUM(D54:E54)</f>
        <v>108</v>
      </c>
      <c r="G54" s="30">
        <v>0</v>
      </c>
      <c r="H54" s="30">
        <v>0</v>
      </c>
      <c r="I54" s="29">
        <f t="shared" si="82"/>
        <v>0</v>
      </c>
      <c r="J54" s="30">
        <v>8</v>
      </c>
      <c r="K54" s="30">
        <v>8</v>
      </c>
      <c r="L54" s="29">
        <f t="shared" si="83"/>
        <v>16</v>
      </c>
      <c r="M54" s="30">
        <v>7</v>
      </c>
      <c r="N54" s="30">
        <v>7</v>
      </c>
      <c r="O54" s="29">
        <f t="shared" si="84"/>
        <v>14</v>
      </c>
      <c r="P54" s="29">
        <f t="shared" si="85"/>
        <v>15</v>
      </c>
      <c r="Q54" s="29">
        <f t="shared" si="80"/>
        <v>15</v>
      </c>
      <c r="R54" s="29">
        <f t="shared" si="80"/>
        <v>30</v>
      </c>
      <c r="S54" s="30">
        <v>3</v>
      </c>
      <c r="T54" s="30">
        <v>4</v>
      </c>
      <c r="U54" s="29">
        <f t="shared" si="86"/>
        <v>7</v>
      </c>
      <c r="V54" s="30">
        <v>8</v>
      </c>
      <c r="W54" s="30">
        <v>6</v>
      </c>
      <c r="X54" s="29">
        <f t="shared" si="87"/>
        <v>14</v>
      </c>
      <c r="Y54" s="30">
        <v>6</v>
      </c>
      <c r="Z54" s="30">
        <v>4</v>
      </c>
      <c r="AA54" s="29">
        <f t="shared" si="88"/>
        <v>10</v>
      </c>
      <c r="AB54" s="30">
        <v>9</v>
      </c>
      <c r="AC54" s="30">
        <v>12</v>
      </c>
      <c r="AD54" s="29">
        <f t="shared" si="89"/>
        <v>21</v>
      </c>
      <c r="AE54" s="30">
        <v>4</v>
      </c>
      <c r="AF54" s="30">
        <v>10</v>
      </c>
      <c r="AG54" s="29">
        <f t="shared" si="90"/>
        <v>14</v>
      </c>
      <c r="AH54" s="30">
        <v>5</v>
      </c>
      <c r="AI54" s="30">
        <v>7</v>
      </c>
      <c r="AJ54" s="29">
        <f t="shared" si="91"/>
        <v>12</v>
      </c>
      <c r="AK54" s="220">
        <f t="shared" si="92"/>
        <v>35</v>
      </c>
      <c r="AL54" s="220">
        <f t="shared" si="81"/>
        <v>43</v>
      </c>
      <c r="AM54" s="220">
        <f t="shared" si="93"/>
        <v>78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 t="s">
        <v>178</v>
      </c>
      <c r="BJ54" s="30" t="s">
        <v>645</v>
      </c>
      <c r="BK54" s="124"/>
    </row>
    <row r="55" spans="1:65" s="115" customFormat="1" ht="23.25" x14ac:dyDescent="0.5">
      <c r="A55" s="125">
        <v>36</v>
      </c>
      <c r="B55" s="367" t="s">
        <v>214</v>
      </c>
      <c r="C55" s="200" t="s">
        <v>404</v>
      </c>
      <c r="D55" s="29">
        <f t="shared" si="0"/>
        <v>121</v>
      </c>
      <c r="E55" s="29">
        <f t="shared" si="0"/>
        <v>89</v>
      </c>
      <c r="F55" s="29">
        <f>SUM(D55:E55)</f>
        <v>210</v>
      </c>
      <c r="G55" s="30">
        <v>0</v>
      </c>
      <c r="H55" s="30">
        <v>0</v>
      </c>
      <c r="I55" s="29">
        <f t="shared" si="82"/>
        <v>0</v>
      </c>
      <c r="J55" s="30">
        <v>3</v>
      </c>
      <c r="K55" s="30">
        <v>8</v>
      </c>
      <c r="L55" s="29">
        <f t="shared" si="83"/>
        <v>11</v>
      </c>
      <c r="M55" s="30">
        <v>3</v>
      </c>
      <c r="N55" s="30">
        <v>9</v>
      </c>
      <c r="O55" s="29">
        <f t="shared" si="84"/>
        <v>12</v>
      </c>
      <c r="P55" s="29">
        <f t="shared" si="85"/>
        <v>6</v>
      </c>
      <c r="Q55" s="29">
        <f t="shared" si="80"/>
        <v>17</v>
      </c>
      <c r="R55" s="29">
        <f t="shared" si="80"/>
        <v>23</v>
      </c>
      <c r="S55" s="30">
        <v>12</v>
      </c>
      <c r="T55" s="30">
        <v>7</v>
      </c>
      <c r="U55" s="29">
        <f t="shared" si="86"/>
        <v>19</v>
      </c>
      <c r="V55" s="30">
        <v>14</v>
      </c>
      <c r="W55" s="30">
        <v>7</v>
      </c>
      <c r="X55" s="29">
        <f t="shared" si="87"/>
        <v>21</v>
      </c>
      <c r="Y55" s="30">
        <v>16</v>
      </c>
      <c r="Z55" s="30">
        <v>10</v>
      </c>
      <c r="AA55" s="29">
        <f t="shared" si="88"/>
        <v>26</v>
      </c>
      <c r="AB55" s="30">
        <v>16</v>
      </c>
      <c r="AC55" s="30">
        <v>13</v>
      </c>
      <c r="AD55" s="29">
        <f t="shared" si="89"/>
        <v>29</v>
      </c>
      <c r="AE55" s="30">
        <v>14</v>
      </c>
      <c r="AF55" s="30">
        <v>5</v>
      </c>
      <c r="AG55" s="29">
        <f t="shared" si="90"/>
        <v>19</v>
      </c>
      <c r="AH55" s="30">
        <v>11</v>
      </c>
      <c r="AI55" s="30">
        <v>8</v>
      </c>
      <c r="AJ55" s="29">
        <f t="shared" si="91"/>
        <v>19</v>
      </c>
      <c r="AK55" s="220">
        <f t="shared" si="92"/>
        <v>83</v>
      </c>
      <c r="AL55" s="220">
        <f t="shared" si="81"/>
        <v>50</v>
      </c>
      <c r="AM55" s="220">
        <f t="shared" si="93"/>
        <v>133</v>
      </c>
      <c r="AN55" s="30">
        <v>9</v>
      </c>
      <c r="AO55" s="30">
        <v>8</v>
      </c>
      <c r="AP55" s="29">
        <f>SUM(AN55:AO55)</f>
        <v>17</v>
      </c>
      <c r="AQ55" s="30">
        <v>14</v>
      </c>
      <c r="AR55" s="30">
        <v>7</v>
      </c>
      <c r="AS55" s="29">
        <f>SUM(AQ55:AR55)</f>
        <v>21</v>
      </c>
      <c r="AT55" s="30">
        <v>9</v>
      </c>
      <c r="AU55" s="30">
        <v>7</v>
      </c>
      <c r="AV55" s="29">
        <f>SUM(AT55:AU55)</f>
        <v>16</v>
      </c>
      <c r="AW55" s="30">
        <v>0</v>
      </c>
      <c r="AX55" s="30">
        <v>0</v>
      </c>
      <c r="AY55" s="29">
        <v>0</v>
      </c>
      <c r="AZ55" s="30">
        <v>0</v>
      </c>
      <c r="BA55" s="30">
        <v>0</v>
      </c>
      <c r="BB55" s="29">
        <v>0</v>
      </c>
      <c r="BC55" s="30">
        <v>0</v>
      </c>
      <c r="BD55" s="30">
        <v>0</v>
      </c>
      <c r="BE55" s="29">
        <v>0</v>
      </c>
      <c r="BF55" s="26">
        <f>SUM(AN55+AQ55+AT55)</f>
        <v>32</v>
      </c>
      <c r="BG55" s="220">
        <f t="shared" ref="BG55:BH55" si="94">SUM(AO55+AR55+AU55)</f>
        <v>22</v>
      </c>
      <c r="BH55" s="220">
        <f t="shared" si="94"/>
        <v>54</v>
      </c>
      <c r="BI55" s="30" t="s">
        <v>178</v>
      </c>
      <c r="BJ55" s="30" t="s">
        <v>645</v>
      </c>
      <c r="BK55" s="124"/>
    </row>
    <row r="56" spans="1:65" s="114" customFormat="1" ht="23.25" x14ac:dyDescent="0.5">
      <c r="A56" s="148"/>
      <c r="B56" s="299" t="s">
        <v>6</v>
      </c>
      <c r="C56" s="178"/>
      <c r="D56" s="136">
        <f t="shared" ref="D56:K56" si="95">SUM(D52:D55)</f>
        <v>752</v>
      </c>
      <c r="E56" s="136">
        <f t="shared" si="95"/>
        <v>703</v>
      </c>
      <c r="F56" s="136">
        <f t="shared" si="95"/>
        <v>1455</v>
      </c>
      <c r="G56" s="136">
        <f t="shared" si="95"/>
        <v>25</v>
      </c>
      <c r="H56" s="136">
        <f t="shared" si="95"/>
        <v>38</v>
      </c>
      <c r="I56" s="136">
        <f t="shared" si="95"/>
        <v>63</v>
      </c>
      <c r="J56" s="136">
        <f t="shared" si="95"/>
        <v>57</v>
      </c>
      <c r="K56" s="136">
        <f t="shared" si="95"/>
        <v>66</v>
      </c>
      <c r="L56" s="136">
        <f t="shared" si="14"/>
        <v>123</v>
      </c>
      <c r="M56" s="136">
        <f>SUM(M52:M55)</f>
        <v>52</v>
      </c>
      <c r="N56" s="136">
        <f>SUM(N52:N55)</f>
        <v>70</v>
      </c>
      <c r="O56" s="136">
        <f>SUM(O52:O55)</f>
        <v>122</v>
      </c>
      <c r="P56" s="136">
        <f t="shared" si="15"/>
        <v>134</v>
      </c>
      <c r="Q56" s="136">
        <f t="shared" si="16"/>
        <v>174</v>
      </c>
      <c r="R56" s="136">
        <f t="shared" si="17"/>
        <v>308</v>
      </c>
      <c r="S56" s="136">
        <f t="shared" ref="S56:BH56" si="96">SUM(S52:S55)</f>
        <v>107</v>
      </c>
      <c r="T56" s="136">
        <f t="shared" si="96"/>
        <v>60</v>
      </c>
      <c r="U56" s="136">
        <f t="shared" si="96"/>
        <v>167</v>
      </c>
      <c r="V56" s="136">
        <f t="shared" si="96"/>
        <v>97</v>
      </c>
      <c r="W56" s="136">
        <f t="shared" si="96"/>
        <v>91</v>
      </c>
      <c r="X56" s="136">
        <f t="shared" si="96"/>
        <v>188</v>
      </c>
      <c r="Y56" s="136">
        <f t="shared" si="96"/>
        <v>93</v>
      </c>
      <c r="Z56" s="136">
        <f t="shared" si="96"/>
        <v>85</v>
      </c>
      <c r="AA56" s="136">
        <f t="shared" si="96"/>
        <v>178</v>
      </c>
      <c r="AB56" s="136">
        <f t="shared" si="96"/>
        <v>103</v>
      </c>
      <c r="AC56" s="136">
        <f t="shared" si="96"/>
        <v>103</v>
      </c>
      <c r="AD56" s="136">
        <f t="shared" si="96"/>
        <v>206</v>
      </c>
      <c r="AE56" s="136">
        <f t="shared" si="96"/>
        <v>91</v>
      </c>
      <c r="AF56" s="136">
        <f t="shared" si="96"/>
        <v>84</v>
      </c>
      <c r="AG56" s="136">
        <f t="shared" si="96"/>
        <v>175</v>
      </c>
      <c r="AH56" s="136">
        <f t="shared" si="96"/>
        <v>95</v>
      </c>
      <c r="AI56" s="136">
        <f t="shared" si="96"/>
        <v>84</v>
      </c>
      <c r="AJ56" s="136">
        <f t="shared" si="96"/>
        <v>179</v>
      </c>
      <c r="AK56" s="136">
        <f t="shared" si="96"/>
        <v>586</v>
      </c>
      <c r="AL56" s="136">
        <f t="shared" si="96"/>
        <v>507</v>
      </c>
      <c r="AM56" s="136">
        <f t="shared" si="96"/>
        <v>1093</v>
      </c>
      <c r="AN56" s="136">
        <f t="shared" si="96"/>
        <v>9</v>
      </c>
      <c r="AO56" s="136">
        <f t="shared" si="96"/>
        <v>8</v>
      </c>
      <c r="AP56" s="136">
        <f t="shared" si="96"/>
        <v>17</v>
      </c>
      <c r="AQ56" s="136">
        <f t="shared" si="96"/>
        <v>14</v>
      </c>
      <c r="AR56" s="136">
        <f t="shared" si="96"/>
        <v>7</v>
      </c>
      <c r="AS56" s="136">
        <f t="shared" si="96"/>
        <v>21</v>
      </c>
      <c r="AT56" s="136">
        <f t="shared" si="96"/>
        <v>9</v>
      </c>
      <c r="AU56" s="136">
        <f t="shared" si="96"/>
        <v>7</v>
      </c>
      <c r="AV56" s="136">
        <f t="shared" si="96"/>
        <v>16</v>
      </c>
      <c r="AW56" s="136">
        <f t="shared" si="96"/>
        <v>0</v>
      </c>
      <c r="AX56" s="136">
        <f t="shared" si="96"/>
        <v>0</v>
      </c>
      <c r="AY56" s="136">
        <f t="shared" si="96"/>
        <v>0</v>
      </c>
      <c r="AZ56" s="136">
        <f t="shared" si="96"/>
        <v>0</v>
      </c>
      <c r="BA56" s="136">
        <f t="shared" si="96"/>
        <v>0</v>
      </c>
      <c r="BB56" s="136">
        <f t="shared" si="96"/>
        <v>0</v>
      </c>
      <c r="BC56" s="136">
        <f t="shared" si="96"/>
        <v>0</v>
      </c>
      <c r="BD56" s="136">
        <f t="shared" si="96"/>
        <v>0</v>
      </c>
      <c r="BE56" s="136">
        <f t="shared" si="96"/>
        <v>0</v>
      </c>
      <c r="BF56" s="136">
        <f t="shared" si="96"/>
        <v>32</v>
      </c>
      <c r="BG56" s="136">
        <f t="shared" si="96"/>
        <v>22</v>
      </c>
      <c r="BH56" s="136">
        <f t="shared" si="96"/>
        <v>54</v>
      </c>
      <c r="BI56" s="150"/>
      <c r="BJ56" s="150"/>
      <c r="BK56" s="124"/>
      <c r="BL56" s="115"/>
      <c r="BM56" s="115"/>
    </row>
    <row r="57" spans="1:65" s="115" customFormat="1" ht="23.25" x14ac:dyDescent="0.5">
      <c r="A57" s="125">
        <v>37</v>
      </c>
      <c r="B57" s="367" t="s">
        <v>216</v>
      </c>
      <c r="C57" s="200" t="s">
        <v>462</v>
      </c>
      <c r="D57" s="29">
        <f t="shared" si="0"/>
        <v>152</v>
      </c>
      <c r="E57" s="29">
        <f t="shared" si="0"/>
        <v>152</v>
      </c>
      <c r="F57" s="29">
        <f>SUM(D57:E57)</f>
        <v>304</v>
      </c>
      <c r="G57" s="30">
        <v>0</v>
      </c>
      <c r="H57" s="30">
        <v>0</v>
      </c>
      <c r="I57" s="29">
        <v>0</v>
      </c>
      <c r="J57" s="30">
        <v>8</v>
      </c>
      <c r="K57" s="30">
        <v>13</v>
      </c>
      <c r="L57" s="29">
        <f>SUM(J57:K57)</f>
        <v>21</v>
      </c>
      <c r="M57" s="30">
        <v>14</v>
      </c>
      <c r="N57" s="30">
        <v>22</v>
      </c>
      <c r="O57" s="29">
        <f>SUM(M57:N57)</f>
        <v>36</v>
      </c>
      <c r="P57" s="29">
        <f>SUM(J57+M57)</f>
        <v>22</v>
      </c>
      <c r="Q57" s="29">
        <f t="shared" ref="Q57:R57" si="97">SUM(K57+N57)</f>
        <v>35</v>
      </c>
      <c r="R57" s="29">
        <f t="shared" si="97"/>
        <v>57</v>
      </c>
      <c r="S57" s="30">
        <v>19</v>
      </c>
      <c r="T57" s="30">
        <v>25</v>
      </c>
      <c r="U57" s="29">
        <f>SUM(S57:T57)</f>
        <v>44</v>
      </c>
      <c r="V57" s="30">
        <v>20</v>
      </c>
      <c r="W57" s="30">
        <v>20</v>
      </c>
      <c r="X57" s="29">
        <f>SUM(V57:W57)</f>
        <v>40</v>
      </c>
      <c r="Y57" s="30">
        <v>22</v>
      </c>
      <c r="Z57" s="30">
        <v>19</v>
      </c>
      <c r="AA57" s="29">
        <f>SUM(Y57:Z57)</f>
        <v>41</v>
      </c>
      <c r="AB57" s="30">
        <v>31</v>
      </c>
      <c r="AC57" s="30">
        <v>17</v>
      </c>
      <c r="AD57" s="29">
        <f>SUM(AB57:AC57)</f>
        <v>48</v>
      </c>
      <c r="AE57" s="30">
        <v>32</v>
      </c>
      <c r="AF57" s="30">
        <v>12</v>
      </c>
      <c r="AG57" s="29">
        <f>SUM(AE57:AF57)</f>
        <v>44</v>
      </c>
      <c r="AH57" s="30">
        <v>20</v>
      </c>
      <c r="AI57" s="30">
        <v>21</v>
      </c>
      <c r="AJ57" s="29">
        <f>SUM(AH57:AI57)</f>
        <v>41</v>
      </c>
      <c r="AK57" s="26">
        <f>SUM(S57+V57+Y57+AB5+AE57+AH57)</f>
        <v>130</v>
      </c>
      <c r="AL57" s="220">
        <f>SUM(T57+W57+Z57+AC5+AF57+AI57)</f>
        <v>117</v>
      </c>
      <c r="AM57" s="220">
        <f>SUM(U57+X57+AA57+AD5+AG57+AJ57)</f>
        <v>247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 t="s">
        <v>192</v>
      </c>
      <c r="BJ57" s="30" t="s">
        <v>215</v>
      </c>
      <c r="BK57" s="124"/>
    </row>
    <row r="58" spans="1:65" s="115" customFormat="1" ht="46.5" x14ac:dyDescent="0.5">
      <c r="A58" s="125">
        <v>38</v>
      </c>
      <c r="B58" s="486" t="s">
        <v>445</v>
      </c>
      <c r="C58" s="200" t="s">
        <v>462</v>
      </c>
      <c r="D58" s="29">
        <f t="shared" ref="D58" si="98">+P58+AK58+BF58</f>
        <v>70</v>
      </c>
      <c r="E58" s="29">
        <f t="shared" ref="E58" si="99">+Q58+AL58+BG58</f>
        <v>109</v>
      </c>
      <c r="F58" s="29">
        <f>SUM(D58:E58)</f>
        <v>179</v>
      </c>
      <c r="G58" s="30">
        <v>21</v>
      </c>
      <c r="H58" s="30">
        <v>42</v>
      </c>
      <c r="I58" s="29">
        <f t="shared" ref="I58" si="100">SUM(G58:H58)</f>
        <v>63</v>
      </c>
      <c r="J58" s="30">
        <v>23</v>
      </c>
      <c r="K58" s="30">
        <v>41</v>
      </c>
      <c r="L58" s="29">
        <f t="shared" ref="L58" si="101">SUM(J58:K58)</f>
        <v>64</v>
      </c>
      <c r="M58" s="30">
        <v>26</v>
      </c>
      <c r="N58" s="30">
        <v>26</v>
      </c>
      <c r="O58" s="29">
        <f t="shared" ref="O58" si="102">SUM(M58:N58)</f>
        <v>52</v>
      </c>
      <c r="P58" s="29">
        <f t="shared" ref="P58" si="103">+G58+J58+M58</f>
        <v>70</v>
      </c>
      <c r="Q58" s="29">
        <f t="shared" ref="Q58" si="104">+H58+K58+N58</f>
        <v>109</v>
      </c>
      <c r="R58" s="29">
        <f t="shared" ref="R58" si="105">SUM(P58:Q58)</f>
        <v>179</v>
      </c>
      <c r="S58" s="30">
        <v>0</v>
      </c>
      <c r="T58" s="30">
        <v>0</v>
      </c>
      <c r="U58" s="29">
        <f t="shared" ref="U58" si="106">SUM(S58:T58)</f>
        <v>0</v>
      </c>
      <c r="V58" s="30">
        <v>0</v>
      </c>
      <c r="W58" s="30">
        <v>0</v>
      </c>
      <c r="X58" s="29">
        <f t="shared" ref="X58" si="107">SUM(V58:W58)</f>
        <v>0</v>
      </c>
      <c r="Y58" s="30">
        <v>0</v>
      </c>
      <c r="Z58" s="30">
        <v>0</v>
      </c>
      <c r="AA58" s="29">
        <f t="shared" ref="AA58" si="108">SUM(Y58:Z58)</f>
        <v>0</v>
      </c>
      <c r="AB58" s="30">
        <v>0</v>
      </c>
      <c r="AC58" s="30">
        <v>0</v>
      </c>
      <c r="AD58" s="29">
        <f t="shared" ref="AD58" si="109">SUM(AB58:AC58)</f>
        <v>0</v>
      </c>
      <c r="AE58" s="30">
        <v>0</v>
      </c>
      <c r="AF58" s="30">
        <v>0</v>
      </c>
      <c r="AG58" s="29">
        <f t="shared" ref="AG58" si="110">SUM(AE58:AF58)</f>
        <v>0</v>
      </c>
      <c r="AH58" s="30">
        <v>0</v>
      </c>
      <c r="AI58" s="30">
        <v>0</v>
      </c>
      <c r="AJ58" s="29">
        <f t="shared" ref="AJ58" si="111">SUM(AH58:AI58)</f>
        <v>0</v>
      </c>
      <c r="AK58" s="26">
        <f>+S58+V58+Y58+AB58+AE58+AH58</f>
        <v>0</v>
      </c>
      <c r="AL58" s="26">
        <f>+T58+W58+Z58+AC58+AF58+AI58</f>
        <v>0</v>
      </c>
      <c r="AM58" s="29">
        <f t="shared" ref="AM58" si="112">SUM(AK58:AL58)</f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/>
      <c r="BJ58" s="30"/>
      <c r="BK58" s="124"/>
    </row>
    <row r="59" spans="1:65" s="114" customFormat="1" ht="23.25" x14ac:dyDescent="0.5">
      <c r="A59" s="148"/>
      <c r="B59" s="299" t="s">
        <v>6</v>
      </c>
      <c r="C59" s="178"/>
      <c r="D59" s="136">
        <f>+D57+D58</f>
        <v>222</v>
      </c>
      <c r="E59" s="136">
        <f t="shared" ref="E59:BI59" si="113">+E57+E58</f>
        <v>261</v>
      </c>
      <c r="F59" s="136">
        <f t="shared" si="113"/>
        <v>483</v>
      </c>
      <c r="G59" s="136">
        <f t="shared" si="113"/>
        <v>21</v>
      </c>
      <c r="H59" s="136">
        <f t="shared" si="113"/>
        <v>42</v>
      </c>
      <c r="I59" s="136">
        <f t="shared" si="113"/>
        <v>63</v>
      </c>
      <c r="J59" s="136">
        <f t="shared" si="113"/>
        <v>31</v>
      </c>
      <c r="K59" s="136">
        <f t="shared" si="113"/>
        <v>54</v>
      </c>
      <c r="L59" s="136">
        <f t="shared" si="113"/>
        <v>85</v>
      </c>
      <c r="M59" s="136">
        <f t="shared" si="113"/>
        <v>40</v>
      </c>
      <c r="N59" s="136">
        <f t="shared" si="113"/>
        <v>48</v>
      </c>
      <c r="O59" s="136">
        <f t="shared" si="113"/>
        <v>88</v>
      </c>
      <c r="P59" s="136">
        <f t="shared" si="113"/>
        <v>92</v>
      </c>
      <c r="Q59" s="136">
        <f t="shared" si="113"/>
        <v>144</v>
      </c>
      <c r="R59" s="136">
        <f t="shared" si="113"/>
        <v>236</v>
      </c>
      <c r="S59" s="136">
        <f t="shared" si="113"/>
        <v>19</v>
      </c>
      <c r="T59" s="136">
        <f t="shared" si="113"/>
        <v>25</v>
      </c>
      <c r="U59" s="136">
        <f t="shared" si="113"/>
        <v>44</v>
      </c>
      <c r="V59" s="136">
        <f t="shared" si="113"/>
        <v>20</v>
      </c>
      <c r="W59" s="136">
        <f t="shared" si="113"/>
        <v>20</v>
      </c>
      <c r="X59" s="136">
        <f t="shared" si="113"/>
        <v>40</v>
      </c>
      <c r="Y59" s="136">
        <f t="shared" si="113"/>
        <v>22</v>
      </c>
      <c r="Z59" s="136">
        <f t="shared" si="113"/>
        <v>19</v>
      </c>
      <c r="AA59" s="136">
        <f t="shared" si="113"/>
        <v>41</v>
      </c>
      <c r="AB59" s="136">
        <f t="shared" si="113"/>
        <v>31</v>
      </c>
      <c r="AC59" s="136">
        <f t="shared" si="113"/>
        <v>17</v>
      </c>
      <c r="AD59" s="136">
        <f t="shared" si="113"/>
        <v>48</v>
      </c>
      <c r="AE59" s="136">
        <f t="shared" si="113"/>
        <v>32</v>
      </c>
      <c r="AF59" s="136">
        <f t="shared" si="113"/>
        <v>12</v>
      </c>
      <c r="AG59" s="136">
        <f t="shared" si="113"/>
        <v>44</v>
      </c>
      <c r="AH59" s="136">
        <f t="shared" si="113"/>
        <v>20</v>
      </c>
      <c r="AI59" s="136">
        <f t="shared" si="113"/>
        <v>21</v>
      </c>
      <c r="AJ59" s="136">
        <f t="shared" si="113"/>
        <v>41</v>
      </c>
      <c r="AK59" s="136">
        <f t="shared" si="113"/>
        <v>130</v>
      </c>
      <c r="AL59" s="136">
        <f t="shared" si="113"/>
        <v>117</v>
      </c>
      <c r="AM59" s="136">
        <f t="shared" si="113"/>
        <v>247</v>
      </c>
      <c r="AN59" s="136">
        <f t="shared" si="113"/>
        <v>0</v>
      </c>
      <c r="AO59" s="136">
        <f t="shared" si="113"/>
        <v>0</v>
      </c>
      <c r="AP59" s="136">
        <f t="shared" si="113"/>
        <v>0</v>
      </c>
      <c r="AQ59" s="136">
        <f t="shared" si="113"/>
        <v>0</v>
      </c>
      <c r="AR59" s="136">
        <f t="shared" si="113"/>
        <v>0</v>
      </c>
      <c r="AS59" s="136">
        <f t="shared" si="113"/>
        <v>0</v>
      </c>
      <c r="AT59" s="136">
        <f t="shared" si="113"/>
        <v>0</v>
      </c>
      <c r="AU59" s="136">
        <f t="shared" si="113"/>
        <v>0</v>
      </c>
      <c r="AV59" s="136">
        <f t="shared" si="113"/>
        <v>0</v>
      </c>
      <c r="AW59" s="136">
        <f t="shared" si="113"/>
        <v>0</v>
      </c>
      <c r="AX59" s="136">
        <f t="shared" si="113"/>
        <v>0</v>
      </c>
      <c r="AY59" s="136">
        <f t="shared" si="113"/>
        <v>0</v>
      </c>
      <c r="AZ59" s="136">
        <f t="shared" si="113"/>
        <v>0</v>
      </c>
      <c r="BA59" s="136">
        <f t="shared" si="113"/>
        <v>0</v>
      </c>
      <c r="BB59" s="136">
        <f t="shared" si="113"/>
        <v>0</v>
      </c>
      <c r="BC59" s="136">
        <f t="shared" si="113"/>
        <v>0</v>
      </c>
      <c r="BD59" s="136">
        <f t="shared" si="113"/>
        <v>0</v>
      </c>
      <c r="BE59" s="136">
        <f t="shared" si="113"/>
        <v>0</v>
      </c>
      <c r="BF59" s="136">
        <f t="shared" si="113"/>
        <v>0</v>
      </c>
      <c r="BG59" s="136">
        <f t="shared" si="113"/>
        <v>0</v>
      </c>
      <c r="BH59" s="136">
        <f t="shared" si="113"/>
        <v>0</v>
      </c>
      <c r="BI59" s="136" t="e">
        <f t="shared" si="113"/>
        <v>#VALUE!</v>
      </c>
      <c r="BJ59" s="136"/>
      <c r="BK59" s="124"/>
      <c r="BL59" s="115"/>
      <c r="BM59" s="115"/>
    </row>
    <row r="60" spans="1:65" s="115" customFormat="1" ht="46.5" x14ac:dyDescent="0.5">
      <c r="A60" s="125">
        <v>39</v>
      </c>
      <c r="B60" s="332" t="s">
        <v>459</v>
      </c>
      <c r="C60" s="200" t="s">
        <v>421</v>
      </c>
      <c r="D60" s="29">
        <v>465</v>
      </c>
      <c r="E60" s="29">
        <v>428</v>
      </c>
      <c r="F60" s="29">
        <v>893</v>
      </c>
      <c r="G60" s="30">
        <v>35</v>
      </c>
      <c r="H60" s="30">
        <v>32</v>
      </c>
      <c r="I60" s="29">
        <v>67</v>
      </c>
      <c r="J60" s="30">
        <v>42</v>
      </c>
      <c r="K60" s="30">
        <v>33</v>
      </c>
      <c r="L60" s="29">
        <v>75</v>
      </c>
      <c r="M60" s="30">
        <v>42</v>
      </c>
      <c r="N60" s="30">
        <v>38</v>
      </c>
      <c r="O60" s="29">
        <v>80</v>
      </c>
      <c r="P60" s="29">
        <v>119</v>
      </c>
      <c r="Q60" s="29">
        <v>103</v>
      </c>
      <c r="R60" s="29">
        <v>222</v>
      </c>
      <c r="S60" s="30">
        <v>57</v>
      </c>
      <c r="T60" s="30">
        <v>55</v>
      </c>
      <c r="U60" s="29">
        <v>112</v>
      </c>
      <c r="V60" s="30">
        <v>66</v>
      </c>
      <c r="W60" s="30">
        <v>60</v>
      </c>
      <c r="X60" s="29">
        <v>126</v>
      </c>
      <c r="Y60" s="30">
        <v>66</v>
      </c>
      <c r="Z60" s="30">
        <v>53</v>
      </c>
      <c r="AA60" s="29">
        <v>119</v>
      </c>
      <c r="AB60" s="30">
        <v>54</v>
      </c>
      <c r="AC60" s="30">
        <v>61</v>
      </c>
      <c r="AD60" s="29">
        <v>115</v>
      </c>
      <c r="AE60" s="30">
        <v>52</v>
      </c>
      <c r="AF60" s="30">
        <v>43</v>
      </c>
      <c r="AG60" s="29">
        <v>95</v>
      </c>
      <c r="AH60" s="30">
        <v>51</v>
      </c>
      <c r="AI60" s="30">
        <v>53</v>
      </c>
      <c r="AJ60" s="29">
        <v>104</v>
      </c>
      <c r="AK60" s="26">
        <v>346</v>
      </c>
      <c r="AL60" s="26">
        <v>325</v>
      </c>
      <c r="AM60" s="29">
        <v>671</v>
      </c>
      <c r="AN60" s="30">
        <v>37</v>
      </c>
      <c r="AO60" s="30">
        <v>30</v>
      </c>
      <c r="AP60" s="29">
        <f>SUM(AN60:AO60)</f>
        <v>67</v>
      </c>
      <c r="AQ60" s="30">
        <v>39</v>
      </c>
      <c r="AR60" s="30">
        <v>32</v>
      </c>
      <c r="AS60" s="29">
        <f>SUM(AQ60:AR60)</f>
        <v>71</v>
      </c>
      <c r="AT60" s="30">
        <v>44</v>
      </c>
      <c r="AU60" s="30">
        <v>22</v>
      </c>
      <c r="AV60" s="29">
        <f>SUM(AT60:AU60)</f>
        <v>66</v>
      </c>
      <c r="AW60" s="30">
        <v>0</v>
      </c>
      <c r="AX60" s="30">
        <v>0</v>
      </c>
      <c r="AY60" s="29">
        <f>SUM(AW60:AX60)</f>
        <v>0</v>
      </c>
      <c r="AZ60" s="30">
        <v>0</v>
      </c>
      <c r="BA60" s="30">
        <v>0</v>
      </c>
      <c r="BB60" s="29">
        <f>SUM(AZ60:BA60)</f>
        <v>0</v>
      </c>
      <c r="BC60" s="30">
        <v>0</v>
      </c>
      <c r="BD60" s="30">
        <v>0</v>
      </c>
      <c r="BE60" s="29">
        <f>SUM(BC60:BD60)</f>
        <v>0</v>
      </c>
      <c r="BF60" s="26">
        <f t="shared" ref="BF60:BG63" si="114">+AN60+AQ60+AT60+AW60+AZ60+BC60</f>
        <v>120</v>
      </c>
      <c r="BG60" s="26">
        <f t="shared" si="114"/>
        <v>84</v>
      </c>
      <c r="BH60" s="29">
        <f>SUM(BF60:BG60)</f>
        <v>204</v>
      </c>
      <c r="BI60" s="30" t="s">
        <v>192</v>
      </c>
      <c r="BJ60" s="30" t="s">
        <v>215</v>
      </c>
      <c r="BK60" s="124"/>
    </row>
    <row r="61" spans="1:65" s="115" customFormat="1" ht="46.5" x14ac:dyDescent="0.5">
      <c r="A61" s="125">
        <v>40</v>
      </c>
      <c r="B61" s="332" t="s">
        <v>418</v>
      </c>
      <c r="C61" s="200" t="s">
        <v>421</v>
      </c>
      <c r="D61" s="29">
        <v>37</v>
      </c>
      <c r="E61" s="29">
        <v>51</v>
      </c>
      <c r="F61" s="29">
        <v>88</v>
      </c>
      <c r="G61" s="30">
        <v>21</v>
      </c>
      <c r="H61" s="30">
        <v>28</v>
      </c>
      <c r="I61" s="29">
        <v>49</v>
      </c>
      <c r="J61" s="30">
        <v>16</v>
      </c>
      <c r="K61" s="30">
        <v>23</v>
      </c>
      <c r="L61" s="29">
        <v>39</v>
      </c>
      <c r="M61" s="30" t="s">
        <v>682</v>
      </c>
      <c r="N61" s="30" t="s">
        <v>682</v>
      </c>
      <c r="O61" s="29" t="s">
        <v>682</v>
      </c>
      <c r="P61" s="29">
        <v>37</v>
      </c>
      <c r="Q61" s="29">
        <v>51</v>
      </c>
      <c r="R61" s="29">
        <v>88</v>
      </c>
      <c r="S61" s="30" t="s">
        <v>682</v>
      </c>
      <c r="T61" s="30" t="s">
        <v>682</v>
      </c>
      <c r="U61" s="29" t="s">
        <v>682</v>
      </c>
      <c r="V61" s="30" t="s">
        <v>682</v>
      </c>
      <c r="W61" s="30" t="s">
        <v>682</v>
      </c>
      <c r="X61" s="29" t="s">
        <v>682</v>
      </c>
      <c r="Y61" s="30" t="s">
        <v>682</v>
      </c>
      <c r="Z61" s="30" t="s">
        <v>682</v>
      </c>
      <c r="AA61" s="29" t="s">
        <v>682</v>
      </c>
      <c r="AB61" s="30" t="s">
        <v>682</v>
      </c>
      <c r="AC61" s="30" t="s">
        <v>682</v>
      </c>
      <c r="AD61" s="29" t="s">
        <v>682</v>
      </c>
      <c r="AE61" s="30" t="s">
        <v>682</v>
      </c>
      <c r="AF61" s="30" t="s">
        <v>682</v>
      </c>
      <c r="AG61" s="29" t="s">
        <v>682</v>
      </c>
      <c r="AH61" s="30" t="s">
        <v>682</v>
      </c>
      <c r="AI61" s="30" t="s">
        <v>682</v>
      </c>
      <c r="AJ61" s="29" t="s">
        <v>682</v>
      </c>
      <c r="AK61" s="26" t="s">
        <v>682</v>
      </c>
      <c r="AL61" s="26" t="s">
        <v>682</v>
      </c>
      <c r="AM61" s="29" t="s">
        <v>682</v>
      </c>
      <c r="AN61" s="30">
        <v>0</v>
      </c>
      <c r="AO61" s="30">
        <v>0</v>
      </c>
      <c r="AP61" s="29">
        <f>SUM(AN61:AO61)</f>
        <v>0</v>
      </c>
      <c r="AQ61" s="30">
        <v>0</v>
      </c>
      <c r="AR61" s="30">
        <v>0</v>
      </c>
      <c r="AS61" s="29">
        <f>SUM(AQ61:AR61)</f>
        <v>0</v>
      </c>
      <c r="AT61" s="30">
        <v>0</v>
      </c>
      <c r="AU61" s="30">
        <v>0</v>
      </c>
      <c r="AV61" s="29">
        <f>SUM(AT61:AU61)</f>
        <v>0</v>
      </c>
      <c r="AW61" s="30">
        <v>0</v>
      </c>
      <c r="AX61" s="30">
        <v>0</v>
      </c>
      <c r="AY61" s="29">
        <f>SUM(AW61:AX61)</f>
        <v>0</v>
      </c>
      <c r="AZ61" s="30">
        <v>0</v>
      </c>
      <c r="BA61" s="30">
        <v>0</v>
      </c>
      <c r="BB61" s="29">
        <f>SUM(AZ61:BA61)</f>
        <v>0</v>
      </c>
      <c r="BC61" s="30">
        <v>0</v>
      </c>
      <c r="BD61" s="30">
        <v>0</v>
      </c>
      <c r="BE61" s="29">
        <f>SUM(BC61:BD61)</f>
        <v>0</v>
      </c>
      <c r="BF61" s="26">
        <f t="shared" si="114"/>
        <v>0</v>
      </c>
      <c r="BG61" s="26">
        <f t="shared" si="114"/>
        <v>0</v>
      </c>
      <c r="BH61" s="29">
        <f>SUM(BF61:BG61)</f>
        <v>0</v>
      </c>
      <c r="BI61" s="30" t="s">
        <v>192</v>
      </c>
      <c r="BJ61" s="30"/>
      <c r="BK61" s="124"/>
    </row>
    <row r="62" spans="1:65" s="115" customFormat="1" ht="46.5" x14ac:dyDescent="0.5">
      <c r="A62" s="125">
        <v>41</v>
      </c>
      <c r="B62" s="332" t="s">
        <v>419</v>
      </c>
      <c r="C62" s="200" t="s">
        <v>421</v>
      </c>
      <c r="D62" s="29">
        <v>29</v>
      </c>
      <c r="E62" s="29">
        <v>29</v>
      </c>
      <c r="F62" s="29">
        <v>58</v>
      </c>
      <c r="G62" s="30">
        <v>18</v>
      </c>
      <c r="H62" s="30">
        <v>15</v>
      </c>
      <c r="I62" s="29">
        <v>33</v>
      </c>
      <c r="J62" s="30">
        <v>11</v>
      </c>
      <c r="K62" s="30">
        <v>14</v>
      </c>
      <c r="L62" s="29">
        <v>25</v>
      </c>
      <c r="M62" s="30" t="s">
        <v>682</v>
      </c>
      <c r="N62" s="30" t="s">
        <v>682</v>
      </c>
      <c r="O62" s="29" t="s">
        <v>682</v>
      </c>
      <c r="P62" s="29">
        <v>29</v>
      </c>
      <c r="Q62" s="29">
        <v>29</v>
      </c>
      <c r="R62" s="29">
        <v>58</v>
      </c>
      <c r="S62" s="30" t="s">
        <v>682</v>
      </c>
      <c r="T62" s="30" t="s">
        <v>682</v>
      </c>
      <c r="U62" s="29" t="s">
        <v>682</v>
      </c>
      <c r="V62" s="30" t="s">
        <v>682</v>
      </c>
      <c r="W62" s="30" t="s">
        <v>682</v>
      </c>
      <c r="X62" s="29" t="s">
        <v>682</v>
      </c>
      <c r="Y62" s="30" t="s">
        <v>682</v>
      </c>
      <c r="Z62" s="30" t="s">
        <v>682</v>
      </c>
      <c r="AA62" s="29" t="s">
        <v>682</v>
      </c>
      <c r="AB62" s="30" t="s">
        <v>682</v>
      </c>
      <c r="AC62" s="30" t="s">
        <v>682</v>
      </c>
      <c r="AD62" s="29" t="s">
        <v>682</v>
      </c>
      <c r="AE62" s="30" t="s">
        <v>682</v>
      </c>
      <c r="AF62" s="30" t="s">
        <v>682</v>
      </c>
      <c r="AG62" s="29" t="s">
        <v>682</v>
      </c>
      <c r="AH62" s="30" t="s">
        <v>682</v>
      </c>
      <c r="AI62" s="30" t="s">
        <v>682</v>
      </c>
      <c r="AJ62" s="29" t="s">
        <v>682</v>
      </c>
      <c r="AK62" s="26" t="s">
        <v>682</v>
      </c>
      <c r="AL62" s="26" t="s">
        <v>682</v>
      </c>
      <c r="AM62" s="29" t="s">
        <v>682</v>
      </c>
      <c r="AN62" s="30">
        <v>0</v>
      </c>
      <c r="AO62" s="30">
        <v>0</v>
      </c>
      <c r="AP62" s="29">
        <f>SUM(AN62:AO62)</f>
        <v>0</v>
      </c>
      <c r="AQ62" s="30">
        <v>0</v>
      </c>
      <c r="AR62" s="30">
        <v>0</v>
      </c>
      <c r="AS62" s="29">
        <f>SUM(AQ62:AR62)</f>
        <v>0</v>
      </c>
      <c r="AT62" s="30">
        <v>0</v>
      </c>
      <c r="AU62" s="30">
        <v>0</v>
      </c>
      <c r="AV62" s="29">
        <f>SUM(AT62:AU62)</f>
        <v>0</v>
      </c>
      <c r="AW62" s="30">
        <v>0</v>
      </c>
      <c r="AX62" s="30">
        <v>0</v>
      </c>
      <c r="AY62" s="29">
        <f>SUM(AW62:AX62)</f>
        <v>0</v>
      </c>
      <c r="AZ62" s="30">
        <v>0</v>
      </c>
      <c r="BA62" s="30">
        <v>0</v>
      </c>
      <c r="BB62" s="29">
        <f>SUM(AZ62:BA62)</f>
        <v>0</v>
      </c>
      <c r="BC62" s="30">
        <v>0</v>
      </c>
      <c r="BD62" s="30">
        <v>0</v>
      </c>
      <c r="BE62" s="29">
        <f>SUM(BC62:BD62)</f>
        <v>0</v>
      </c>
      <c r="BF62" s="26">
        <f t="shared" si="114"/>
        <v>0</v>
      </c>
      <c r="BG62" s="26">
        <f t="shared" si="114"/>
        <v>0</v>
      </c>
      <c r="BH62" s="29">
        <f>SUM(BF62:BG62)</f>
        <v>0</v>
      </c>
      <c r="BI62" s="30" t="s">
        <v>192</v>
      </c>
      <c r="BJ62" s="30"/>
      <c r="BK62" s="124"/>
    </row>
    <row r="63" spans="1:65" s="115" customFormat="1" ht="46.5" x14ac:dyDescent="0.5">
      <c r="A63" s="125">
        <v>42</v>
      </c>
      <c r="B63" s="332" t="s">
        <v>420</v>
      </c>
      <c r="C63" s="200" t="s">
        <v>421</v>
      </c>
      <c r="D63" s="29">
        <v>41</v>
      </c>
      <c r="E63" s="29">
        <v>55</v>
      </c>
      <c r="F63" s="29">
        <v>96</v>
      </c>
      <c r="G63" s="30">
        <v>26</v>
      </c>
      <c r="H63" s="30">
        <v>30</v>
      </c>
      <c r="I63" s="29">
        <v>56</v>
      </c>
      <c r="J63" s="30">
        <v>15</v>
      </c>
      <c r="K63" s="30">
        <v>25</v>
      </c>
      <c r="L63" s="29">
        <v>40</v>
      </c>
      <c r="M63" s="30" t="s">
        <v>682</v>
      </c>
      <c r="N63" s="30" t="s">
        <v>682</v>
      </c>
      <c r="O63" s="29" t="s">
        <v>682</v>
      </c>
      <c r="P63" s="29">
        <v>41</v>
      </c>
      <c r="Q63" s="29">
        <v>55</v>
      </c>
      <c r="R63" s="29">
        <v>96</v>
      </c>
      <c r="S63" s="30" t="s">
        <v>682</v>
      </c>
      <c r="T63" s="30" t="s">
        <v>682</v>
      </c>
      <c r="U63" s="29" t="s">
        <v>682</v>
      </c>
      <c r="V63" s="30" t="s">
        <v>682</v>
      </c>
      <c r="W63" s="30" t="s">
        <v>682</v>
      </c>
      <c r="X63" s="29" t="s">
        <v>682</v>
      </c>
      <c r="Y63" s="30" t="s">
        <v>682</v>
      </c>
      <c r="Z63" s="30" t="s">
        <v>682</v>
      </c>
      <c r="AA63" s="29" t="s">
        <v>682</v>
      </c>
      <c r="AB63" s="30" t="s">
        <v>682</v>
      </c>
      <c r="AC63" s="30" t="s">
        <v>682</v>
      </c>
      <c r="AD63" s="29" t="s">
        <v>682</v>
      </c>
      <c r="AE63" s="30" t="s">
        <v>682</v>
      </c>
      <c r="AF63" s="30" t="s">
        <v>682</v>
      </c>
      <c r="AG63" s="29" t="s">
        <v>682</v>
      </c>
      <c r="AH63" s="30" t="s">
        <v>682</v>
      </c>
      <c r="AI63" s="30" t="s">
        <v>682</v>
      </c>
      <c r="AJ63" s="29" t="s">
        <v>682</v>
      </c>
      <c r="AK63" s="26" t="s">
        <v>682</v>
      </c>
      <c r="AL63" s="26" t="s">
        <v>682</v>
      </c>
      <c r="AM63" s="29" t="s">
        <v>682</v>
      </c>
      <c r="AN63" s="30">
        <v>0</v>
      </c>
      <c r="AO63" s="30">
        <v>0</v>
      </c>
      <c r="AP63" s="29">
        <f>SUM(AN63:AO63)</f>
        <v>0</v>
      </c>
      <c r="AQ63" s="30">
        <v>0</v>
      </c>
      <c r="AR63" s="30">
        <v>0</v>
      </c>
      <c r="AS63" s="29">
        <f>SUM(AQ63:AR63)</f>
        <v>0</v>
      </c>
      <c r="AT63" s="30">
        <v>0</v>
      </c>
      <c r="AU63" s="30">
        <v>0</v>
      </c>
      <c r="AV63" s="29">
        <f>SUM(AT63:AU63)</f>
        <v>0</v>
      </c>
      <c r="AW63" s="30">
        <v>0</v>
      </c>
      <c r="AX63" s="30">
        <v>0</v>
      </c>
      <c r="AY63" s="29">
        <f>SUM(AW63:AX63)</f>
        <v>0</v>
      </c>
      <c r="AZ63" s="30">
        <v>0</v>
      </c>
      <c r="BA63" s="30">
        <v>0</v>
      </c>
      <c r="BB63" s="29">
        <f>SUM(AZ63:BA63)</f>
        <v>0</v>
      </c>
      <c r="BC63" s="30">
        <v>0</v>
      </c>
      <c r="BD63" s="30">
        <v>0</v>
      </c>
      <c r="BE63" s="29">
        <f>SUM(BC63:BD63)</f>
        <v>0</v>
      </c>
      <c r="BF63" s="26">
        <f t="shared" si="114"/>
        <v>0</v>
      </c>
      <c r="BG63" s="26">
        <f t="shared" si="114"/>
        <v>0</v>
      </c>
      <c r="BH63" s="29">
        <f>SUM(BF63:BG63)</f>
        <v>0</v>
      </c>
      <c r="BI63" s="30" t="s">
        <v>192</v>
      </c>
      <c r="BJ63" s="30"/>
      <c r="BK63" s="124"/>
    </row>
    <row r="64" spans="1:65" s="114" customFormat="1" ht="23.25" x14ac:dyDescent="0.5">
      <c r="A64" s="148"/>
      <c r="B64" s="299" t="s">
        <v>6</v>
      </c>
      <c r="C64" s="178"/>
      <c r="D64" s="136">
        <f>SUM(D60:D63)</f>
        <v>572</v>
      </c>
      <c r="E64" s="136">
        <f t="shared" ref="E64:BH64" si="115">SUM(E60:E63)</f>
        <v>563</v>
      </c>
      <c r="F64" s="136">
        <f t="shared" si="115"/>
        <v>1135</v>
      </c>
      <c r="G64" s="136">
        <f t="shared" si="115"/>
        <v>100</v>
      </c>
      <c r="H64" s="136">
        <f t="shared" si="115"/>
        <v>105</v>
      </c>
      <c r="I64" s="136">
        <f t="shared" si="115"/>
        <v>205</v>
      </c>
      <c r="J64" s="136">
        <f t="shared" si="115"/>
        <v>84</v>
      </c>
      <c r="K64" s="136">
        <f t="shared" si="115"/>
        <v>95</v>
      </c>
      <c r="L64" s="136">
        <f t="shared" si="14"/>
        <v>179</v>
      </c>
      <c r="M64" s="136">
        <f t="shared" si="115"/>
        <v>42</v>
      </c>
      <c r="N64" s="136">
        <f t="shared" si="115"/>
        <v>38</v>
      </c>
      <c r="O64" s="136">
        <f t="shared" si="115"/>
        <v>80</v>
      </c>
      <c r="P64" s="136">
        <f t="shared" si="15"/>
        <v>226</v>
      </c>
      <c r="Q64" s="136">
        <f t="shared" si="16"/>
        <v>238</v>
      </c>
      <c r="R64" s="136">
        <f t="shared" si="17"/>
        <v>464</v>
      </c>
      <c r="S64" s="136">
        <f t="shared" si="115"/>
        <v>57</v>
      </c>
      <c r="T64" s="136">
        <f t="shared" si="115"/>
        <v>55</v>
      </c>
      <c r="U64" s="136">
        <f t="shared" si="115"/>
        <v>112</v>
      </c>
      <c r="V64" s="136">
        <f t="shared" si="115"/>
        <v>66</v>
      </c>
      <c r="W64" s="136">
        <f t="shared" si="115"/>
        <v>60</v>
      </c>
      <c r="X64" s="136">
        <f t="shared" si="115"/>
        <v>126</v>
      </c>
      <c r="Y64" s="136">
        <f t="shared" si="115"/>
        <v>66</v>
      </c>
      <c r="Z64" s="136">
        <f t="shared" si="115"/>
        <v>53</v>
      </c>
      <c r="AA64" s="136">
        <f t="shared" si="115"/>
        <v>119</v>
      </c>
      <c r="AB64" s="136">
        <f t="shared" si="115"/>
        <v>54</v>
      </c>
      <c r="AC64" s="136">
        <f t="shared" si="115"/>
        <v>61</v>
      </c>
      <c r="AD64" s="136">
        <f t="shared" si="115"/>
        <v>115</v>
      </c>
      <c r="AE64" s="136">
        <f t="shared" si="115"/>
        <v>52</v>
      </c>
      <c r="AF64" s="136">
        <f t="shared" si="115"/>
        <v>43</v>
      </c>
      <c r="AG64" s="136">
        <f t="shared" si="115"/>
        <v>95</v>
      </c>
      <c r="AH64" s="136">
        <f t="shared" si="115"/>
        <v>51</v>
      </c>
      <c r="AI64" s="136">
        <f t="shared" si="115"/>
        <v>53</v>
      </c>
      <c r="AJ64" s="136">
        <f t="shared" si="115"/>
        <v>104</v>
      </c>
      <c r="AK64" s="136">
        <f t="shared" si="115"/>
        <v>346</v>
      </c>
      <c r="AL64" s="136">
        <f t="shared" si="115"/>
        <v>325</v>
      </c>
      <c r="AM64" s="136">
        <f t="shared" si="115"/>
        <v>671</v>
      </c>
      <c r="AN64" s="136">
        <f t="shared" si="115"/>
        <v>37</v>
      </c>
      <c r="AO64" s="136">
        <f t="shared" si="115"/>
        <v>30</v>
      </c>
      <c r="AP64" s="136">
        <f t="shared" si="115"/>
        <v>67</v>
      </c>
      <c r="AQ64" s="136">
        <f t="shared" si="115"/>
        <v>39</v>
      </c>
      <c r="AR64" s="136">
        <f t="shared" si="115"/>
        <v>32</v>
      </c>
      <c r="AS64" s="136">
        <f t="shared" si="115"/>
        <v>71</v>
      </c>
      <c r="AT64" s="136">
        <f t="shared" si="115"/>
        <v>44</v>
      </c>
      <c r="AU64" s="136">
        <f t="shared" si="115"/>
        <v>22</v>
      </c>
      <c r="AV64" s="136">
        <f t="shared" si="115"/>
        <v>66</v>
      </c>
      <c r="AW64" s="136">
        <f t="shared" si="115"/>
        <v>0</v>
      </c>
      <c r="AX64" s="136">
        <f t="shared" si="115"/>
        <v>0</v>
      </c>
      <c r="AY64" s="136">
        <f t="shared" si="115"/>
        <v>0</v>
      </c>
      <c r="AZ64" s="136">
        <f t="shared" si="115"/>
        <v>0</v>
      </c>
      <c r="BA64" s="136">
        <f t="shared" si="115"/>
        <v>0</v>
      </c>
      <c r="BB64" s="136">
        <f t="shared" si="115"/>
        <v>0</v>
      </c>
      <c r="BC64" s="136">
        <f t="shared" si="115"/>
        <v>0</v>
      </c>
      <c r="BD64" s="136">
        <f t="shared" si="115"/>
        <v>0</v>
      </c>
      <c r="BE64" s="136">
        <f t="shared" si="115"/>
        <v>0</v>
      </c>
      <c r="BF64" s="136">
        <f t="shared" si="115"/>
        <v>120</v>
      </c>
      <c r="BG64" s="136">
        <f t="shared" si="115"/>
        <v>84</v>
      </c>
      <c r="BH64" s="136">
        <f t="shared" si="115"/>
        <v>204</v>
      </c>
      <c r="BI64" s="150"/>
      <c r="BJ64" s="150"/>
      <c r="BK64" s="124"/>
      <c r="BL64" s="115"/>
      <c r="BM64" s="115"/>
    </row>
    <row r="65" spans="1:65" s="115" customFormat="1" ht="23.25" x14ac:dyDescent="0.5">
      <c r="A65" s="125">
        <v>43</v>
      </c>
      <c r="B65" s="367" t="s">
        <v>211</v>
      </c>
      <c r="C65" s="206" t="s">
        <v>210</v>
      </c>
      <c r="D65" s="29">
        <f t="shared" si="0"/>
        <v>85</v>
      </c>
      <c r="E65" s="29">
        <f t="shared" si="0"/>
        <v>67</v>
      </c>
      <c r="F65" s="29">
        <f>SUM(D65:E65)</f>
        <v>152</v>
      </c>
      <c r="G65" s="30">
        <v>0</v>
      </c>
      <c r="H65" s="30">
        <v>0</v>
      </c>
      <c r="I65" s="29">
        <v>0</v>
      </c>
      <c r="J65" s="30">
        <v>6</v>
      </c>
      <c r="K65" s="30">
        <v>3</v>
      </c>
      <c r="L65" s="29">
        <f>SUM(J65:K65)</f>
        <v>9</v>
      </c>
      <c r="M65" s="30">
        <v>7</v>
      </c>
      <c r="N65" s="30">
        <v>8</v>
      </c>
      <c r="O65" s="29">
        <f>SUM(M65:N65)</f>
        <v>15</v>
      </c>
      <c r="P65" s="29">
        <f>SUM(J65+M65)</f>
        <v>13</v>
      </c>
      <c r="Q65" s="29">
        <f t="shared" ref="Q65:R66" si="116">SUM(K65+N65)</f>
        <v>11</v>
      </c>
      <c r="R65" s="29">
        <f t="shared" si="116"/>
        <v>24</v>
      </c>
      <c r="S65" s="30">
        <v>8</v>
      </c>
      <c r="T65" s="30">
        <v>8</v>
      </c>
      <c r="U65" s="29">
        <f>SUM(S65:T65)</f>
        <v>16</v>
      </c>
      <c r="V65" s="30">
        <v>7</v>
      </c>
      <c r="W65" s="30">
        <v>8</v>
      </c>
      <c r="X65" s="29">
        <f>SUM(V65:W65)</f>
        <v>15</v>
      </c>
      <c r="Y65" s="30">
        <v>12</v>
      </c>
      <c r="Z65" s="30">
        <v>10</v>
      </c>
      <c r="AA65" s="29">
        <f>SUM(Y65:Z65)</f>
        <v>22</v>
      </c>
      <c r="AB65" s="30">
        <v>6</v>
      </c>
      <c r="AC65" s="30">
        <v>3</v>
      </c>
      <c r="AD65" s="29">
        <f>SUM(AB65:AC65)</f>
        <v>9</v>
      </c>
      <c r="AE65" s="30">
        <v>9</v>
      </c>
      <c r="AF65" s="30">
        <v>6</v>
      </c>
      <c r="AG65" s="29">
        <f>SUM(AE65:AF65)</f>
        <v>15</v>
      </c>
      <c r="AH65" s="30">
        <v>6</v>
      </c>
      <c r="AI65" s="30">
        <v>6</v>
      </c>
      <c r="AJ65" s="29">
        <f>SUM(AH65:AI65)</f>
        <v>12</v>
      </c>
      <c r="AK65" s="26">
        <f>SUM(S65+V65+Y65+AB65+AE65+AH65)</f>
        <v>48</v>
      </c>
      <c r="AL65" s="220">
        <f t="shared" ref="AL65:AM66" si="117">SUM(T65+W65+Z65+AC65+AF65+AI65)</f>
        <v>41</v>
      </c>
      <c r="AM65" s="220">
        <f t="shared" si="117"/>
        <v>89</v>
      </c>
      <c r="AN65" s="30">
        <v>9</v>
      </c>
      <c r="AO65" s="30">
        <v>7</v>
      </c>
      <c r="AP65" s="29">
        <f>SUM(AN65:AO65)</f>
        <v>16</v>
      </c>
      <c r="AQ65" s="30">
        <v>7</v>
      </c>
      <c r="AR65" s="30">
        <v>3</v>
      </c>
      <c r="AS65" s="29">
        <f>SUM(AQ65:AR65)</f>
        <v>10</v>
      </c>
      <c r="AT65" s="30">
        <v>8</v>
      </c>
      <c r="AU65" s="30">
        <v>5</v>
      </c>
      <c r="AV65" s="29">
        <f>SUM(AT65:AU65)</f>
        <v>13</v>
      </c>
      <c r="AW65" s="30">
        <v>0</v>
      </c>
      <c r="AX65" s="30">
        <v>0</v>
      </c>
      <c r="AY65" s="29">
        <v>0</v>
      </c>
      <c r="AZ65" s="30">
        <v>0</v>
      </c>
      <c r="BA65" s="30">
        <v>0</v>
      </c>
      <c r="BB65" s="29">
        <v>0</v>
      </c>
      <c r="BC65" s="30">
        <v>0</v>
      </c>
      <c r="BD65" s="30">
        <v>0</v>
      </c>
      <c r="BE65" s="29">
        <v>0</v>
      </c>
      <c r="BF65" s="26">
        <f>SUM(AN65+AQ65+AT65)</f>
        <v>24</v>
      </c>
      <c r="BG65" s="220">
        <f t="shared" ref="BG65:BH65" si="118">SUM(AO65+AR65+AU65)</f>
        <v>15</v>
      </c>
      <c r="BH65" s="220">
        <f t="shared" si="118"/>
        <v>39</v>
      </c>
      <c r="BI65" s="30" t="s">
        <v>178</v>
      </c>
      <c r="BJ65" s="30" t="s">
        <v>210</v>
      </c>
      <c r="BK65" s="124"/>
    </row>
    <row r="66" spans="1:65" s="115" customFormat="1" ht="23.25" x14ac:dyDescent="0.5">
      <c r="A66" s="122">
        <v>44</v>
      </c>
      <c r="B66" s="382" t="s">
        <v>217</v>
      </c>
      <c r="C66" s="200" t="s">
        <v>210</v>
      </c>
      <c r="D66" s="29">
        <f t="shared" si="0"/>
        <v>85</v>
      </c>
      <c r="E66" s="29">
        <f t="shared" si="0"/>
        <v>75</v>
      </c>
      <c r="F66" s="29">
        <f>SUM(D66:E66)</f>
        <v>160</v>
      </c>
      <c r="G66" s="30">
        <v>0</v>
      </c>
      <c r="H66" s="30">
        <v>0</v>
      </c>
      <c r="I66" s="29">
        <v>0</v>
      </c>
      <c r="J66" s="30">
        <v>9</v>
      </c>
      <c r="K66" s="30">
        <v>5</v>
      </c>
      <c r="L66" s="29">
        <f>SUM(J66:K66)</f>
        <v>14</v>
      </c>
      <c r="M66" s="30">
        <v>12</v>
      </c>
      <c r="N66" s="30">
        <v>7</v>
      </c>
      <c r="O66" s="29">
        <f>SUM(M66:N66)</f>
        <v>19</v>
      </c>
      <c r="P66" s="29">
        <f>SUM(J66+M66)</f>
        <v>21</v>
      </c>
      <c r="Q66" s="29">
        <f t="shared" si="116"/>
        <v>12</v>
      </c>
      <c r="R66" s="29">
        <f t="shared" si="116"/>
        <v>33</v>
      </c>
      <c r="S66" s="30">
        <v>16</v>
      </c>
      <c r="T66" s="30">
        <v>9</v>
      </c>
      <c r="U66" s="29">
        <f>SUM(S66:T66)</f>
        <v>25</v>
      </c>
      <c r="V66" s="30">
        <v>8</v>
      </c>
      <c r="W66" s="30">
        <v>11</v>
      </c>
      <c r="X66" s="29">
        <f>SUM(V66:W66)</f>
        <v>19</v>
      </c>
      <c r="Y66" s="30">
        <v>10</v>
      </c>
      <c r="Z66" s="30">
        <v>13</v>
      </c>
      <c r="AA66" s="29">
        <f>SUM(Y66:Z66)</f>
        <v>23</v>
      </c>
      <c r="AB66" s="30">
        <v>12</v>
      </c>
      <c r="AC66" s="30">
        <v>9</v>
      </c>
      <c r="AD66" s="29">
        <f>SUM(AB66:AC66)</f>
        <v>21</v>
      </c>
      <c r="AE66" s="30">
        <v>10</v>
      </c>
      <c r="AF66" s="30">
        <v>13</v>
      </c>
      <c r="AG66" s="29">
        <f>SUM(AE66:AF66)</f>
        <v>23</v>
      </c>
      <c r="AH66" s="30">
        <v>8</v>
      </c>
      <c r="AI66" s="30">
        <v>8</v>
      </c>
      <c r="AJ66" s="29">
        <f>SUM(AH66:AI66)</f>
        <v>16</v>
      </c>
      <c r="AK66" s="220">
        <f>SUM(S66+V66+Y66+AB66+AE66+AH66)</f>
        <v>64</v>
      </c>
      <c r="AL66" s="220">
        <f t="shared" si="117"/>
        <v>63</v>
      </c>
      <c r="AM66" s="220">
        <f t="shared" si="117"/>
        <v>127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30" t="s">
        <v>178</v>
      </c>
      <c r="BJ66" s="30" t="s">
        <v>210</v>
      </c>
      <c r="BK66" s="124"/>
    </row>
    <row r="67" spans="1:65" s="114" customFormat="1" ht="23.25" x14ac:dyDescent="0.5">
      <c r="A67" s="148"/>
      <c r="B67" s="299" t="s">
        <v>6</v>
      </c>
      <c r="C67" s="178"/>
      <c r="D67" s="136">
        <f>SUM(D65:D66)</f>
        <v>170</v>
      </c>
      <c r="E67" s="136">
        <f t="shared" ref="E67:BH67" si="119">SUM(E65:E66)</f>
        <v>142</v>
      </c>
      <c r="F67" s="136">
        <f t="shared" si="119"/>
        <v>312</v>
      </c>
      <c r="G67" s="136">
        <f t="shared" si="119"/>
        <v>0</v>
      </c>
      <c r="H67" s="136">
        <f t="shared" si="119"/>
        <v>0</v>
      </c>
      <c r="I67" s="136">
        <f t="shared" si="119"/>
        <v>0</v>
      </c>
      <c r="J67" s="136">
        <f t="shared" si="119"/>
        <v>15</v>
      </c>
      <c r="K67" s="136">
        <f t="shared" si="119"/>
        <v>8</v>
      </c>
      <c r="L67" s="136">
        <f t="shared" si="14"/>
        <v>23</v>
      </c>
      <c r="M67" s="136">
        <f t="shared" si="119"/>
        <v>19</v>
      </c>
      <c r="N67" s="136">
        <f t="shared" si="119"/>
        <v>15</v>
      </c>
      <c r="O67" s="136">
        <f t="shared" si="119"/>
        <v>34</v>
      </c>
      <c r="P67" s="136">
        <f t="shared" si="15"/>
        <v>34</v>
      </c>
      <c r="Q67" s="136">
        <f t="shared" si="16"/>
        <v>23</v>
      </c>
      <c r="R67" s="136">
        <f t="shared" si="17"/>
        <v>57</v>
      </c>
      <c r="S67" s="136">
        <f t="shared" si="119"/>
        <v>24</v>
      </c>
      <c r="T67" s="136">
        <f t="shared" si="119"/>
        <v>17</v>
      </c>
      <c r="U67" s="136">
        <f t="shared" si="119"/>
        <v>41</v>
      </c>
      <c r="V67" s="136">
        <f t="shared" si="119"/>
        <v>15</v>
      </c>
      <c r="W67" s="136">
        <f t="shared" si="119"/>
        <v>19</v>
      </c>
      <c r="X67" s="136">
        <f t="shared" si="119"/>
        <v>34</v>
      </c>
      <c r="Y67" s="136">
        <f t="shared" si="119"/>
        <v>22</v>
      </c>
      <c r="Z67" s="136">
        <f t="shared" si="119"/>
        <v>23</v>
      </c>
      <c r="AA67" s="136">
        <f t="shared" si="119"/>
        <v>45</v>
      </c>
      <c r="AB67" s="136">
        <f t="shared" si="119"/>
        <v>18</v>
      </c>
      <c r="AC67" s="136">
        <f t="shared" si="119"/>
        <v>12</v>
      </c>
      <c r="AD67" s="136">
        <f t="shared" si="119"/>
        <v>30</v>
      </c>
      <c r="AE67" s="136">
        <f t="shared" si="119"/>
        <v>19</v>
      </c>
      <c r="AF67" s="136">
        <f t="shared" si="119"/>
        <v>19</v>
      </c>
      <c r="AG67" s="136">
        <f t="shared" si="119"/>
        <v>38</v>
      </c>
      <c r="AH67" s="136">
        <f t="shared" si="119"/>
        <v>14</v>
      </c>
      <c r="AI67" s="136">
        <f t="shared" si="119"/>
        <v>14</v>
      </c>
      <c r="AJ67" s="136">
        <f t="shared" si="119"/>
        <v>28</v>
      </c>
      <c r="AK67" s="136">
        <f t="shared" si="119"/>
        <v>112</v>
      </c>
      <c r="AL67" s="136">
        <f t="shared" si="119"/>
        <v>104</v>
      </c>
      <c r="AM67" s="136">
        <f t="shared" si="119"/>
        <v>216</v>
      </c>
      <c r="AN67" s="136">
        <f t="shared" si="119"/>
        <v>9</v>
      </c>
      <c r="AO67" s="136">
        <f t="shared" si="119"/>
        <v>7</v>
      </c>
      <c r="AP67" s="136">
        <f t="shared" si="119"/>
        <v>16</v>
      </c>
      <c r="AQ67" s="136">
        <f t="shared" si="119"/>
        <v>7</v>
      </c>
      <c r="AR67" s="136">
        <f t="shared" si="119"/>
        <v>3</v>
      </c>
      <c r="AS67" s="136">
        <f t="shared" si="119"/>
        <v>10</v>
      </c>
      <c r="AT67" s="136">
        <f t="shared" si="119"/>
        <v>8</v>
      </c>
      <c r="AU67" s="136">
        <f t="shared" si="119"/>
        <v>5</v>
      </c>
      <c r="AV67" s="136">
        <f t="shared" si="119"/>
        <v>13</v>
      </c>
      <c r="AW67" s="136">
        <f t="shared" si="119"/>
        <v>0</v>
      </c>
      <c r="AX67" s="136">
        <f t="shared" si="119"/>
        <v>0</v>
      </c>
      <c r="AY67" s="136">
        <f t="shared" si="119"/>
        <v>0</v>
      </c>
      <c r="AZ67" s="136">
        <f t="shared" si="119"/>
        <v>0</v>
      </c>
      <c r="BA67" s="136">
        <f t="shared" si="119"/>
        <v>0</v>
      </c>
      <c r="BB67" s="136">
        <f t="shared" si="119"/>
        <v>0</v>
      </c>
      <c r="BC67" s="136">
        <f t="shared" si="119"/>
        <v>0</v>
      </c>
      <c r="BD67" s="136">
        <f t="shared" si="119"/>
        <v>0</v>
      </c>
      <c r="BE67" s="136">
        <f t="shared" si="119"/>
        <v>0</v>
      </c>
      <c r="BF67" s="136">
        <f t="shared" si="119"/>
        <v>24</v>
      </c>
      <c r="BG67" s="136">
        <f t="shared" si="119"/>
        <v>15</v>
      </c>
      <c r="BH67" s="136">
        <f t="shared" si="119"/>
        <v>39</v>
      </c>
      <c r="BI67" s="150"/>
      <c r="BJ67" s="150"/>
      <c r="BK67" s="124"/>
      <c r="BL67" s="115"/>
      <c r="BM67" s="115"/>
    </row>
    <row r="68" spans="1:65" s="144" customFormat="1" ht="23.25" customHeight="1" x14ac:dyDescent="0.45">
      <c r="A68" s="819" t="s">
        <v>218</v>
      </c>
      <c r="B68" s="820"/>
      <c r="C68" s="821"/>
      <c r="D68" s="141">
        <f t="shared" ref="D68:AI68" si="120">+D67+D64+D56+D51+D48+D41+D36+D33+D29+D23+D21+D15+D12+D8+D59+D45+D39+D17+D43</f>
        <v>10069</v>
      </c>
      <c r="E68" s="141">
        <f t="shared" si="120"/>
        <v>10004</v>
      </c>
      <c r="F68" s="141">
        <f t="shared" si="120"/>
        <v>20073</v>
      </c>
      <c r="G68" s="141">
        <f t="shared" si="120"/>
        <v>331</v>
      </c>
      <c r="H68" s="141">
        <f t="shared" si="120"/>
        <v>374</v>
      </c>
      <c r="I68" s="141">
        <f t="shared" si="120"/>
        <v>705</v>
      </c>
      <c r="J68" s="141">
        <f t="shared" si="120"/>
        <v>729</v>
      </c>
      <c r="K68" s="141">
        <f t="shared" si="120"/>
        <v>736</v>
      </c>
      <c r="L68" s="141">
        <f t="shared" si="120"/>
        <v>1465</v>
      </c>
      <c r="M68" s="141">
        <f t="shared" si="120"/>
        <v>712</v>
      </c>
      <c r="N68" s="141">
        <f t="shared" si="120"/>
        <v>704</v>
      </c>
      <c r="O68" s="141">
        <f t="shared" si="120"/>
        <v>1416</v>
      </c>
      <c r="P68" s="141">
        <f t="shared" si="120"/>
        <v>1772</v>
      </c>
      <c r="Q68" s="141">
        <f t="shared" si="120"/>
        <v>1814</v>
      </c>
      <c r="R68" s="141">
        <f t="shared" si="120"/>
        <v>3586</v>
      </c>
      <c r="S68" s="141">
        <f t="shared" si="120"/>
        <v>756</v>
      </c>
      <c r="T68" s="141">
        <f t="shared" si="120"/>
        <v>659</v>
      </c>
      <c r="U68" s="141">
        <f t="shared" si="120"/>
        <v>1425</v>
      </c>
      <c r="V68" s="141">
        <f t="shared" si="120"/>
        <v>765</v>
      </c>
      <c r="W68" s="141">
        <f t="shared" si="120"/>
        <v>716</v>
      </c>
      <c r="X68" s="141">
        <f t="shared" si="120"/>
        <v>1481</v>
      </c>
      <c r="Y68" s="141">
        <f t="shared" si="120"/>
        <v>769</v>
      </c>
      <c r="Z68" s="141">
        <f t="shared" si="120"/>
        <v>694</v>
      </c>
      <c r="AA68" s="141">
        <f t="shared" si="120"/>
        <v>1463</v>
      </c>
      <c r="AB68" s="141">
        <f t="shared" si="120"/>
        <v>769</v>
      </c>
      <c r="AC68" s="141">
        <f t="shared" si="120"/>
        <v>687</v>
      </c>
      <c r="AD68" s="141">
        <f t="shared" si="120"/>
        <v>1456</v>
      </c>
      <c r="AE68" s="141">
        <f t="shared" si="120"/>
        <v>741</v>
      </c>
      <c r="AF68" s="141">
        <f t="shared" si="120"/>
        <v>704</v>
      </c>
      <c r="AG68" s="141">
        <f t="shared" si="120"/>
        <v>1413</v>
      </c>
      <c r="AH68" s="141">
        <f t="shared" si="120"/>
        <v>723</v>
      </c>
      <c r="AI68" s="141">
        <f t="shared" si="120"/>
        <v>817</v>
      </c>
      <c r="AJ68" s="141">
        <f t="shared" ref="AJ68:BH68" si="121">+AJ67+AJ64+AJ56+AJ51+AJ48+AJ41+AJ36+AJ33+AJ29+AJ23+AJ21+AJ15+AJ12+AJ8+AJ59+AJ45+AJ39+AJ17+AJ43</f>
        <v>1394</v>
      </c>
      <c r="AK68" s="141">
        <f t="shared" si="121"/>
        <v>4537</v>
      </c>
      <c r="AL68" s="141">
        <f t="shared" si="121"/>
        <v>4163</v>
      </c>
      <c r="AM68" s="141">
        <f t="shared" si="121"/>
        <v>8700</v>
      </c>
      <c r="AN68" s="141">
        <f t="shared" si="121"/>
        <v>921</v>
      </c>
      <c r="AO68" s="141">
        <f t="shared" si="121"/>
        <v>831</v>
      </c>
      <c r="AP68" s="141">
        <f t="shared" si="121"/>
        <v>1752</v>
      </c>
      <c r="AQ68" s="141">
        <f t="shared" si="121"/>
        <v>900</v>
      </c>
      <c r="AR68" s="141">
        <f t="shared" si="121"/>
        <v>860</v>
      </c>
      <c r="AS68" s="141">
        <f t="shared" si="121"/>
        <v>1760</v>
      </c>
      <c r="AT68" s="141">
        <f t="shared" si="121"/>
        <v>849</v>
      </c>
      <c r="AU68" s="141">
        <f t="shared" si="121"/>
        <v>825</v>
      </c>
      <c r="AV68" s="141">
        <f t="shared" si="121"/>
        <v>1674</v>
      </c>
      <c r="AW68" s="141">
        <f t="shared" si="121"/>
        <v>450</v>
      </c>
      <c r="AX68" s="141">
        <f t="shared" si="121"/>
        <v>588</v>
      </c>
      <c r="AY68" s="141">
        <f t="shared" si="121"/>
        <v>1033</v>
      </c>
      <c r="AZ68" s="141">
        <f t="shared" si="121"/>
        <v>392</v>
      </c>
      <c r="BA68" s="141">
        <f t="shared" si="121"/>
        <v>516</v>
      </c>
      <c r="BB68" s="141">
        <f t="shared" si="121"/>
        <v>908</v>
      </c>
      <c r="BC68" s="141">
        <f t="shared" si="121"/>
        <v>377</v>
      </c>
      <c r="BD68" s="141">
        <f t="shared" si="121"/>
        <v>477</v>
      </c>
      <c r="BE68" s="141">
        <f t="shared" si="121"/>
        <v>854</v>
      </c>
      <c r="BF68" s="141">
        <f t="shared" si="121"/>
        <v>3884</v>
      </c>
      <c r="BG68" s="141">
        <f t="shared" si="121"/>
        <v>4097</v>
      </c>
      <c r="BH68" s="141">
        <f t="shared" si="121"/>
        <v>7981</v>
      </c>
      <c r="BI68" s="158"/>
      <c r="BJ68" s="142"/>
      <c r="BK68" s="124"/>
      <c r="BL68" s="115"/>
      <c r="BM68" s="115"/>
    </row>
  </sheetData>
  <mergeCells count="23">
    <mergeCell ref="A68:C68"/>
    <mergeCell ref="BC2:BE2"/>
    <mergeCell ref="BF2:BH2"/>
    <mergeCell ref="V2:X2"/>
    <mergeCell ref="Y2:AA2"/>
    <mergeCell ref="AB2:AD2"/>
    <mergeCell ref="AE2:AG2"/>
    <mergeCell ref="AZ2:BB2"/>
    <mergeCell ref="A2:A3"/>
    <mergeCell ref="B2:B3"/>
    <mergeCell ref="AN2:AP2"/>
    <mergeCell ref="AW2:AY2"/>
    <mergeCell ref="P2:R2"/>
    <mergeCell ref="S2:U2"/>
    <mergeCell ref="AQ2:AS2"/>
    <mergeCell ref="AT2:AV2"/>
    <mergeCell ref="AK2:AM2"/>
    <mergeCell ref="C2:C3"/>
    <mergeCell ref="D2:F2"/>
    <mergeCell ref="G2:I2"/>
    <mergeCell ref="J2:L2"/>
    <mergeCell ref="M2:O2"/>
    <mergeCell ref="AH2:AJ2"/>
  </mergeCells>
  <phoneticPr fontId="32" type="noConversion"/>
  <pageMargins left="0" right="0" top="0.74803149606299213" bottom="0" header="0.11811023622047245" footer="0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CACB4-5703-4BE0-9264-E86BE83600D3}">
  <dimension ref="A1:AX104"/>
  <sheetViews>
    <sheetView workbookViewId="0">
      <pane xSplit="1" ySplit="6" topLeftCell="B79" activePane="bottomRight" state="frozen"/>
      <selection pane="topRight" activeCell="B1" sqref="B1"/>
      <selection pane="bottomLeft" activeCell="A7" sqref="A7"/>
      <selection pane="bottomRight" activeCell="AV6" sqref="AV6"/>
    </sheetView>
  </sheetViews>
  <sheetFormatPr defaultColWidth="10.7109375" defaultRowHeight="18.75" x14ac:dyDescent="0.45"/>
  <cols>
    <col min="1" max="1" width="4.140625" style="390" customWidth="1"/>
    <col min="2" max="2" width="17.85546875" style="483" customWidth="1"/>
    <col min="3" max="3" width="2.85546875" style="384" hidden="1" customWidth="1"/>
    <col min="4" max="4" width="4" style="384" hidden="1" customWidth="1"/>
    <col min="5" max="8" width="3.28515625" style="384" hidden="1" customWidth="1"/>
    <col min="9" max="9" width="4" style="384" hidden="1" customWidth="1"/>
    <col min="10" max="10" width="4.140625" style="384" hidden="1" customWidth="1"/>
    <col min="11" max="13" width="5.85546875" style="384" customWidth="1"/>
    <col min="14" max="14" width="3.42578125" style="384" hidden="1" customWidth="1"/>
    <col min="15" max="15" width="3.85546875" style="384" hidden="1" customWidth="1"/>
    <col min="16" max="25" width="3.42578125" style="384" hidden="1" customWidth="1"/>
    <col min="26" max="27" width="7.5703125" style="384" customWidth="1"/>
    <col min="28" max="28" width="7.7109375" style="384" customWidth="1"/>
    <col min="29" max="34" width="3.28515625" style="384" hidden="1" customWidth="1"/>
    <col min="35" max="35" width="4.85546875" style="384" hidden="1" customWidth="1"/>
    <col min="36" max="36" width="4.5703125" style="384" hidden="1" customWidth="1"/>
    <col min="37" max="41" width="3.28515625" style="384" hidden="1" customWidth="1"/>
    <col min="42" max="43" width="7.42578125" style="384" customWidth="1"/>
    <col min="44" max="44" width="8" style="384" bestFit="1" customWidth="1"/>
    <col min="45" max="47" width="8.140625" style="384" customWidth="1"/>
    <col min="48" max="264" width="10.7109375" style="384"/>
    <col min="265" max="265" width="2.7109375" style="384" customWidth="1"/>
    <col min="266" max="266" width="11.7109375" style="384" customWidth="1"/>
    <col min="267" max="267" width="2.85546875" style="384" customWidth="1"/>
    <col min="268" max="268" width="2.5703125" style="384" customWidth="1"/>
    <col min="269" max="272" width="3.28515625" style="384" customWidth="1"/>
    <col min="273" max="273" width="4" style="384" bestFit="1" customWidth="1"/>
    <col min="274" max="275" width="4.140625" style="384" bestFit="1" customWidth="1"/>
    <col min="276" max="280" width="3.28515625" style="384" customWidth="1"/>
    <col min="281" max="284" width="4" style="384" bestFit="1" customWidth="1"/>
    <col min="285" max="286" width="3.28515625" style="384" customWidth="1"/>
    <col min="287" max="287" width="4" style="384" bestFit="1" customWidth="1"/>
    <col min="288" max="288" width="5.5703125" style="384" bestFit="1" customWidth="1"/>
    <col min="289" max="294" width="3.28515625" style="384" customWidth="1"/>
    <col min="295" max="295" width="4" style="384" bestFit="1" customWidth="1"/>
    <col min="296" max="302" width="3.28515625" style="384" customWidth="1"/>
    <col min="303" max="303" width="4.85546875" style="384" bestFit="1" customWidth="1"/>
    <col min="304" max="520" width="10.7109375" style="384"/>
    <col min="521" max="521" width="2.7109375" style="384" customWidth="1"/>
    <col min="522" max="522" width="11.7109375" style="384" customWidth="1"/>
    <col min="523" max="523" width="2.85546875" style="384" customWidth="1"/>
    <col min="524" max="524" width="2.5703125" style="384" customWidth="1"/>
    <col min="525" max="528" width="3.28515625" style="384" customWidth="1"/>
    <col min="529" max="529" width="4" style="384" bestFit="1" customWidth="1"/>
    <col min="530" max="531" width="4.140625" style="384" bestFit="1" customWidth="1"/>
    <col min="532" max="536" width="3.28515625" style="384" customWidth="1"/>
    <col min="537" max="540" width="4" style="384" bestFit="1" customWidth="1"/>
    <col min="541" max="542" width="3.28515625" style="384" customWidth="1"/>
    <col min="543" max="543" width="4" style="384" bestFit="1" customWidth="1"/>
    <col min="544" max="544" width="5.5703125" style="384" bestFit="1" customWidth="1"/>
    <col min="545" max="550" width="3.28515625" style="384" customWidth="1"/>
    <col min="551" max="551" width="4" style="384" bestFit="1" customWidth="1"/>
    <col min="552" max="558" width="3.28515625" style="384" customWidth="1"/>
    <col min="559" max="559" width="4.85546875" style="384" bestFit="1" customWidth="1"/>
    <col min="560" max="776" width="10.7109375" style="384"/>
    <col min="777" max="777" width="2.7109375" style="384" customWidth="1"/>
    <col min="778" max="778" width="11.7109375" style="384" customWidth="1"/>
    <col min="779" max="779" width="2.85546875" style="384" customWidth="1"/>
    <col min="780" max="780" width="2.5703125" style="384" customWidth="1"/>
    <col min="781" max="784" width="3.28515625" style="384" customWidth="1"/>
    <col min="785" max="785" width="4" style="384" bestFit="1" customWidth="1"/>
    <col min="786" max="787" width="4.140625" style="384" bestFit="1" customWidth="1"/>
    <col min="788" max="792" width="3.28515625" style="384" customWidth="1"/>
    <col min="793" max="796" width="4" style="384" bestFit="1" customWidth="1"/>
    <col min="797" max="798" width="3.28515625" style="384" customWidth="1"/>
    <col min="799" max="799" width="4" style="384" bestFit="1" customWidth="1"/>
    <col min="800" max="800" width="5.5703125" style="384" bestFit="1" customWidth="1"/>
    <col min="801" max="806" width="3.28515625" style="384" customWidth="1"/>
    <col min="807" max="807" width="4" style="384" bestFit="1" customWidth="1"/>
    <col min="808" max="814" width="3.28515625" style="384" customWidth="1"/>
    <col min="815" max="815" width="4.85546875" style="384" bestFit="1" customWidth="1"/>
    <col min="816" max="1032" width="10.7109375" style="384"/>
    <col min="1033" max="1033" width="2.7109375" style="384" customWidth="1"/>
    <col min="1034" max="1034" width="11.7109375" style="384" customWidth="1"/>
    <col min="1035" max="1035" width="2.85546875" style="384" customWidth="1"/>
    <col min="1036" max="1036" width="2.5703125" style="384" customWidth="1"/>
    <col min="1037" max="1040" width="3.28515625" style="384" customWidth="1"/>
    <col min="1041" max="1041" width="4" style="384" bestFit="1" customWidth="1"/>
    <col min="1042" max="1043" width="4.140625" style="384" bestFit="1" customWidth="1"/>
    <col min="1044" max="1048" width="3.28515625" style="384" customWidth="1"/>
    <col min="1049" max="1052" width="4" style="384" bestFit="1" customWidth="1"/>
    <col min="1053" max="1054" width="3.28515625" style="384" customWidth="1"/>
    <col min="1055" max="1055" width="4" style="384" bestFit="1" customWidth="1"/>
    <col min="1056" max="1056" width="5.5703125" style="384" bestFit="1" customWidth="1"/>
    <col min="1057" max="1062" width="3.28515625" style="384" customWidth="1"/>
    <col min="1063" max="1063" width="4" style="384" bestFit="1" customWidth="1"/>
    <col min="1064" max="1070" width="3.28515625" style="384" customWidth="1"/>
    <col min="1071" max="1071" width="4.85546875" style="384" bestFit="1" customWidth="1"/>
    <col min="1072" max="1288" width="10.7109375" style="384"/>
    <col min="1289" max="1289" width="2.7109375" style="384" customWidth="1"/>
    <col min="1290" max="1290" width="11.7109375" style="384" customWidth="1"/>
    <col min="1291" max="1291" width="2.85546875" style="384" customWidth="1"/>
    <col min="1292" max="1292" width="2.5703125" style="384" customWidth="1"/>
    <col min="1293" max="1296" width="3.28515625" style="384" customWidth="1"/>
    <col min="1297" max="1297" width="4" style="384" bestFit="1" customWidth="1"/>
    <col min="1298" max="1299" width="4.140625" style="384" bestFit="1" customWidth="1"/>
    <col min="1300" max="1304" width="3.28515625" style="384" customWidth="1"/>
    <col min="1305" max="1308" width="4" style="384" bestFit="1" customWidth="1"/>
    <col min="1309" max="1310" width="3.28515625" style="384" customWidth="1"/>
    <col min="1311" max="1311" width="4" style="384" bestFit="1" customWidth="1"/>
    <col min="1312" max="1312" width="5.5703125" style="384" bestFit="1" customWidth="1"/>
    <col min="1313" max="1318" width="3.28515625" style="384" customWidth="1"/>
    <col min="1319" max="1319" width="4" style="384" bestFit="1" customWidth="1"/>
    <col min="1320" max="1326" width="3.28515625" style="384" customWidth="1"/>
    <col min="1327" max="1327" width="4.85546875" style="384" bestFit="1" customWidth="1"/>
    <col min="1328" max="1544" width="10.7109375" style="384"/>
    <col min="1545" max="1545" width="2.7109375" style="384" customWidth="1"/>
    <col min="1546" max="1546" width="11.7109375" style="384" customWidth="1"/>
    <col min="1547" max="1547" width="2.85546875" style="384" customWidth="1"/>
    <col min="1548" max="1548" width="2.5703125" style="384" customWidth="1"/>
    <col min="1549" max="1552" width="3.28515625" style="384" customWidth="1"/>
    <col min="1553" max="1553" width="4" style="384" bestFit="1" customWidth="1"/>
    <col min="1554" max="1555" width="4.140625" style="384" bestFit="1" customWidth="1"/>
    <col min="1556" max="1560" width="3.28515625" style="384" customWidth="1"/>
    <col min="1561" max="1564" width="4" style="384" bestFit="1" customWidth="1"/>
    <col min="1565" max="1566" width="3.28515625" style="384" customWidth="1"/>
    <col min="1567" max="1567" width="4" style="384" bestFit="1" customWidth="1"/>
    <col min="1568" max="1568" width="5.5703125" style="384" bestFit="1" customWidth="1"/>
    <col min="1569" max="1574" width="3.28515625" style="384" customWidth="1"/>
    <col min="1575" max="1575" width="4" style="384" bestFit="1" customWidth="1"/>
    <col min="1576" max="1582" width="3.28515625" style="384" customWidth="1"/>
    <col min="1583" max="1583" width="4.85546875" style="384" bestFit="1" customWidth="1"/>
    <col min="1584" max="1800" width="10.7109375" style="384"/>
    <col min="1801" max="1801" width="2.7109375" style="384" customWidth="1"/>
    <col min="1802" max="1802" width="11.7109375" style="384" customWidth="1"/>
    <col min="1803" max="1803" width="2.85546875" style="384" customWidth="1"/>
    <col min="1804" max="1804" width="2.5703125" style="384" customWidth="1"/>
    <col min="1805" max="1808" width="3.28515625" style="384" customWidth="1"/>
    <col min="1809" max="1809" width="4" style="384" bestFit="1" customWidth="1"/>
    <col min="1810" max="1811" width="4.140625" style="384" bestFit="1" customWidth="1"/>
    <col min="1812" max="1816" width="3.28515625" style="384" customWidth="1"/>
    <col min="1817" max="1820" width="4" style="384" bestFit="1" customWidth="1"/>
    <col min="1821" max="1822" width="3.28515625" style="384" customWidth="1"/>
    <col min="1823" max="1823" width="4" style="384" bestFit="1" customWidth="1"/>
    <col min="1824" max="1824" width="5.5703125" style="384" bestFit="1" customWidth="1"/>
    <col min="1825" max="1830" width="3.28515625" style="384" customWidth="1"/>
    <col min="1831" max="1831" width="4" style="384" bestFit="1" customWidth="1"/>
    <col min="1832" max="1838" width="3.28515625" style="384" customWidth="1"/>
    <col min="1839" max="1839" width="4.85546875" style="384" bestFit="1" customWidth="1"/>
    <col min="1840" max="2056" width="10.7109375" style="384"/>
    <col min="2057" max="2057" width="2.7109375" style="384" customWidth="1"/>
    <col min="2058" max="2058" width="11.7109375" style="384" customWidth="1"/>
    <col min="2059" max="2059" width="2.85546875" style="384" customWidth="1"/>
    <col min="2060" max="2060" width="2.5703125" style="384" customWidth="1"/>
    <col min="2061" max="2064" width="3.28515625" style="384" customWidth="1"/>
    <col min="2065" max="2065" width="4" style="384" bestFit="1" customWidth="1"/>
    <col min="2066" max="2067" width="4.140625" style="384" bestFit="1" customWidth="1"/>
    <col min="2068" max="2072" width="3.28515625" style="384" customWidth="1"/>
    <col min="2073" max="2076" width="4" style="384" bestFit="1" customWidth="1"/>
    <col min="2077" max="2078" width="3.28515625" style="384" customWidth="1"/>
    <col min="2079" max="2079" width="4" style="384" bestFit="1" customWidth="1"/>
    <col min="2080" max="2080" width="5.5703125" style="384" bestFit="1" customWidth="1"/>
    <col min="2081" max="2086" width="3.28515625" style="384" customWidth="1"/>
    <col min="2087" max="2087" width="4" style="384" bestFit="1" customWidth="1"/>
    <col min="2088" max="2094" width="3.28515625" style="384" customWidth="1"/>
    <col min="2095" max="2095" width="4.85546875" style="384" bestFit="1" customWidth="1"/>
    <col min="2096" max="2312" width="10.7109375" style="384"/>
    <col min="2313" max="2313" width="2.7109375" style="384" customWidth="1"/>
    <col min="2314" max="2314" width="11.7109375" style="384" customWidth="1"/>
    <col min="2315" max="2315" width="2.85546875" style="384" customWidth="1"/>
    <col min="2316" max="2316" width="2.5703125" style="384" customWidth="1"/>
    <col min="2317" max="2320" width="3.28515625" style="384" customWidth="1"/>
    <col min="2321" max="2321" width="4" style="384" bestFit="1" customWidth="1"/>
    <col min="2322" max="2323" width="4.140625" style="384" bestFit="1" customWidth="1"/>
    <col min="2324" max="2328" width="3.28515625" style="384" customWidth="1"/>
    <col min="2329" max="2332" width="4" style="384" bestFit="1" customWidth="1"/>
    <col min="2333" max="2334" width="3.28515625" style="384" customWidth="1"/>
    <col min="2335" max="2335" width="4" style="384" bestFit="1" customWidth="1"/>
    <col min="2336" max="2336" width="5.5703125" style="384" bestFit="1" customWidth="1"/>
    <col min="2337" max="2342" width="3.28515625" style="384" customWidth="1"/>
    <col min="2343" max="2343" width="4" style="384" bestFit="1" customWidth="1"/>
    <col min="2344" max="2350" width="3.28515625" style="384" customWidth="1"/>
    <col min="2351" max="2351" width="4.85546875" style="384" bestFit="1" customWidth="1"/>
    <col min="2352" max="2568" width="10.7109375" style="384"/>
    <col min="2569" max="2569" width="2.7109375" style="384" customWidth="1"/>
    <col min="2570" max="2570" width="11.7109375" style="384" customWidth="1"/>
    <col min="2571" max="2571" width="2.85546875" style="384" customWidth="1"/>
    <col min="2572" max="2572" width="2.5703125" style="384" customWidth="1"/>
    <col min="2573" max="2576" width="3.28515625" style="384" customWidth="1"/>
    <col min="2577" max="2577" width="4" style="384" bestFit="1" customWidth="1"/>
    <col min="2578" max="2579" width="4.140625" style="384" bestFit="1" customWidth="1"/>
    <col min="2580" max="2584" width="3.28515625" style="384" customWidth="1"/>
    <col min="2585" max="2588" width="4" style="384" bestFit="1" customWidth="1"/>
    <col min="2589" max="2590" width="3.28515625" style="384" customWidth="1"/>
    <col min="2591" max="2591" width="4" style="384" bestFit="1" customWidth="1"/>
    <col min="2592" max="2592" width="5.5703125" style="384" bestFit="1" customWidth="1"/>
    <col min="2593" max="2598" width="3.28515625" style="384" customWidth="1"/>
    <col min="2599" max="2599" width="4" style="384" bestFit="1" customWidth="1"/>
    <col min="2600" max="2606" width="3.28515625" style="384" customWidth="1"/>
    <col min="2607" max="2607" width="4.85546875" style="384" bestFit="1" customWidth="1"/>
    <col min="2608" max="2824" width="10.7109375" style="384"/>
    <col min="2825" max="2825" width="2.7109375" style="384" customWidth="1"/>
    <col min="2826" max="2826" width="11.7109375" style="384" customWidth="1"/>
    <col min="2827" max="2827" width="2.85546875" style="384" customWidth="1"/>
    <col min="2828" max="2828" width="2.5703125" style="384" customWidth="1"/>
    <col min="2829" max="2832" width="3.28515625" style="384" customWidth="1"/>
    <col min="2833" max="2833" width="4" style="384" bestFit="1" customWidth="1"/>
    <col min="2834" max="2835" width="4.140625" style="384" bestFit="1" customWidth="1"/>
    <col min="2836" max="2840" width="3.28515625" style="384" customWidth="1"/>
    <col min="2841" max="2844" width="4" style="384" bestFit="1" customWidth="1"/>
    <col min="2845" max="2846" width="3.28515625" style="384" customWidth="1"/>
    <col min="2847" max="2847" width="4" style="384" bestFit="1" customWidth="1"/>
    <col min="2848" max="2848" width="5.5703125" style="384" bestFit="1" customWidth="1"/>
    <col min="2849" max="2854" width="3.28515625" style="384" customWidth="1"/>
    <col min="2855" max="2855" width="4" style="384" bestFit="1" customWidth="1"/>
    <col min="2856" max="2862" width="3.28515625" style="384" customWidth="1"/>
    <col min="2863" max="2863" width="4.85546875" style="384" bestFit="1" customWidth="1"/>
    <col min="2864" max="3080" width="10.7109375" style="384"/>
    <col min="3081" max="3081" width="2.7109375" style="384" customWidth="1"/>
    <col min="3082" max="3082" width="11.7109375" style="384" customWidth="1"/>
    <col min="3083" max="3083" width="2.85546875" style="384" customWidth="1"/>
    <col min="3084" max="3084" width="2.5703125" style="384" customWidth="1"/>
    <col min="3085" max="3088" width="3.28515625" style="384" customWidth="1"/>
    <col min="3089" max="3089" width="4" style="384" bestFit="1" customWidth="1"/>
    <col min="3090" max="3091" width="4.140625" style="384" bestFit="1" customWidth="1"/>
    <col min="3092" max="3096" width="3.28515625" style="384" customWidth="1"/>
    <col min="3097" max="3100" width="4" style="384" bestFit="1" customWidth="1"/>
    <col min="3101" max="3102" width="3.28515625" style="384" customWidth="1"/>
    <col min="3103" max="3103" width="4" style="384" bestFit="1" customWidth="1"/>
    <col min="3104" max="3104" width="5.5703125" style="384" bestFit="1" customWidth="1"/>
    <col min="3105" max="3110" width="3.28515625" style="384" customWidth="1"/>
    <col min="3111" max="3111" width="4" style="384" bestFit="1" customWidth="1"/>
    <col min="3112" max="3118" width="3.28515625" style="384" customWidth="1"/>
    <col min="3119" max="3119" width="4.85546875" style="384" bestFit="1" customWidth="1"/>
    <col min="3120" max="3336" width="10.7109375" style="384"/>
    <col min="3337" max="3337" width="2.7109375" style="384" customWidth="1"/>
    <col min="3338" max="3338" width="11.7109375" style="384" customWidth="1"/>
    <col min="3339" max="3339" width="2.85546875" style="384" customWidth="1"/>
    <col min="3340" max="3340" width="2.5703125" style="384" customWidth="1"/>
    <col min="3341" max="3344" width="3.28515625" style="384" customWidth="1"/>
    <col min="3345" max="3345" width="4" style="384" bestFit="1" customWidth="1"/>
    <col min="3346" max="3347" width="4.140625" style="384" bestFit="1" customWidth="1"/>
    <col min="3348" max="3352" width="3.28515625" style="384" customWidth="1"/>
    <col min="3353" max="3356" width="4" style="384" bestFit="1" customWidth="1"/>
    <col min="3357" max="3358" width="3.28515625" style="384" customWidth="1"/>
    <col min="3359" max="3359" width="4" style="384" bestFit="1" customWidth="1"/>
    <col min="3360" max="3360" width="5.5703125" style="384" bestFit="1" customWidth="1"/>
    <col min="3361" max="3366" width="3.28515625" style="384" customWidth="1"/>
    <col min="3367" max="3367" width="4" style="384" bestFit="1" customWidth="1"/>
    <col min="3368" max="3374" width="3.28515625" style="384" customWidth="1"/>
    <col min="3375" max="3375" width="4.85546875" style="384" bestFit="1" customWidth="1"/>
    <col min="3376" max="3592" width="10.7109375" style="384"/>
    <col min="3593" max="3593" width="2.7109375" style="384" customWidth="1"/>
    <col min="3594" max="3594" width="11.7109375" style="384" customWidth="1"/>
    <col min="3595" max="3595" width="2.85546875" style="384" customWidth="1"/>
    <col min="3596" max="3596" width="2.5703125" style="384" customWidth="1"/>
    <col min="3597" max="3600" width="3.28515625" style="384" customWidth="1"/>
    <col min="3601" max="3601" width="4" style="384" bestFit="1" customWidth="1"/>
    <col min="3602" max="3603" width="4.140625" style="384" bestFit="1" customWidth="1"/>
    <col min="3604" max="3608" width="3.28515625" style="384" customWidth="1"/>
    <col min="3609" max="3612" width="4" style="384" bestFit="1" customWidth="1"/>
    <col min="3613" max="3614" width="3.28515625" style="384" customWidth="1"/>
    <col min="3615" max="3615" width="4" style="384" bestFit="1" customWidth="1"/>
    <col min="3616" max="3616" width="5.5703125" style="384" bestFit="1" customWidth="1"/>
    <col min="3617" max="3622" width="3.28515625" style="384" customWidth="1"/>
    <col min="3623" max="3623" width="4" style="384" bestFit="1" customWidth="1"/>
    <col min="3624" max="3630" width="3.28515625" style="384" customWidth="1"/>
    <col min="3631" max="3631" width="4.85546875" style="384" bestFit="1" customWidth="1"/>
    <col min="3632" max="3848" width="10.7109375" style="384"/>
    <col min="3849" max="3849" width="2.7109375" style="384" customWidth="1"/>
    <col min="3850" max="3850" width="11.7109375" style="384" customWidth="1"/>
    <col min="3851" max="3851" width="2.85546875" style="384" customWidth="1"/>
    <col min="3852" max="3852" width="2.5703125" style="384" customWidth="1"/>
    <col min="3853" max="3856" width="3.28515625" style="384" customWidth="1"/>
    <col min="3857" max="3857" width="4" style="384" bestFit="1" customWidth="1"/>
    <col min="3858" max="3859" width="4.140625" style="384" bestFit="1" customWidth="1"/>
    <col min="3860" max="3864" width="3.28515625" style="384" customWidth="1"/>
    <col min="3865" max="3868" width="4" style="384" bestFit="1" customWidth="1"/>
    <col min="3869" max="3870" width="3.28515625" style="384" customWidth="1"/>
    <col min="3871" max="3871" width="4" style="384" bestFit="1" customWidth="1"/>
    <col min="3872" max="3872" width="5.5703125" style="384" bestFit="1" customWidth="1"/>
    <col min="3873" max="3878" width="3.28515625" style="384" customWidth="1"/>
    <col min="3879" max="3879" width="4" style="384" bestFit="1" customWidth="1"/>
    <col min="3880" max="3886" width="3.28515625" style="384" customWidth="1"/>
    <col min="3887" max="3887" width="4.85546875" style="384" bestFit="1" customWidth="1"/>
    <col min="3888" max="4104" width="10.7109375" style="384"/>
    <col min="4105" max="4105" width="2.7109375" style="384" customWidth="1"/>
    <col min="4106" max="4106" width="11.7109375" style="384" customWidth="1"/>
    <col min="4107" max="4107" width="2.85546875" style="384" customWidth="1"/>
    <col min="4108" max="4108" width="2.5703125" style="384" customWidth="1"/>
    <col min="4109" max="4112" width="3.28515625" style="384" customWidth="1"/>
    <col min="4113" max="4113" width="4" style="384" bestFit="1" customWidth="1"/>
    <col min="4114" max="4115" width="4.140625" style="384" bestFit="1" customWidth="1"/>
    <col min="4116" max="4120" width="3.28515625" style="384" customWidth="1"/>
    <col min="4121" max="4124" width="4" style="384" bestFit="1" customWidth="1"/>
    <col min="4125" max="4126" width="3.28515625" style="384" customWidth="1"/>
    <col min="4127" max="4127" width="4" style="384" bestFit="1" customWidth="1"/>
    <col min="4128" max="4128" width="5.5703125" style="384" bestFit="1" customWidth="1"/>
    <col min="4129" max="4134" width="3.28515625" style="384" customWidth="1"/>
    <col min="4135" max="4135" width="4" style="384" bestFit="1" customWidth="1"/>
    <col min="4136" max="4142" width="3.28515625" style="384" customWidth="1"/>
    <col min="4143" max="4143" width="4.85546875" style="384" bestFit="1" customWidth="1"/>
    <col min="4144" max="4360" width="10.7109375" style="384"/>
    <col min="4361" max="4361" width="2.7109375" style="384" customWidth="1"/>
    <col min="4362" max="4362" width="11.7109375" style="384" customWidth="1"/>
    <col min="4363" max="4363" width="2.85546875" style="384" customWidth="1"/>
    <col min="4364" max="4364" width="2.5703125" style="384" customWidth="1"/>
    <col min="4365" max="4368" width="3.28515625" style="384" customWidth="1"/>
    <col min="4369" max="4369" width="4" style="384" bestFit="1" customWidth="1"/>
    <col min="4370" max="4371" width="4.140625" style="384" bestFit="1" customWidth="1"/>
    <col min="4372" max="4376" width="3.28515625" style="384" customWidth="1"/>
    <col min="4377" max="4380" width="4" style="384" bestFit="1" customWidth="1"/>
    <col min="4381" max="4382" width="3.28515625" style="384" customWidth="1"/>
    <col min="4383" max="4383" width="4" style="384" bestFit="1" customWidth="1"/>
    <col min="4384" max="4384" width="5.5703125" style="384" bestFit="1" customWidth="1"/>
    <col min="4385" max="4390" width="3.28515625" style="384" customWidth="1"/>
    <col min="4391" max="4391" width="4" style="384" bestFit="1" customWidth="1"/>
    <col min="4392" max="4398" width="3.28515625" style="384" customWidth="1"/>
    <col min="4399" max="4399" width="4.85546875" style="384" bestFit="1" customWidth="1"/>
    <col min="4400" max="4616" width="10.7109375" style="384"/>
    <col min="4617" max="4617" width="2.7109375" style="384" customWidth="1"/>
    <col min="4618" max="4618" width="11.7109375" style="384" customWidth="1"/>
    <col min="4619" max="4619" width="2.85546875" style="384" customWidth="1"/>
    <col min="4620" max="4620" width="2.5703125" style="384" customWidth="1"/>
    <col min="4621" max="4624" width="3.28515625" style="384" customWidth="1"/>
    <col min="4625" max="4625" width="4" style="384" bestFit="1" customWidth="1"/>
    <col min="4626" max="4627" width="4.140625" style="384" bestFit="1" customWidth="1"/>
    <col min="4628" max="4632" width="3.28515625" style="384" customWidth="1"/>
    <col min="4633" max="4636" width="4" style="384" bestFit="1" customWidth="1"/>
    <col min="4637" max="4638" width="3.28515625" style="384" customWidth="1"/>
    <col min="4639" max="4639" width="4" style="384" bestFit="1" customWidth="1"/>
    <col min="4640" max="4640" width="5.5703125" style="384" bestFit="1" customWidth="1"/>
    <col min="4641" max="4646" width="3.28515625" style="384" customWidth="1"/>
    <col min="4647" max="4647" width="4" style="384" bestFit="1" customWidth="1"/>
    <col min="4648" max="4654" width="3.28515625" style="384" customWidth="1"/>
    <col min="4655" max="4655" width="4.85546875" style="384" bestFit="1" customWidth="1"/>
    <col min="4656" max="4872" width="10.7109375" style="384"/>
    <col min="4873" max="4873" width="2.7109375" style="384" customWidth="1"/>
    <col min="4874" max="4874" width="11.7109375" style="384" customWidth="1"/>
    <col min="4875" max="4875" width="2.85546875" style="384" customWidth="1"/>
    <col min="4876" max="4876" width="2.5703125" style="384" customWidth="1"/>
    <col min="4877" max="4880" width="3.28515625" style="384" customWidth="1"/>
    <col min="4881" max="4881" width="4" style="384" bestFit="1" customWidth="1"/>
    <col min="4882" max="4883" width="4.140625" style="384" bestFit="1" customWidth="1"/>
    <col min="4884" max="4888" width="3.28515625" style="384" customWidth="1"/>
    <col min="4889" max="4892" width="4" style="384" bestFit="1" customWidth="1"/>
    <col min="4893" max="4894" width="3.28515625" style="384" customWidth="1"/>
    <col min="4895" max="4895" width="4" style="384" bestFit="1" customWidth="1"/>
    <col min="4896" max="4896" width="5.5703125" style="384" bestFit="1" customWidth="1"/>
    <col min="4897" max="4902" width="3.28515625" style="384" customWidth="1"/>
    <col min="4903" max="4903" width="4" style="384" bestFit="1" customWidth="1"/>
    <col min="4904" max="4910" width="3.28515625" style="384" customWidth="1"/>
    <col min="4911" max="4911" width="4.85546875" style="384" bestFit="1" customWidth="1"/>
    <col min="4912" max="5128" width="10.7109375" style="384"/>
    <col min="5129" max="5129" width="2.7109375" style="384" customWidth="1"/>
    <col min="5130" max="5130" width="11.7109375" style="384" customWidth="1"/>
    <col min="5131" max="5131" width="2.85546875" style="384" customWidth="1"/>
    <col min="5132" max="5132" width="2.5703125" style="384" customWidth="1"/>
    <col min="5133" max="5136" width="3.28515625" style="384" customWidth="1"/>
    <col min="5137" max="5137" width="4" style="384" bestFit="1" customWidth="1"/>
    <col min="5138" max="5139" width="4.140625" style="384" bestFit="1" customWidth="1"/>
    <col min="5140" max="5144" width="3.28515625" style="384" customWidth="1"/>
    <col min="5145" max="5148" width="4" style="384" bestFit="1" customWidth="1"/>
    <col min="5149" max="5150" width="3.28515625" style="384" customWidth="1"/>
    <col min="5151" max="5151" width="4" style="384" bestFit="1" customWidth="1"/>
    <col min="5152" max="5152" width="5.5703125" style="384" bestFit="1" customWidth="1"/>
    <col min="5153" max="5158" width="3.28515625" style="384" customWidth="1"/>
    <col min="5159" max="5159" width="4" style="384" bestFit="1" customWidth="1"/>
    <col min="5160" max="5166" width="3.28515625" style="384" customWidth="1"/>
    <col min="5167" max="5167" width="4.85546875" style="384" bestFit="1" customWidth="1"/>
    <col min="5168" max="5384" width="10.7109375" style="384"/>
    <col min="5385" max="5385" width="2.7109375" style="384" customWidth="1"/>
    <col min="5386" max="5386" width="11.7109375" style="384" customWidth="1"/>
    <col min="5387" max="5387" width="2.85546875" style="384" customWidth="1"/>
    <col min="5388" max="5388" width="2.5703125" style="384" customWidth="1"/>
    <col min="5389" max="5392" width="3.28515625" style="384" customWidth="1"/>
    <col min="5393" max="5393" width="4" style="384" bestFit="1" customWidth="1"/>
    <col min="5394" max="5395" width="4.140625" style="384" bestFit="1" customWidth="1"/>
    <col min="5396" max="5400" width="3.28515625" style="384" customWidth="1"/>
    <col min="5401" max="5404" width="4" style="384" bestFit="1" customWidth="1"/>
    <col min="5405" max="5406" width="3.28515625" style="384" customWidth="1"/>
    <col min="5407" max="5407" width="4" style="384" bestFit="1" customWidth="1"/>
    <col min="5408" max="5408" width="5.5703125" style="384" bestFit="1" customWidth="1"/>
    <col min="5409" max="5414" width="3.28515625" style="384" customWidth="1"/>
    <col min="5415" max="5415" width="4" style="384" bestFit="1" customWidth="1"/>
    <col min="5416" max="5422" width="3.28515625" style="384" customWidth="1"/>
    <col min="5423" max="5423" width="4.85546875" style="384" bestFit="1" customWidth="1"/>
    <col min="5424" max="5640" width="10.7109375" style="384"/>
    <col min="5641" max="5641" width="2.7109375" style="384" customWidth="1"/>
    <col min="5642" max="5642" width="11.7109375" style="384" customWidth="1"/>
    <col min="5643" max="5643" width="2.85546875" style="384" customWidth="1"/>
    <col min="5644" max="5644" width="2.5703125" style="384" customWidth="1"/>
    <col min="5645" max="5648" width="3.28515625" style="384" customWidth="1"/>
    <col min="5649" max="5649" width="4" style="384" bestFit="1" customWidth="1"/>
    <col min="5650" max="5651" width="4.140625" style="384" bestFit="1" customWidth="1"/>
    <col min="5652" max="5656" width="3.28515625" style="384" customWidth="1"/>
    <col min="5657" max="5660" width="4" style="384" bestFit="1" customWidth="1"/>
    <col min="5661" max="5662" width="3.28515625" style="384" customWidth="1"/>
    <col min="5663" max="5663" width="4" style="384" bestFit="1" customWidth="1"/>
    <col min="5664" max="5664" width="5.5703125" style="384" bestFit="1" customWidth="1"/>
    <col min="5665" max="5670" width="3.28515625" style="384" customWidth="1"/>
    <col min="5671" max="5671" width="4" style="384" bestFit="1" customWidth="1"/>
    <col min="5672" max="5678" width="3.28515625" style="384" customWidth="1"/>
    <col min="5679" max="5679" width="4.85546875" style="384" bestFit="1" customWidth="1"/>
    <col min="5680" max="5896" width="10.7109375" style="384"/>
    <col min="5897" max="5897" width="2.7109375" style="384" customWidth="1"/>
    <col min="5898" max="5898" width="11.7109375" style="384" customWidth="1"/>
    <col min="5899" max="5899" width="2.85546875" style="384" customWidth="1"/>
    <col min="5900" max="5900" width="2.5703125" style="384" customWidth="1"/>
    <col min="5901" max="5904" width="3.28515625" style="384" customWidth="1"/>
    <col min="5905" max="5905" width="4" style="384" bestFit="1" customWidth="1"/>
    <col min="5906" max="5907" width="4.140625" style="384" bestFit="1" customWidth="1"/>
    <col min="5908" max="5912" width="3.28515625" style="384" customWidth="1"/>
    <col min="5913" max="5916" width="4" style="384" bestFit="1" customWidth="1"/>
    <col min="5917" max="5918" width="3.28515625" style="384" customWidth="1"/>
    <col min="5919" max="5919" width="4" style="384" bestFit="1" customWidth="1"/>
    <col min="5920" max="5920" width="5.5703125" style="384" bestFit="1" customWidth="1"/>
    <col min="5921" max="5926" width="3.28515625" style="384" customWidth="1"/>
    <col min="5927" max="5927" width="4" style="384" bestFit="1" customWidth="1"/>
    <col min="5928" max="5934" width="3.28515625" style="384" customWidth="1"/>
    <col min="5935" max="5935" width="4.85546875" style="384" bestFit="1" customWidth="1"/>
    <col min="5936" max="6152" width="10.7109375" style="384"/>
    <col min="6153" max="6153" width="2.7109375" style="384" customWidth="1"/>
    <col min="6154" max="6154" width="11.7109375" style="384" customWidth="1"/>
    <col min="6155" max="6155" width="2.85546875" style="384" customWidth="1"/>
    <col min="6156" max="6156" width="2.5703125" style="384" customWidth="1"/>
    <col min="6157" max="6160" width="3.28515625" style="384" customWidth="1"/>
    <col min="6161" max="6161" width="4" style="384" bestFit="1" customWidth="1"/>
    <col min="6162" max="6163" width="4.140625" style="384" bestFit="1" customWidth="1"/>
    <col min="6164" max="6168" width="3.28515625" style="384" customWidth="1"/>
    <col min="6169" max="6172" width="4" style="384" bestFit="1" customWidth="1"/>
    <col min="6173" max="6174" width="3.28515625" style="384" customWidth="1"/>
    <col min="6175" max="6175" width="4" style="384" bestFit="1" customWidth="1"/>
    <col min="6176" max="6176" width="5.5703125" style="384" bestFit="1" customWidth="1"/>
    <col min="6177" max="6182" width="3.28515625" style="384" customWidth="1"/>
    <col min="6183" max="6183" width="4" style="384" bestFit="1" customWidth="1"/>
    <col min="6184" max="6190" width="3.28515625" style="384" customWidth="1"/>
    <col min="6191" max="6191" width="4.85546875" style="384" bestFit="1" customWidth="1"/>
    <col min="6192" max="6408" width="10.7109375" style="384"/>
    <col min="6409" max="6409" width="2.7109375" style="384" customWidth="1"/>
    <col min="6410" max="6410" width="11.7109375" style="384" customWidth="1"/>
    <col min="6411" max="6411" width="2.85546875" style="384" customWidth="1"/>
    <col min="6412" max="6412" width="2.5703125" style="384" customWidth="1"/>
    <col min="6413" max="6416" width="3.28515625" style="384" customWidth="1"/>
    <col min="6417" max="6417" width="4" style="384" bestFit="1" customWidth="1"/>
    <col min="6418" max="6419" width="4.140625" style="384" bestFit="1" customWidth="1"/>
    <col min="6420" max="6424" width="3.28515625" style="384" customWidth="1"/>
    <col min="6425" max="6428" width="4" style="384" bestFit="1" customWidth="1"/>
    <col min="6429" max="6430" width="3.28515625" style="384" customWidth="1"/>
    <col min="6431" max="6431" width="4" style="384" bestFit="1" customWidth="1"/>
    <col min="6432" max="6432" width="5.5703125" style="384" bestFit="1" customWidth="1"/>
    <col min="6433" max="6438" width="3.28515625" style="384" customWidth="1"/>
    <col min="6439" max="6439" width="4" style="384" bestFit="1" customWidth="1"/>
    <col min="6440" max="6446" width="3.28515625" style="384" customWidth="1"/>
    <col min="6447" max="6447" width="4.85546875" style="384" bestFit="1" customWidth="1"/>
    <col min="6448" max="6664" width="10.7109375" style="384"/>
    <col min="6665" max="6665" width="2.7109375" style="384" customWidth="1"/>
    <col min="6666" max="6666" width="11.7109375" style="384" customWidth="1"/>
    <col min="6667" max="6667" width="2.85546875" style="384" customWidth="1"/>
    <col min="6668" max="6668" width="2.5703125" style="384" customWidth="1"/>
    <col min="6669" max="6672" width="3.28515625" style="384" customWidth="1"/>
    <col min="6673" max="6673" width="4" style="384" bestFit="1" customWidth="1"/>
    <col min="6674" max="6675" width="4.140625" style="384" bestFit="1" customWidth="1"/>
    <col min="6676" max="6680" width="3.28515625" style="384" customWidth="1"/>
    <col min="6681" max="6684" width="4" style="384" bestFit="1" customWidth="1"/>
    <col min="6685" max="6686" width="3.28515625" style="384" customWidth="1"/>
    <col min="6687" max="6687" width="4" style="384" bestFit="1" customWidth="1"/>
    <col min="6688" max="6688" width="5.5703125" style="384" bestFit="1" customWidth="1"/>
    <col min="6689" max="6694" width="3.28515625" style="384" customWidth="1"/>
    <col min="6695" max="6695" width="4" style="384" bestFit="1" customWidth="1"/>
    <col min="6696" max="6702" width="3.28515625" style="384" customWidth="1"/>
    <col min="6703" max="6703" width="4.85546875" style="384" bestFit="1" customWidth="1"/>
    <col min="6704" max="6920" width="10.7109375" style="384"/>
    <col min="6921" max="6921" width="2.7109375" style="384" customWidth="1"/>
    <col min="6922" max="6922" width="11.7109375" style="384" customWidth="1"/>
    <col min="6923" max="6923" width="2.85546875" style="384" customWidth="1"/>
    <col min="6924" max="6924" width="2.5703125" style="384" customWidth="1"/>
    <col min="6925" max="6928" width="3.28515625" style="384" customWidth="1"/>
    <col min="6929" max="6929" width="4" style="384" bestFit="1" customWidth="1"/>
    <col min="6930" max="6931" width="4.140625" style="384" bestFit="1" customWidth="1"/>
    <col min="6932" max="6936" width="3.28515625" style="384" customWidth="1"/>
    <col min="6937" max="6940" width="4" style="384" bestFit="1" customWidth="1"/>
    <col min="6941" max="6942" width="3.28515625" style="384" customWidth="1"/>
    <col min="6943" max="6943" width="4" style="384" bestFit="1" customWidth="1"/>
    <col min="6944" max="6944" width="5.5703125" style="384" bestFit="1" customWidth="1"/>
    <col min="6945" max="6950" width="3.28515625" style="384" customWidth="1"/>
    <col min="6951" max="6951" width="4" style="384" bestFit="1" customWidth="1"/>
    <col min="6952" max="6958" width="3.28515625" style="384" customWidth="1"/>
    <col min="6959" max="6959" width="4.85546875" style="384" bestFit="1" customWidth="1"/>
    <col min="6960" max="7176" width="10.7109375" style="384"/>
    <col min="7177" max="7177" width="2.7109375" style="384" customWidth="1"/>
    <col min="7178" max="7178" width="11.7109375" style="384" customWidth="1"/>
    <col min="7179" max="7179" width="2.85546875" style="384" customWidth="1"/>
    <col min="7180" max="7180" width="2.5703125" style="384" customWidth="1"/>
    <col min="7181" max="7184" width="3.28515625" style="384" customWidth="1"/>
    <col min="7185" max="7185" width="4" style="384" bestFit="1" customWidth="1"/>
    <col min="7186" max="7187" width="4.140625" style="384" bestFit="1" customWidth="1"/>
    <col min="7188" max="7192" width="3.28515625" style="384" customWidth="1"/>
    <col min="7193" max="7196" width="4" style="384" bestFit="1" customWidth="1"/>
    <col min="7197" max="7198" width="3.28515625" style="384" customWidth="1"/>
    <col min="7199" max="7199" width="4" style="384" bestFit="1" customWidth="1"/>
    <col min="7200" max="7200" width="5.5703125" style="384" bestFit="1" customWidth="1"/>
    <col min="7201" max="7206" width="3.28515625" style="384" customWidth="1"/>
    <col min="7207" max="7207" width="4" style="384" bestFit="1" customWidth="1"/>
    <col min="7208" max="7214" width="3.28515625" style="384" customWidth="1"/>
    <col min="7215" max="7215" width="4.85546875" style="384" bestFit="1" customWidth="1"/>
    <col min="7216" max="7432" width="10.7109375" style="384"/>
    <col min="7433" max="7433" width="2.7109375" style="384" customWidth="1"/>
    <col min="7434" max="7434" width="11.7109375" style="384" customWidth="1"/>
    <col min="7435" max="7435" width="2.85546875" style="384" customWidth="1"/>
    <col min="7436" max="7436" width="2.5703125" style="384" customWidth="1"/>
    <col min="7437" max="7440" width="3.28515625" style="384" customWidth="1"/>
    <col min="7441" max="7441" width="4" style="384" bestFit="1" customWidth="1"/>
    <col min="7442" max="7443" width="4.140625" style="384" bestFit="1" customWidth="1"/>
    <col min="7444" max="7448" width="3.28515625" style="384" customWidth="1"/>
    <col min="7449" max="7452" width="4" style="384" bestFit="1" customWidth="1"/>
    <col min="7453" max="7454" width="3.28515625" style="384" customWidth="1"/>
    <col min="7455" max="7455" width="4" style="384" bestFit="1" customWidth="1"/>
    <col min="7456" max="7456" width="5.5703125" style="384" bestFit="1" customWidth="1"/>
    <col min="7457" max="7462" width="3.28515625" style="384" customWidth="1"/>
    <col min="7463" max="7463" width="4" style="384" bestFit="1" customWidth="1"/>
    <col min="7464" max="7470" width="3.28515625" style="384" customWidth="1"/>
    <col min="7471" max="7471" width="4.85546875" style="384" bestFit="1" customWidth="1"/>
    <col min="7472" max="7688" width="10.7109375" style="384"/>
    <col min="7689" max="7689" width="2.7109375" style="384" customWidth="1"/>
    <col min="7690" max="7690" width="11.7109375" style="384" customWidth="1"/>
    <col min="7691" max="7691" width="2.85546875" style="384" customWidth="1"/>
    <col min="7692" max="7692" width="2.5703125" style="384" customWidth="1"/>
    <col min="7693" max="7696" width="3.28515625" style="384" customWidth="1"/>
    <col min="7697" max="7697" width="4" style="384" bestFit="1" customWidth="1"/>
    <col min="7698" max="7699" width="4.140625" style="384" bestFit="1" customWidth="1"/>
    <col min="7700" max="7704" width="3.28515625" style="384" customWidth="1"/>
    <col min="7705" max="7708" width="4" style="384" bestFit="1" customWidth="1"/>
    <col min="7709" max="7710" width="3.28515625" style="384" customWidth="1"/>
    <col min="7711" max="7711" width="4" style="384" bestFit="1" customWidth="1"/>
    <col min="7712" max="7712" width="5.5703125" style="384" bestFit="1" customWidth="1"/>
    <col min="7713" max="7718" width="3.28515625" style="384" customWidth="1"/>
    <col min="7719" max="7719" width="4" style="384" bestFit="1" customWidth="1"/>
    <col min="7720" max="7726" width="3.28515625" style="384" customWidth="1"/>
    <col min="7727" max="7727" width="4.85546875" style="384" bestFit="1" customWidth="1"/>
    <col min="7728" max="7944" width="10.7109375" style="384"/>
    <col min="7945" max="7945" width="2.7109375" style="384" customWidth="1"/>
    <col min="7946" max="7946" width="11.7109375" style="384" customWidth="1"/>
    <col min="7947" max="7947" width="2.85546875" style="384" customWidth="1"/>
    <col min="7948" max="7948" width="2.5703125" style="384" customWidth="1"/>
    <col min="7949" max="7952" width="3.28515625" style="384" customWidth="1"/>
    <col min="7953" max="7953" width="4" style="384" bestFit="1" customWidth="1"/>
    <col min="7954" max="7955" width="4.140625" style="384" bestFit="1" customWidth="1"/>
    <col min="7956" max="7960" width="3.28515625" style="384" customWidth="1"/>
    <col min="7961" max="7964" width="4" style="384" bestFit="1" customWidth="1"/>
    <col min="7965" max="7966" width="3.28515625" style="384" customWidth="1"/>
    <col min="7967" max="7967" width="4" style="384" bestFit="1" customWidth="1"/>
    <col min="7968" max="7968" width="5.5703125" style="384" bestFit="1" customWidth="1"/>
    <col min="7969" max="7974" width="3.28515625" style="384" customWidth="1"/>
    <col min="7975" max="7975" width="4" style="384" bestFit="1" customWidth="1"/>
    <col min="7976" max="7982" width="3.28515625" style="384" customWidth="1"/>
    <col min="7983" max="7983" width="4.85546875" style="384" bestFit="1" customWidth="1"/>
    <col min="7984" max="8200" width="10.7109375" style="384"/>
    <col min="8201" max="8201" width="2.7109375" style="384" customWidth="1"/>
    <col min="8202" max="8202" width="11.7109375" style="384" customWidth="1"/>
    <col min="8203" max="8203" width="2.85546875" style="384" customWidth="1"/>
    <col min="8204" max="8204" width="2.5703125" style="384" customWidth="1"/>
    <col min="8205" max="8208" width="3.28515625" style="384" customWidth="1"/>
    <col min="8209" max="8209" width="4" style="384" bestFit="1" customWidth="1"/>
    <col min="8210" max="8211" width="4.140625" style="384" bestFit="1" customWidth="1"/>
    <col min="8212" max="8216" width="3.28515625" style="384" customWidth="1"/>
    <col min="8217" max="8220" width="4" style="384" bestFit="1" customWidth="1"/>
    <col min="8221" max="8222" width="3.28515625" style="384" customWidth="1"/>
    <col min="8223" max="8223" width="4" style="384" bestFit="1" customWidth="1"/>
    <col min="8224" max="8224" width="5.5703125" style="384" bestFit="1" customWidth="1"/>
    <col min="8225" max="8230" width="3.28515625" style="384" customWidth="1"/>
    <col min="8231" max="8231" width="4" style="384" bestFit="1" customWidth="1"/>
    <col min="8232" max="8238" width="3.28515625" style="384" customWidth="1"/>
    <col min="8239" max="8239" width="4.85546875" style="384" bestFit="1" customWidth="1"/>
    <col min="8240" max="8456" width="10.7109375" style="384"/>
    <col min="8457" max="8457" width="2.7109375" style="384" customWidth="1"/>
    <col min="8458" max="8458" width="11.7109375" style="384" customWidth="1"/>
    <col min="8459" max="8459" width="2.85546875" style="384" customWidth="1"/>
    <col min="8460" max="8460" width="2.5703125" style="384" customWidth="1"/>
    <col min="8461" max="8464" width="3.28515625" style="384" customWidth="1"/>
    <col min="8465" max="8465" width="4" style="384" bestFit="1" customWidth="1"/>
    <col min="8466" max="8467" width="4.140625" style="384" bestFit="1" customWidth="1"/>
    <col min="8468" max="8472" width="3.28515625" style="384" customWidth="1"/>
    <col min="8473" max="8476" width="4" style="384" bestFit="1" customWidth="1"/>
    <col min="8477" max="8478" width="3.28515625" style="384" customWidth="1"/>
    <col min="8479" max="8479" width="4" style="384" bestFit="1" customWidth="1"/>
    <col min="8480" max="8480" width="5.5703125" style="384" bestFit="1" customWidth="1"/>
    <col min="8481" max="8486" width="3.28515625" style="384" customWidth="1"/>
    <col min="8487" max="8487" width="4" style="384" bestFit="1" customWidth="1"/>
    <col min="8488" max="8494" width="3.28515625" style="384" customWidth="1"/>
    <col min="8495" max="8495" width="4.85546875" style="384" bestFit="1" customWidth="1"/>
    <col min="8496" max="8712" width="10.7109375" style="384"/>
    <col min="8713" max="8713" width="2.7109375" style="384" customWidth="1"/>
    <col min="8714" max="8714" width="11.7109375" style="384" customWidth="1"/>
    <col min="8715" max="8715" width="2.85546875" style="384" customWidth="1"/>
    <col min="8716" max="8716" width="2.5703125" style="384" customWidth="1"/>
    <col min="8717" max="8720" width="3.28515625" style="384" customWidth="1"/>
    <col min="8721" max="8721" width="4" style="384" bestFit="1" customWidth="1"/>
    <col min="8722" max="8723" width="4.140625" style="384" bestFit="1" customWidth="1"/>
    <col min="8724" max="8728" width="3.28515625" style="384" customWidth="1"/>
    <col min="8729" max="8732" width="4" style="384" bestFit="1" customWidth="1"/>
    <col min="8733" max="8734" width="3.28515625" style="384" customWidth="1"/>
    <col min="8735" max="8735" width="4" style="384" bestFit="1" customWidth="1"/>
    <col min="8736" max="8736" width="5.5703125" style="384" bestFit="1" customWidth="1"/>
    <col min="8737" max="8742" width="3.28515625" style="384" customWidth="1"/>
    <col min="8743" max="8743" width="4" style="384" bestFit="1" customWidth="1"/>
    <col min="8744" max="8750" width="3.28515625" style="384" customWidth="1"/>
    <col min="8751" max="8751" width="4.85546875" style="384" bestFit="1" customWidth="1"/>
    <col min="8752" max="8968" width="10.7109375" style="384"/>
    <col min="8969" max="8969" width="2.7109375" style="384" customWidth="1"/>
    <col min="8970" max="8970" width="11.7109375" style="384" customWidth="1"/>
    <col min="8971" max="8971" width="2.85546875" style="384" customWidth="1"/>
    <col min="8972" max="8972" width="2.5703125" style="384" customWidth="1"/>
    <col min="8973" max="8976" width="3.28515625" style="384" customWidth="1"/>
    <col min="8977" max="8977" width="4" style="384" bestFit="1" customWidth="1"/>
    <col min="8978" max="8979" width="4.140625" style="384" bestFit="1" customWidth="1"/>
    <col min="8980" max="8984" width="3.28515625" style="384" customWidth="1"/>
    <col min="8985" max="8988" width="4" style="384" bestFit="1" customWidth="1"/>
    <col min="8989" max="8990" width="3.28515625" style="384" customWidth="1"/>
    <col min="8991" max="8991" width="4" style="384" bestFit="1" customWidth="1"/>
    <col min="8992" max="8992" width="5.5703125" style="384" bestFit="1" customWidth="1"/>
    <col min="8993" max="8998" width="3.28515625" style="384" customWidth="1"/>
    <col min="8999" max="8999" width="4" style="384" bestFit="1" customWidth="1"/>
    <col min="9000" max="9006" width="3.28515625" style="384" customWidth="1"/>
    <col min="9007" max="9007" width="4.85546875" style="384" bestFit="1" customWidth="1"/>
    <col min="9008" max="9224" width="10.7109375" style="384"/>
    <col min="9225" max="9225" width="2.7109375" style="384" customWidth="1"/>
    <col min="9226" max="9226" width="11.7109375" style="384" customWidth="1"/>
    <col min="9227" max="9227" width="2.85546875" style="384" customWidth="1"/>
    <col min="9228" max="9228" width="2.5703125" style="384" customWidth="1"/>
    <col min="9229" max="9232" width="3.28515625" style="384" customWidth="1"/>
    <col min="9233" max="9233" width="4" style="384" bestFit="1" customWidth="1"/>
    <col min="9234" max="9235" width="4.140625" style="384" bestFit="1" customWidth="1"/>
    <col min="9236" max="9240" width="3.28515625" style="384" customWidth="1"/>
    <col min="9241" max="9244" width="4" style="384" bestFit="1" customWidth="1"/>
    <col min="9245" max="9246" width="3.28515625" style="384" customWidth="1"/>
    <col min="9247" max="9247" width="4" style="384" bestFit="1" customWidth="1"/>
    <col min="9248" max="9248" width="5.5703125" style="384" bestFit="1" customWidth="1"/>
    <col min="9249" max="9254" width="3.28515625" style="384" customWidth="1"/>
    <col min="9255" max="9255" width="4" style="384" bestFit="1" customWidth="1"/>
    <col min="9256" max="9262" width="3.28515625" style="384" customWidth="1"/>
    <col min="9263" max="9263" width="4.85546875" style="384" bestFit="1" customWidth="1"/>
    <col min="9264" max="9480" width="10.7109375" style="384"/>
    <col min="9481" max="9481" width="2.7109375" style="384" customWidth="1"/>
    <col min="9482" max="9482" width="11.7109375" style="384" customWidth="1"/>
    <col min="9483" max="9483" width="2.85546875" style="384" customWidth="1"/>
    <col min="9484" max="9484" width="2.5703125" style="384" customWidth="1"/>
    <col min="9485" max="9488" width="3.28515625" style="384" customWidth="1"/>
    <col min="9489" max="9489" width="4" style="384" bestFit="1" customWidth="1"/>
    <col min="9490" max="9491" width="4.140625" style="384" bestFit="1" customWidth="1"/>
    <col min="9492" max="9496" width="3.28515625" style="384" customWidth="1"/>
    <col min="9497" max="9500" width="4" style="384" bestFit="1" customWidth="1"/>
    <col min="9501" max="9502" width="3.28515625" style="384" customWidth="1"/>
    <col min="9503" max="9503" width="4" style="384" bestFit="1" customWidth="1"/>
    <col min="9504" max="9504" width="5.5703125" style="384" bestFit="1" customWidth="1"/>
    <col min="9505" max="9510" width="3.28515625" style="384" customWidth="1"/>
    <col min="9511" max="9511" width="4" style="384" bestFit="1" customWidth="1"/>
    <col min="9512" max="9518" width="3.28515625" style="384" customWidth="1"/>
    <col min="9519" max="9519" width="4.85546875" style="384" bestFit="1" customWidth="1"/>
    <col min="9520" max="9736" width="10.7109375" style="384"/>
    <col min="9737" max="9737" width="2.7109375" style="384" customWidth="1"/>
    <col min="9738" max="9738" width="11.7109375" style="384" customWidth="1"/>
    <col min="9739" max="9739" width="2.85546875" style="384" customWidth="1"/>
    <col min="9740" max="9740" width="2.5703125" style="384" customWidth="1"/>
    <col min="9741" max="9744" width="3.28515625" style="384" customWidth="1"/>
    <col min="9745" max="9745" width="4" style="384" bestFit="1" customWidth="1"/>
    <col min="9746" max="9747" width="4.140625" style="384" bestFit="1" customWidth="1"/>
    <col min="9748" max="9752" width="3.28515625" style="384" customWidth="1"/>
    <col min="9753" max="9756" width="4" style="384" bestFit="1" customWidth="1"/>
    <col min="9757" max="9758" width="3.28515625" style="384" customWidth="1"/>
    <col min="9759" max="9759" width="4" style="384" bestFit="1" customWidth="1"/>
    <col min="9760" max="9760" width="5.5703125" style="384" bestFit="1" customWidth="1"/>
    <col min="9761" max="9766" width="3.28515625" style="384" customWidth="1"/>
    <col min="9767" max="9767" width="4" style="384" bestFit="1" customWidth="1"/>
    <col min="9768" max="9774" width="3.28515625" style="384" customWidth="1"/>
    <col min="9775" max="9775" width="4.85546875" style="384" bestFit="1" customWidth="1"/>
    <col min="9776" max="9992" width="10.7109375" style="384"/>
    <col min="9993" max="9993" width="2.7109375" style="384" customWidth="1"/>
    <col min="9994" max="9994" width="11.7109375" style="384" customWidth="1"/>
    <col min="9995" max="9995" width="2.85546875" style="384" customWidth="1"/>
    <col min="9996" max="9996" width="2.5703125" style="384" customWidth="1"/>
    <col min="9997" max="10000" width="3.28515625" style="384" customWidth="1"/>
    <col min="10001" max="10001" width="4" style="384" bestFit="1" customWidth="1"/>
    <col min="10002" max="10003" width="4.140625" style="384" bestFit="1" customWidth="1"/>
    <col min="10004" max="10008" width="3.28515625" style="384" customWidth="1"/>
    <col min="10009" max="10012" width="4" style="384" bestFit="1" customWidth="1"/>
    <col min="10013" max="10014" width="3.28515625" style="384" customWidth="1"/>
    <col min="10015" max="10015" width="4" style="384" bestFit="1" customWidth="1"/>
    <col min="10016" max="10016" width="5.5703125" style="384" bestFit="1" customWidth="1"/>
    <col min="10017" max="10022" width="3.28515625" style="384" customWidth="1"/>
    <col min="10023" max="10023" width="4" style="384" bestFit="1" customWidth="1"/>
    <col min="10024" max="10030" width="3.28515625" style="384" customWidth="1"/>
    <col min="10031" max="10031" width="4.85546875" style="384" bestFit="1" customWidth="1"/>
    <col min="10032" max="10248" width="10.7109375" style="384"/>
    <col min="10249" max="10249" width="2.7109375" style="384" customWidth="1"/>
    <col min="10250" max="10250" width="11.7109375" style="384" customWidth="1"/>
    <col min="10251" max="10251" width="2.85546875" style="384" customWidth="1"/>
    <col min="10252" max="10252" width="2.5703125" style="384" customWidth="1"/>
    <col min="10253" max="10256" width="3.28515625" style="384" customWidth="1"/>
    <col min="10257" max="10257" width="4" style="384" bestFit="1" customWidth="1"/>
    <col min="10258" max="10259" width="4.140625" style="384" bestFit="1" customWidth="1"/>
    <col min="10260" max="10264" width="3.28515625" style="384" customWidth="1"/>
    <col min="10265" max="10268" width="4" style="384" bestFit="1" customWidth="1"/>
    <col min="10269" max="10270" width="3.28515625" style="384" customWidth="1"/>
    <col min="10271" max="10271" width="4" style="384" bestFit="1" customWidth="1"/>
    <col min="10272" max="10272" width="5.5703125" style="384" bestFit="1" customWidth="1"/>
    <col min="10273" max="10278" width="3.28515625" style="384" customWidth="1"/>
    <col min="10279" max="10279" width="4" style="384" bestFit="1" customWidth="1"/>
    <col min="10280" max="10286" width="3.28515625" style="384" customWidth="1"/>
    <col min="10287" max="10287" width="4.85546875" style="384" bestFit="1" customWidth="1"/>
    <col min="10288" max="10504" width="10.7109375" style="384"/>
    <col min="10505" max="10505" width="2.7109375" style="384" customWidth="1"/>
    <col min="10506" max="10506" width="11.7109375" style="384" customWidth="1"/>
    <col min="10507" max="10507" width="2.85546875" style="384" customWidth="1"/>
    <col min="10508" max="10508" width="2.5703125" style="384" customWidth="1"/>
    <col min="10509" max="10512" width="3.28515625" style="384" customWidth="1"/>
    <col min="10513" max="10513" width="4" style="384" bestFit="1" customWidth="1"/>
    <col min="10514" max="10515" width="4.140625" style="384" bestFit="1" customWidth="1"/>
    <col min="10516" max="10520" width="3.28515625" style="384" customWidth="1"/>
    <col min="10521" max="10524" width="4" style="384" bestFit="1" customWidth="1"/>
    <col min="10525" max="10526" width="3.28515625" style="384" customWidth="1"/>
    <col min="10527" max="10527" width="4" style="384" bestFit="1" customWidth="1"/>
    <col min="10528" max="10528" width="5.5703125" style="384" bestFit="1" customWidth="1"/>
    <col min="10529" max="10534" width="3.28515625" style="384" customWidth="1"/>
    <col min="10535" max="10535" width="4" style="384" bestFit="1" customWidth="1"/>
    <col min="10536" max="10542" width="3.28515625" style="384" customWidth="1"/>
    <col min="10543" max="10543" width="4.85546875" style="384" bestFit="1" customWidth="1"/>
    <col min="10544" max="10760" width="10.7109375" style="384"/>
    <col min="10761" max="10761" width="2.7109375" style="384" customWidth="1"/>
    <col min="10762" max="10762" width="11.7109375" style="384" customWidth="1"/>
    <col min="10763" max="10763" width="2.85546875" style="384" customWidth="1"/>
    <col min="10764" max="10764" width="2.5703125" style="384" customWidth="1"/>
    <col min="10765" max="10768" width="3.28515625" style="384" customWidth="1"/>
    <col min="10769" max="10769" width="4" style="384" bestFit="1" customWidth="1"/>
    <col min="10770" max="10771" width="4.140625" style="384" bestFit="1" customWidth="1"/>
    <col min="10772" max="10776" width="3.28515625" style="384" customWidth="1"/>
    <col min="10777" max="10780" width="4" style="384" bestFit="1" customWidth="1"/>
    <col min="10781" max="10782" width="3.28515625" style="384" customWidth="1"/>
    <col min="10783" max="10783" width="4" style="384" bestFit="1" customWidth="1"/>
    <col min="10784" max="10784" width="5.5703125" style="384" bestFit="1" customWidth="1"/>
    <col min="10785" max="10790" width="3.28515625" style="384" customWidth="1"/>
    <col min="10791" max="10791" width="4" style="384" bestFit="1" customWidth="1"/>
    <col min="10792" max="10798" width="3.28515625" style="384" customWidth="1"/>
    <col min="10799" max="10799" width="4.85546875" style="384" bestFit="1" customWidth="1"/>
    <col min="10800" max="11016" width="10.7109375" style="384"/>
    <col min="11017" max="11017" width="2.7109375" style="384" customWidth="1"/>
    <col min="11018" max="11018" width="11.7109375" style="384" customWidth="1"/>
    <col min="11019" max="11019" width="2.85546875" style="384" customWidth="1"/>
    <col min="11020" max="11020" width="2.5703125" style="384" customWidth="1"/>
    <col min="11021" max="11024" width="3.28515625" style="384" customWidth="1"/>
    <col min="11025" max="11025" width="4" style="384" bestFit="1" customWidth="1"/>
    <col min="11026" max="11027" width="4.140625" style="384" bestFit="1" customWidth="1"/>
    <col min="11028" max="11032" width="3.28515625" style="384" customWidth="1"/>
    <col min="11033" max="11036" width="4" style="384" bestFit="1" customWidth="1"/>
    <col min="11037" max="11038" width="3.28515625" style="384" customWidth="1"/>
    <col min="11039" max="11039" width="4" style="384" bestFit="1" customWidth="1"/>
    <col min="11040" max="11040" width="5.5703125" style="384" bestFit="1" customWidth="1"/>
    <col min="11041" max="11046" width="3.28515625" style="384" customWidth="1"/>
    <col min="11047" max="11047" width="4" style="384" bestFit="1" customWidth="1"/>
    <col min="11048" max="11054" width="3.28515625" style="384" customWidth="1"/>
    <col min="11055" max="11055" width="4.85546875" style="384" bestFit="1" customWidth="1"/>
    <col min="11056" max="11272" width="10.7109375" style="384"/>
    <col min="11273" max="11273" width="2.7109375" style="384" customWidth="1"/>
    <col min="11274" max="11274" width="11.7109375" style="384" customWidth="1"/>
    <col min="11275" max="11275" width="2.85546875" style="384" customWidth="1"/>
    <col min="11276" max="11276" width="2.5703125" style="384" customWidth="1"/>
    <col min="11277" max="11280" width="3.28515625" style="384" customWidth="1"/>
    <col min="11281" max="11281" width="4" style="384" bestFit="1" customWidth="1"/>
    <col min="11282" max="11283" width="4.140625" style="384" bestFit="1" customWidth="1"/>
    <col min="11284" max="11288" width="3.28515625" style="384" customWidth="1"/>
    <col min="11289" max="11292" width="4" style="384" bestFit="1" customWidth="1"/>
    <col min="11293" max="11294" width="3.28515625" style="384" customWidth="1"/>
    <col min="11295" max="11295" width="4" style="384" bestFit="1" customWidth="1"/>
    <col min="11296" max="11296" width="5.5703125" style="384" bestFit="1" customWidth="1"/>
    <col min="11297" max="11302" width="3.28515625" style="384" customWidth="1"/>
    <col min="11303" max="11303" width="4" style="384" bestFit="1" customWidth="1"/>
    <col min="11304" max="11310" width="3.28515625" style="384" customWidth="1"/>
    <col min="11311" max="11311" width="4.85546875" style="384" bestFit="1" customWidth="1"/>
    <col min="11312" max="11528" width="10.7109375" style="384"/>
    <col min="11529" max="11529" width="2.7109375" style="384" customWidth="1"/>
    <col min="11530" max="11530" width="11.7109375" style="384" customWidth="1"/>
    <col min="11531" max="11531" width="2.85546875" style="384" customWidth="1"/>
    <col min="11532" max="11532" width="2.5703125" style="384" customWidth="1"/>
    <col min="11533" max="11536" width="3.28515625" style="384" customWidth="1"/>
    <col min="11537" max="11537" width="4" style="384" bestFit="1" customWidth="1"/>
    <col min="11538" max="11539" width="4.140625" style="384" bestFit="1" customWidth="1"/>
    <col min="11540" max="11544" width="3.28515625" style="384" customWidth="1"/>
    <col min="11545" max="11548" width="4" style="384" bestFit="1" customWidth="1"/>
    <col min="11549" max="11550" width="3.28515625" style="384" customWidth="1"/>
    <col min="11551" max="11551" width="4" style="384" bestFit="1" customWidth="1"/>
    <col min="11552" max="11552" width="5.5703125" style="384" bestFit="1" customWidth="1"/>
    <col min="11553" max="11558" width="3.28515625" style="384" customWidth="1"/>
    <col min="11559" max="11559" width="4" style="384" bestFit="1" customWidth="1"/>
    <col min="11560" max="11566" width="3.28515625" style="384" customWidth="1"/>
    <col min="11567" max="11567" width="4.85546875" style="384" bestFit="1" customWidth="1"/>
    <col min="11568" max="11784" width="10.7109375" style="384"/>
    <col min="11785" max="11785" width="2.7109375" style="384" customWidth="1"/>
    <col min="11786" max="11786" width="11.7109375" style="384" customWidth="1"/>
    <col min="11787" max="11787" width="2.85546875" style="384" customWidth="1"/>
    <col min="11788" max="11788" width="2.5703125" style="384" customWidth="1"/>
    <col min="11789" max="11792" width="3.28515625" style="384" customWidth="1"/>
    <col min="11793" max="11793" width="4" style="384" bestFit="1" customWidth="1"/>
    <col min="11794" max="11795" width="4.140625" style="384" bestFit="1" customWidth="1"/>
    <col min="11796" max="11800" width="3.28515625" style="384" customWidth="1"/>
    <col min="11801" max="11804" width="4" style="384" bestFit="1" customWidth="1"/>
    <col min="11805" max="11806" width="3.28515625" style="384" customWidth="1"/>
    <col min="11807" max="11807" width="4" style="384" bestFit="1" customWidth="1"/>
    <col min="11808" max="11808" width="5.5703125" style="384" bestFit="1" customWidth="1"/>
    <col min="11809" max="11814" width="3.28515625" style="384" customWidth="1"/>
    <col min="11815" max="11815" width="4" style="384" bestFit="1" customWidth="1"/>
    <col min="11816" max="11822" width="3.28515625" style="384" customWidth="1"/>
    <col min="11823" max="11823" width="4.85546875" style="384" bestFit="1" customWidth="1"/>
    <col min="11824" max="12040" width="10.7109375" style="384"/>
    <col min="12041" max="12041" width="2.7109375" style="384" customWidth="1"/>
    <col min="12042" max="12042" width="11.7109375" style="384" customWidth="1"/>
    <col min="12043" max="12043" width="2.85546875" style="384" customWidth="1"/>
    <col min="12044" max="12044" width="2.5703125" style="384" customWidth="1"/>
    <col min="12045" max="12048" width="3.28515625" style="384" customWidth="1"/>
    <col min="12049" max="12049" width="4" style="384" bestFit="1" customWidth="1"/>
    <col min="12050" max="12051" width="4.140625" style="384" bestFit="1" customWidth="1"/>
    <col min="12052" max="12056" width="3.28515625" style="384" customWidth="1"/>
    <col min="12057" max="12060" width="4" style="384" bestFit="1" customWidth="1"/>
    <col min="12061" max="12062" width="3.28515625" style="384" customWidth="1"/>
    <col min="12063" max="12063" width="4" style="384" bestFit="1" customWidth="1"/>
    <col min="12064" max="12064" width="5.5703125" style="384" bestFit="1" customWidth="1"/>
    <col min="12065" max="12070" width="3.28515625" style="384" customWidth="1"/>
    <col min="12071" max="12071" width="4" style="384" bestFit="1" customWidth="1"/>
    <col min="12072" max="12078" width="3.28515625" style="384" customWidth="1"/>
    <col min="12079" max="12079" width="4.85546875" style="384" bestFit="1" customWidth="1"/>
    <col min="12080" max="12296" width="10.7109375" style="384"/>
    <col min="12297" max="12297" width="2.7109375" style="384" customWidth="1"/>
    <col min="12298" max="12298" width="11.7109375" style="384" customWidth="1"/>
    <col min="12299" max="12299" width="2.85546875" style="384" customWidth="1"/>
    <col min="12300" max="12300" width="2.5703125" style="384" customWidth="1"/>
    <col min="12301" max="12304" width="3.28515625" style="384" customWidth="1"/>
    <col min="12305" max="12305" width="4" style="384" bestFit="1" customWidth="1"/>
    <col min="12306" max="12307" width="4.140625" style="384" bestFit="1" customWidth="1"/>
    <col min="12308" max="12312" width="3.28515625" style="384" customWidth="1"/>
    <col min="12313" max="12316" width="4" style="384" bestFit="1" customWidth="1"/>
    <col min="12317" max="12318" width="3.28515625" style="384" customWidth="1"/>
    <col min="12319" max="12319" width="4" style="384" bestFit="1" customWidth="1"/>
    <col min="12320" max="12320" width="5.5703125" style="384" bestFit="1" customWidth="1"/>
    <col min="12321" max="12326" width="3.28515625" style="384" customWidth="1"/>
    <col min="12327" max="12327" width="4" style="384" bestFit="1" customWidth="1"/>
    <col min="12328" max="12334" width="3.28515625" style="384" customWidth="1"/>
    <col min="12335" max="12335" width="4.85546875" style="384" bestFit="1" customWidth="1"/>
    <col min="12336" max="12552" width="10.7109375" style="384"/>
    <col min="12553" max="12553" width="2.7109375" style="384" customWidth="1"/>
    <col min="12554" max="12554" width="11.7109375" style="384" customWidth="1"/>
    <col min="12555" max="12555" width="2.85546875" style="384" customWidth="1"/>
    <col min="12556" max="12556" width="2.5703125" style="384" customWidth="1"/>
    <col min="12557" max="12560" width="3.28515625" style="384" customWidth="1"/>
    <col min="12561" max="12561" width="4" style="384" bestFit="1" customWidth="1"/>
    <col min="12562" max="12563" width="4.140625" style="384" bestFit="1" customWidth="1"/>
    <col min="12564" max="12568" width="3.28515625" style="384" customWidth="1"/>
    <col min="12569" max="12572" width="4" style="384" bestFit="1" customWidth="1"/>
    <col min="12573" max="12574" width="3.28515625" style="384" customWidth="1"/>
    <col min="12575" max="12575" width="4" style="384" bestFit="1" customWidth="1"/>
    <col min="12576" max="12576" width="5.5703125" style="384" bestFit="1" customWidth="1"/>
    <col min="12577" max="12582" width="3.28515625" style="384" customWidth="1"/>
    <col min="12583" max="12583" width="4" style="384" bestFit="1" customWidth="1"/>
    <col min="12584" max="12590" width="3.28515625" style="384" customWidth="1"/>
    <col min="12591" max="12591" width="4.85546875" style="384" bestFit="1" customWidth="1"/>
    <col min="12592" max="12808" width="10.7109375" style="384"/>
    <col min="12809" max="12809" width="2.7109375" style="384" customWidth="1"/>
    <col min="12810" max="12810" width="11.7109375" style="384" customWidth="1"/>
    <col min="12811" max="12811" width="2.85546875" style="384" customWidth="1"/>
    <col min="12812" max="12812" width="2.5703125" style="384" customWidth="1"/>
    <col min="12813" max="12816" width="3.28515625" style="384" customWidth="1"/>
    <col min="12817" max="12817" width="4" style="384" bestFit="1" customWidth="1"/>
    <col min="12818" max="12819" width="4.140625" style="384" bestFit="1" customWidth="1"/>
    <col min="12820" max="12824" width="3.28515625" style="384" customWidth="1"/>
    <col min="12825" max="12828" width="4" style="384" bestFit="1" customWidth="1"/>
    <col min="12829" max="12830" width="3.28515625" style="384" customWidth="1"/>
    <col min="12831" max="12831" width="4" style="384" bestFit="1" customWidth="1"/>
    <col min="12832" max="12832" width="5.5703125" style="384" bestFit="1" customWidth="1"/>
    <col min="12833" max="12838" width="3.28515625" style="384" customWidth="1"/>
    <col min="12839" max="12839" width="4" style="384" bestFit="1" customWidth="1"/>
    <col min="12840" max="12846" width="3.28515625" style="384" customWidth="1"/>
    <col min="12847" max="12847" width="4.85546875" style="384" bestFit="1" customWidth="1"/>
    <col min="12848" max="13064" width="10.7109375" style="384"/>
    <col min="13065" max="13065" width="2.7109375" style="384" customWidth="1"/>
    <col min="13066" max="13066" width="11.7109375" style="384" customWidth="1"/>
    <col min="13067" max="13067" width="2.85546875" style="384" customWidth="1"/>
    <col min="13068" max="13068" width="2.5703125" style="384" customWidth="1"/>
    <col min="13069" max="13072" width="3.28515625" style="384" customWidth="1"/>
    <col min="13073" max="13073" width="4" style="384" bestFit="1" customWidth="1"/>
    <col min="13074" max="13075" width="4.140625" style="384" bestFit="1" customWidth="1"/>
    <col min="13076" max="13080" width="3.28515625" style="384" customWidth="1"/>
    <col min="13081" max="13084" width="4" style="384" bestFit="1" customWidth="1"/>
    <col min="13085" max="13086" width="3.28515625" style="384" customWidth="1"/>
    <col min="13087" max="13087" width="4" style="384" bestFit="1" customWidth="1"/>
    <col min="13088" max="13088" width="5.5703125" style="384" bestFit="1" customWidth="1"/>
    <col min="13089" max="13094" width="3.28515625" style="384" customWidth="1"/>
    <col min="13095" max="13095" width="4" style="384" bestFit="1" customWidth="1"/>
    <col min="13096" max="13102" width="3.28515625" style="384" customWidth="1"/>
    <col min="13103" max="13103" width="4.85546875" style="384" bestFit="1" customWidth="1"/>
    <col min="13104" max="13320" width="10.7109375" style="384"/>
    <col min="13321" max="13321" width="2.7109375" style="384" customWidth="1"/>
    <col min="13322" max="13322" width="11.7109375" style="384" customWidth="1"/>
    <col min="13323" max="13323" width="2.85546875" style="384" customWidth="1"/>
    <col min="13324" max="13324" width="2.5703125" style="384" customWidth="1"/>
    <col min="13325" max="13328" width="3.28515625" style="384" customWidth="1"/>
    <col min="13329" max="13329" width="4" style="384" bestFit="1" customWidth="1"/>
    <col min="13330" max="13331" width="4.140625" style="384" bestFit="1" customWidth="1"/>
    <col min="13332" max="13336" width="3.28515625" style="384" customWidth="1"/>
    <col min="13337" max="13340" width="4" style="384" bestFit="1" customWidth="1"/>
    <col min="13341" max="13342" width="3.28515625" style="384" customWidth="1"/>
    <col min="13343" max="13343" width="4" style="384" bestFit="1" customWidth="1"/>
    <col min="13344" max="13344" width="5.5703125" style="384" bestFit="1" customWidth="1"/>
    <col min="13345" max="13350" width="3.28515625" style="384" customWidth="1"/>
    <col min="13351" max="13351" width="4" style="384" bestFit="1" customWidth="1"/>
    <col min="13352" max="13358" width="3.28515625" style="384" customWidth="1"/>
    <col min="13359" max="13359" width="4.85546875" style="384" bestFit="1" customWidth="1"/>
    <col min="13360" max="13576" width="10.7109375" style="384"/>
    <col min="13577" max="13577" width="2.7109375" style="384" customWidth="1"/>
    <col min="13578" max="13578" width="11.7109375" style="384" customWidth="1"/>
    <col min="13579" max="13579" width="2.85546875" style="384" customWidth="1"/>
    <col min="13580" max="13580" width="2.5703125" style="384" customWidth="1"/>
    <col min="13581" max="13584" width="3.28515625" style="384" customWidth="1"/>
    <col min="13585" max="13585" width="4" style="384" bestFit="1" customWidth="1"/>
    <col min="13586" max="13587" width="4.140625" style="384" bestFit="1" customWidth="1"/>
    <col min="13588" max="13592" width="3.28515625" style="384" customWidth="1"/>
    <col min="13593" max="13596" width="4" style="384" bestFit="1" customWidth="1"/>
    <col min="13597" max="13598" width="3.28515625" style="384" customWidth="1"/>
    <col min="13599" max="13599" width="4" style="384" bestFit="1" customWidth="1"/>
    <col min="13600" max="13600" width="5.5703125" style="384" bestFit="1" customWidth="1"/>
    <col min="13601" max="13606" width="3.28515625" style="384" customWidth="1"/>
    <col min="13607" max="13607" width="4" style="384" bestFit="1" customWidth="1"/>
    <col min="13608" max="13614" width="3.28515625" style="384" customWidth="1"/>
    <col min="13615" max="13615" width="4.85546875" style="384" bestFit="1" customWidth="1"/>
    <col min="13616" max="13832" width="10.7109375" style="384"/>
    <col min="13833" max="13833" width="2.7109375" style="384" customWidth="1"/>
    <col min="13834" max="13834" width="11.7109375" style="384" customWidth="1"/>
    <col min="13835" max="13835" width="2.85546875" style="384" customWidth="1"/>
    <col min="13836" max="13836" width="2.5703125" style="384" customWidth="1"/>
    <col min="13837" max="13840" width="3.28515625" style="384" customWidth="1"/>
    <col min="13841" max="13841" width="4" style="384" bestFit="1" customWidth="1"/>
    <col min="13842" max="13843" width="4.140625" style="384" bestFit="1" customWidth="1"/>
    <col min="13844" max="13848" width="3.28515625" style="384" customWidth="1"/>
    <col min="13849" max="13852" width="4" style="384" bestFit="1" customWidth="1"/>
    <col min="13853" max="13854" width="3.28515625" style="384" customWidth="1"/>
    <col min="13855" max="13855" width="4" style="384" bestFit="1" customWidth="1"/>
    <col min="13856" max="13856" width="5.5703125" style="384" bestFit="1" customWidth="1"/>
    <col min="13857" max="13862" width="3.28515625" style="384" customWidth="1"/>
    <col min="13863" max="13863" width="4" style="384" bestFit="1" customWidth="1"/>
    <col min="13864" max="13870" width="3.28515625" style="384" customWidth="1"/>
    <col min="13871" max="13871" width="4.85546875" style="384" bestFit="1" customWidth="1"/>
    <col min="13872" max="14088" width="10.7109375" style="384"/>
    <col min="14089" max="14089" width="2.7109375" style="384" customWidth="1"/>
    <col min="14090" max="14090" width="11.7109375" style="384" customWidth="1"/>
    <col min="14091" max="14091" width="2.85546875" style="384" customWidth="1"/>
    <col min="14092" max="14092" width="2.5703125" style="384" customWidth="1"/>
    <col min="14093" max="14096" width="3.28515625" style="384" customWidth="1"/>
    <col min="14097" max="14097" width="4" style="384" bestFit="1" customWidth="1"/>
    <col min="14098" max="14099" width="4.140625" style="384" bestFit="1" customWidth="1"/>
    <col min="14100" max="14104" width="3.28515625" style="384" customWidth="1"/>
    <col min="14105" max="14108" width="4" style="384" bestFit="1" customWidth="1"/>
    <col min="14109" max="14110" width="3.28515625" style="384" customWidth="1"/>
    <col min="14111" max="14111" width="4" style="384" bestFit="1" customWidth="1"/>
    <col min="14112" max="14112" width="5.5703125" style="384" bestFit="1" customWidth="1"/>
    <col min="14113" max="14118" width="3.28515625" style="384" customWidth="1"/>
    <col min="14119" max="14119" width="4" style="384" bestFit="1" customWidth="1"/>
    <col min="14120" max="14126" width="3.28515625" style="384" customWidth="1"/>
    <col min="14127" max="14127" width="4.85546875" style="384" bestFit="1" customWidth="1"/>
    <col min="14128" max="14344" width="10.7109375" style="384"/>
    <col min="14345" max="14345" width="2.7109375" style="384" customWidth="1"/>
    <col min="14346" max="14346" width="11.7109375" style="384" customWidth="1"/>
    <col min="14347" max="14347" width="2.85546875" style="384" customWidth="1"/>
    <col min="14348" max="14348" width="2.5703125" style="384" customWidth="1"/>
    <col min="14349" max="14352" width="3.28515625" style="384" customWidth="1"/>
    <col min="14353" max="14353" width="4" style="384" bestFit="1" customWidth="1"/>
    <col min="14354" max="14355" width="4.140625" style="384" bestFit="1" customWidth="1"/>
    <col min="14356" max="14360" width="3.28515625" style="384" customWidth="1"/>
    <col min="14361" max="14364" width="4" style="384" bestFit="1" customWidth="1"/>
    <col min="14365" max="14366" width="3.28515625" style="384" customWidth="1"/>
    <col min="14367" max="14367" width="4" style="384" bestFit="1" customWidth="1"/>
    <col min="14368" max="14368" width="5.5703125" style="384" bestFit="1" customWidth="1"/>
    <col min="14369" max="14374" width="3.28515625" style="384" customWidth="1"/>
    <col min="14375" max="14375" width="4" style="384" bestFit="1" customWidth="1"/>
    <col min="14376" max="14382" width="3.28515625" style="384" customWidth="1"/>
    <col min="14383" max="14383" width="4.85546875" style="384" bestFit="1" customWidth="1"/>
    <col min="14384" max="14600" width="10.7109375" style="384"/>
    <col min="14601" max="14601" width="2.7109375" style="384" customWidth="1"/>
    <col min="14602" max="14602" width="11.7109375" style="384" customWidth="1"/>
    <col min="14603" max="14603" width="2.85546875" style="384" customWidth="1"/>
    <col min="14604" max="14604" width="2.5703125" style="384" customWidth="1"/>
    <col min="14605" max="14608" width="3.28515625" style="384" customWidth="1"/>
    <col min="14609" max="14609" width="4" style="384" bestFit="1" customWidth="1"/>
    <col min="14610" max="14611" width="4.140625" style="384" bestFit="1" customWidth="1"/>
    <col min="14612" max="14616" width="3.28515625" style="384" customWidth="1"/>
    <col min="14617" max="14620" width="4" style="384" bestFit="1" customWidth="1"/>
    <col min="14621" max="14622" width="3.28515625" style="384" customWidth="1"/>
    <col min="14623" max="14623" width="4" style="384" bestFit="1" customWidth="1"/>
    <col min="14624" max="14624" width="5.5703125" style="384" bestFit="1" customWidth="1"/>
    <col min="14625" max="14630" width="3.28515625" style="384" customWidth="1"/>
    <col min="14631" max="14631" width="4" style="384" bestFit="1" customWidth="1"/>
    <col min="14632" max="14638" width="3.28515625" style="384" customWidth="1"/>
    <col min="14639" max="14639" width="4.85546875" style="384" bestFit="1" customWidth="1"/>
    <col min="14640" max="14856" width="10.7109375" style="384"/>
    <col min="14857" max="14857" width="2.7109375" style="384" customWidth="1"/>
    <col min="14858" max="14858" width="11.7109375" style="384" customWidth="1"/>
    <col min="14859" max="14859" width="2.85546875" style="384" customWidth="1"/>
    <col min="14860" max="14860" width="2.5703125" style="384" customWidth="1"/>
    <col min="14861" max="14864" width="3.28515625" style="384" customWidth="1"/>
    <col min="14865" max="14865" width="4" style="384" bestFit="1" customWidth="1"/>
    <col min="14866" max="14867" width="4.140625" style="384" bestFit="1" customWidth="1"/>
    <col min="14868" max="14872" width="3.28515625" style="384" customWidth="1"/>
    <col min="14873" max="14876" width="4" style="384" bestFit="1" customWidth="1"/>
    <col min="14877" max="14878" width="3.28515625" style="384" customWidth="1"/>
    <col min="14879" max="14879" width="4" style="384" bestFit="1" customWidth="1"/>
    <col min="14880" max="14880" width="5.5703125" style="384" bestFit="1" customWidth="1"/>
    <col min="14881" max="14886" width="3.28515625" style="384" customWidth="1"/>
    <col min="14887" max="14887" width="4" style="384" bestFit="1" customWidth="1"/>
    <col min="14888" max="14894" width="3.28515625" style="384" customWidth="1"/>
    <col min="14895" max="14895" width="4.85546875" style="384" bestFit="1" customWidth="1"/>
    <col min="14896" max="15112" width="10.7109375" style="384"/>
    <col min="15113" max="15113" width="2.7109375" style="384" customWidth="1"/>
    <col min="15114" max="15114" width="11.7109375" style="384" customWidth="1"/>
    <col min="15115" max="15115" width="2.85546875" style="384" customWidth="1"/>
    <col min="15116" max="15116" width="2.5703125" style="384" customWidth="1"/>
    <col min="15117" max="15120" width="3.28515625" style="384" customWidth="1"/>
    <col min="15121" max="15121" width="4" style="384" bestFit="1" customWidth="1"/>
    <col min="15122" max="15123" width="4.140625" style="384" bestFit="1" customWidth="1"/>
    <col min="15124" max="15128" width="3.28515625" style="384" customWidth="1"/>
    <col min="15129" max="15132" width="4" style="384" bestFit="1" customWidth="1"/>
    <col min="15133" max="15134" width="3.28515625" style="384" customWidth="1"/>
    <col min="15135" max="15135" width="4" style="384" bestFit="1" customWidth="1"/>
    <col min="15136" max="15136" width="5.5703125" style="384" bestFit="1" customWidth="1"/>
    <col min="15137" max="15142" width="3.28515625" style="384" customWidth="1"/>
    <col min="15143" max="15143" width="4" style="384" bestFit="1" customWidth="1"/>
    <col min="15144" max="15150" width="3.28515625" style="384" customWidth="1"/>
    <col min="15151" max="15151" width="4.85546875" style="384" bestFit="1" customWidth="1"/>
    <col min="15152" max="15368" width="10.7109375" style="384"/>
    <col min="15369" max="15369" width="2.7109375" style="384" customWidth="1"/>
    <col min="15370" max="15370" width="11.7109375" style="384" customWidth="1"/>
    <col min="15371" max="15371" width="2.85546875" style="384" customWidth="1"/>
    <col min="15372" max="15372" width="2.5703125" style="384" customWidth="1"/>
    <col min="15373" max="15376" width="3.28515625" style="384" customWidth="1"/>
    <col min="15377" max="15377" width="4" style="384" bestFit="1" customWidth="1"/>
    <col min="15378" max="15379" width="4.140625" style="384" bestFit="1" customWidth="1"/>
    <col min="15380" max="15384" width="3.28515625" style="384" customWidth="1"/>
    <col min="15385" max="15388" width="4" style="384" bestFit="1" customWidth="1"/>
    <col min="15389" max="15390" width="3.28515625" style="384" customWidth="1"/>
    <col min="15391" max="15391" width="4" style="384" bestFit="1" customWidth="1"/>
    <col min="15392" max="15392" width="5.5703125" style="384" bestFit="1" customWidth="1"/>
    <col min="15393" max="15398" width="3.28515625" style="384" customWidth="1"/>
    <col min="15399" max="15399" width="4" style="384" bestFit="1" customWidth="1"/>
    <col min="15400" max="15406" width="3.28515625" style="384" customWidth="1"/>
    <col min="15407" max="15407" width="4.85546875" style="384" bestFit="1" customWidth="1"/>
    <col min="15408" max="15624" width="10.7109375" style="384"/>
    <col min="15625" max="15625" width="2.7109375" style="384" customWidth="1"/>
    <col min="15626" max="15626" width="11.7109375" style="384" customWidth="1"/>
    <col min="15627" max="15627" width="2.85546875" style="384" customWidth="1"/>
    <col min="15628" max="15628" width="2.5703125" style="384" customWidth="1"/>
    <col min="15629" max="15632" width="3.28515625" style="384" customWidth="1"/>
    <col min="15633" max="15633" width="4" style="384" bestFit="1" customWidth="1"/>
    <col min="15634" max="15635" width="4.140625" style="384" bestFit="1" customWidth="1"/>
    <col min="15636" max="15640" width="3.28515625" style="384" customWidth="1"/>
    <col min="15641" max="15644" width="4" style="384" bestFit="1" customWidth="1"/>
    <col min="15645" max="15646" width="3.28515625" style="384" customWidth="1"/>
    <col min="15647" max="15647" width="4" style="384" bestFit="1" customWidth="1"/>
    <col min="15648" max="15648" width="5.5703125" style="384" bestFit="1" customWidth="1"/>
    <col min="15649" max="15654" width="3.28515625" style="384" customWidth="1"/>
    <col min="15655" max="15655" width="4" style="384" bestFit="1" customWidth="1"/>
    <col min="15656" max="15662" width="3.28515625" style="384" customWidth="1"/>
    <col min="15663" max="15663" width="4.85546875" style="384" bestFit="1" customWidth="1"/>
    <col min="15664" max="15880" width="10.7109375" style="384"/>
    <col min="15881" max="15881" width="2.7109375" style="384" customWidth="1"/>
    <col min="15882" max="15882" width="11.7109375" style="384" customWidth="1"/>
    <col min="15883" max="15883" width="2.85546875" style="384" customWidth="1"/>
    <col min="15884" max="15884" width="2.5703125" style="384" customWidth="1"/>
    <col min="15885" max="15888" width="3.28515625" style="384" customWidth="1"/>
    <col min="15889" max="15889" width="4" style="384" bestFit="1" customWidth="1"/>
    <col min="15890" max="15891" width="4.140625" style="384" bestFit="1" customWidth="1"/>
    <col min="15892" max="15896" width="3.28515625" style="384" customWidth="1"/>
    <col min="15897" max="15900" width="4" style="384" bestFit="1" customWidth="1"/>
    <col min="15901" max="15902" width="3.28515625" style="384" customWidth="1"/>
    <col min="15903" max="15903" width="4" style="384" bestFit="1" customWidth="1"/>
    <col min="15904" max="15904" width="5.5703125" style="384" bestFit="1" customWidth="1"/>
    <col min="15905" max="15910" width="3.28515625" style="384" customWidth="1"/>
    <col min="15911" max="15911" width="4" style="384" bestFit="1" customWidth="1"/>
    <col min="15912" max="15918" width="3.28515625" style="384" customWidth="1"/>
    <col min="15919" max="15919" width="4.85546875" style="384" bestFit="1" customWidth="1"/>
    <col min="15920" max="16136" width="10.7109375" style="384"/>
    <col min="16137" max="16137" width="2.7109375" style="384" customWidth="1"/>
    <col min="16138" max="16138" width="11.7109375" style="384" customWidth="1"/>
    <col min="16139" max="16139" width="2.85546875" style="384" customWidth="1"/>
    <col min="16140" max="16140" width="2.5703125" style="384" customWidth="1"/>
    <col min="16141" max="16144" width="3.28515625" style="384" customWidth="1"/>
    <col min="16145" max="16145" width="4" style="384" bestFit="1" customWidth="1"/>
    <col min="16146" max="16147" width="4.140625" style="384" bestFit="1" customWidth="1"/>
    <col min="16148" max="16152" width="3.28515625" style="384" customWidth="1"/>
    <col min="16153" max="16156" width="4" style="384" bestFit="1" customWidth="1"/>
    <col min="16157" max="16158" width="3.28515625" style="384" customWidth="1"/>
    <col min="16159" max="16159" width="4" style="384" bestFit="1" customWidth="1"/>
    <col min="16160" max="16160" width="5.5703125" style="384" bestFit="1" customWidth="1"/>
    <col min="16161" max="16166" width="3.28515625" style="384" customWidth="1"/>
    <col min="16167" max="16167" width="4" style="384" bestFit="1" customWidth="1"/>
    <col min="16168" max="16174" width="3.28515625" style="384" customWidth="1"/>
    <col min="16175" max="16175" width="4.85546875" style="384" bestFit="1" customWidth="1"/>
    <col min="16176" max="16384" width="10.7109375" style="384"/>
  </cols>
  <sheetData>
    <row r="1" spans="1:47" x14ac:dyDescent="0.45">
      <c r="A1" s="854" t="s">
        <v>720</v>
      </c>
      <c r="B1" s="854"/>
      <c r="C1" s="854"/>
      <c r="D1" s="854"/>
      <c r="E1" s="854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</row>
    <row r="2" spans="1:47" ht="24" x14ac:dyDescent="0.45">
      <c r="A2" s="855" t="s">
        <v>721</v>
      </c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  <c r="P2" s="855"/>
      <c r="Q2" s="855"/>
      <c r="R2" s="855"/>
      <c r="S2" s="855"/>
      <c r="T2" s="855"/>
      <c r="U2" s="855"/>
      <c r="V2" s="855"/>
      <c r="W2" s="855"/>
      <c r="X2" s="855"/>
      <c r="Y2" s="855"/>
      <c r="Z2" s="855"/>
      <c r="AA2" s="855"/>
      <c r="AB2" s="855"/>
      <c r="AC2" s="855"/>
      <c r="AD2" s="855"/>
      <c r="AE2" s="855"/>
      <c r="AF2" s="855"/>
      <c r="AG2" s="855"/>
      <c r="AH2" s="855"/>
      <c r="AI2" s="855"/>
      <c r="AJ2" s="855"/>
      <c r="AK2" s="855"/>
      <c r="AL2" s="855"/>
      <c r="AM2" s="855"/>
      <c r="AN2" s="855"/>
      <c r="AO2" s="855"/>
      <c r="AP2" s="855"/>
      <c r="AQ2" s="855"/>
      <c r="AR2" s="855"/>
      <c r="AS2" s="855"/>
      <c r="AT2" s="855"/>
      <c r="AU2" s="855"/>
    </row>
    <row r="3" spans="1:47" ht="24.75" thickBot="1" x14ac:dyDescent="0.5">
      <c r="A3" s="856" t="s">
        <v>722</v>
      </c>
      <c r="B3" s="856"/>
      <c r="C3" s="856"/>
      <c r="D3" s="856"/>
      <c r="E3" s="856"/>
      <c r="F3" s="856"/>
      <c r="G3" s="856"/>
      <c r="H3" s="856"/>
      <c r="I3" s="856"/>
      <c r="J3" s="856"/>
      <c r="K3" s="857"/>
      <c r="L3" s="857"/>
      <c r="M3" s="857"/>
      <c r="N3" s="856"/>
      <c r="O3" s="856"/>
      <c r="P3" s="856"/>
      <c r="Q3" s="856"/>
      <c r="R3" s="856"/>
      <c r="S3" s="856"/>
      <c r="T3" s="856"/>
      <c r="U3" s="856"/>
      <c r="V3" s="856"/>
      <c r="W3" s="856"/>
      <c r="X3" s="856"/>
      <c r="Y3" s="856"/>
      <c r="Z3" s="857"/>
      <c r="AA3" s="857"/>
      <c r="AB3" s="857"/>
      <c r="AC3" s="856"/>
      <c r="AD3" s="856"/>
      <c r="AE3" s="856"/>
      <c r="AF3" s="856"/>
      <c r="AG3" s="856"/>
      <c r="AH3" s="856"/>
      <c r="AI3" s="856"/>
      <c r="AJ3" s="856"/>
      <c r="AK3" s="856"/>
      <c r="AL3" s="856"/>
      <c r="AM3" s="856"/>
      <c r="AN3" s="856"/>
      <c r="AO3" s="856"/>
      <c r="AP3" s="857"/>
      <c r="AQ3" s="857"/>
      <c r="AR3" s="857"/>
      <c r="AS3" s="857"/>
      <c r="AT3" s="857"/>
      <c r="AU3" s="856"/>
    </row>
    <row r="4" spans="1:47" ht="15.75" customHeight="1" x14ac:dyDescent="0.45">
      <c r="A4" s="858" t="s">
        <v>0</v>
      </c>
      <c r="B4" s="861" t="s">
        <v>723</v>
      </c>
      <c r="C4" s="850" t="s">
        <v>724</v>
      </c>
      <c r="D4" s="850"/>
      <c r="E4" s="850"/>
      <c r="F4" s="850"/>
      <c r="G4" s="850"/>
      <c r="H4" s="850"/>
      <c r="I4" s="850"/>
      <c r="J4" s="850"/>
      <c r="K4" s="834" t="s">
        <v>725</v>
      </c>
      <c r="L4" s="835"/>
      <c r="M4" s="836"/>
      <c r="N4" s="850" t="s">
        <v>726</v>
      </c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  <c r="Z4" s="828" t="s">
        <v>727</v>
      </c>
      <c r="AA4" s="829"/>
      <c r="AB4" s="830"/>
      <c r="AC4" s="850" t="s">
        <v>728</v>
      </c>
      <c r="AD4" s="850"/>
      <c r="AE4" s="850"/>
      <c r="AF4" s="850"/>
      <c r="AG4" s="850"/>
      <c r="AH4" s="850"/>
      <c r="AI4" s="847" t="s">
        <v>729</v>
      </c>
      <c r="AJ4" s="850" t="s">
        <v>730</v>
      </c>
      <c r="AK4" s="850"/>
      <c r="AL4" s="850"/>
      <c r="AM4" s="850"/>
      <c r="AN4" s="850"/>
      <c r="AO4" s="850"/>
      <c r="AP4" s="822" t="s">
        <v>782</v>
      </c>
      <c r="AQ4" s="823"/>
      <c r="AR4" s="824"/>
      <c r="AS4" s="822" t="s">
        <v>698</v>
      </c>
      <c r="AT4" s="823"/>
      <c r="AU4" s="824"/>
    </row>
    <row r="5" spans="1:47" ht="90" customHeight="1" thickBot="1" x14ac:dyDescent="0.5">
      <c r="A5" s="859"/>
      <c r="B5" s="862"/>
      <c r="C5" s="864" t="s">
        <v>731</v>
      </c>
      <c r="D5" s="865"/>
      <c r="E5" s="840" t="s">
        <v>732</v>
      </c>
      <c r="F5" s="840"/>
      <c r="G5" s="840" t="s">
        <v>733</v>
      </c>
      <c r="H5" s="840"/>
      <c r="I5" s="840" t="s">
        <v>734</v>
      </c>
      <c r="J5" s="841"/>
      <c r="K5" s="837"/>
      <c r="L5" s="838"/>
      <c r="M5" s="839"/>
      <c r="N5" s="846" t="s">
        <v>735</v>
      </c>
      <c r="O5" s="840"/>
      <c r="P5" s="840" t="s">
        <v>736</v>
      </c>
      <c r="Q5" s="840"/>
      <c r="R5" s="840" t="s">
        <v>737</v>
      </c>
      <c r="S5" s="840"/>
      <c r="T5" s="840" t="s">
        <v>738</v>
      </c>
      <c r="U5" s="840"/>
      <c r="V5" s="840" t="s">
        <v>739</v>
      </c>
      <c r="W5" s="840"/>
      <c r="X5" s="840" t="s">
        <v>740</v>
      </c>
      <c r="Y5" s="841"/>
      <c r="Z5" s="831"/>
      <c r="AA5" s="832"/>
      <c r="AB5" s="833"/>
      <c r="AC5" s="846" t="s">
        <v>741</v>
      </c>
      <c r="AD5" s="840"/>
      <c r="AE5" s="840" t="s">
        <v>742</v>
      </c>
      <c r="AF5" s="840"/>
      <c r="AG5" s="840" t="s">
        <v>743</v>
      </c>
      <c r="AH5" s="841"/>
      <c r="AI5" s="848"/>
      <c r="AJ5" s="846" t="s">
        <v>744</v>
      </c>
      <c r="AK5" s="840"/>
      <c r="AL5" s="840" t="s">
        <v>745</v>
      </c>
      <c r="AM5" s="840"/>
      <c r="AN5" s="840" t="s">
        <v>746</v>
      </c>
      <c r="AO5" s="841"/>
      <c r="AP5" s="825"/>
      <c r="AQ5" s="826"/>
      <c r="AR5" s="827"/>
      <c r="AS5" s="825"/>
      <c r="AT5" s="826"/>
      <c r="AU5" s="827"/>
    </row>
    <row r="6" spans="1:47" s="390" customFormat="1" ht="22.5" thickBot="1" x14ac:dyDescent="0.55000000000000004">
      <c r="A6" s="860"/>
      <c r="B6" s="863"/>
      <c r="C6" s="385" t="s">
        <v>23</v>
      </c>
      <c r="D6" s="386" t="s">
        <v>24</v>
      </c>
      <c r="E6" s="387" t="s">
        <v>23</v>
      </c>
      <c r="F6" s="387" t="s">
        <v>24</v>
      </c>
      <c r="G6" s="387" t="s">
        <v>23</v>
      </c>
      <c r="H6" s="387" t="s">
        <v>24</v>
      </c>
      <c r="I6" s="387" t="s">
        <v>23</v>
      </c>
      <c r="J6" s="388" t="s">
        <v>24</v>
      </c>
      <c r="K6" s="649" t="s">
        <v>23</v>
      </c>
      <c r="L6" s="650" t="s">
        <v>24</v>
      </c>
      <c r="M6" s="626" t="s">
        <v>6</v>
      </c>
      <c r="N6" s="389" t="s">
        <v>23</v>
      </c>
      <c r="O6" s="387" t="s">
        <v>24</v>
      </c>
      <c r="P6" s="387" t="s">
        <v>23</v>
      </c>
      <c r="Q6" s="387" t="s">
        <v>24</v>
      </c>
      <c r="R6" s="387" t="s">
        <v>23</v>
      </c>
      <c r="S6" s="387" t="s">
        <v>24</v>
      </c>
      <c r="T6" s="387" t="s">
        <v>23</v>
      </c>
      <c r="U6" s="387" t="s">
        <v>24</v>
      </c>
      <c r="V6" s="387" t="s">
        <v>23</v>
      </c>
      <c r="W6" s="387" t="s">
        <v>24</v>
      </c>
      <c r="X6" s="387" t="s">
        <v>23</v>
      </c>
      <c r="Y6" s="388" t="s">
        <v>24</v>
      </c>
      <c r="Z6" s="505" t="s">
        <v>23</v>
      </c>
      <c r="AA6" s="506" t="s">
        <v>24</v>
      </c>
      <c r="AB6" s="625" t="s">
        <v>6</v>
      </c>
      <c r="AC6" s="389" t="s">
        <v>23</v>
      </c>
      <c r="AD6" s="387" t="s">
        <v>24</v>
      </c>
      <c r="AE6" s="387" t="s">
        <v>23</v>
      </c>
      <c r="AF6" s="387" t="s">
        <v>24</v>
      </c>
      <c r="AG6" s="387" t="s">
        <v>23</v>
      </c>
      <c r="AH6" s="388" t="s">
        <v>24</v>
      </c>
      <c r="AI6" s="849"/>
      <c r="AJ6" s="389" t="s">
        <v>23</v>
      </c>
      <c r="AK6" s="387" t="s">
        <v>24</v>
      </c>
      <c r="AL6" s="387" t="s">
        <v>23</v>
      </c>
      <c r="AM6" s="387" t="s">
        <v>24</v>
      </c>
      <c r="AN6" s="387" t="s">
        <v>23</v>
      </c>
      <c r="AO6" s="388" t="s">
        <v>24</v>
      </c>
      <c r="AP6" s="505" t="s">
        <v>23</v>
      </c>
      <c r="AQ6" s="651" t="s">
        <v>24</v>
      </c>
      <c r="AR6" s="632" t="s">
        <v>6</v>
      </c>
      <c r="AS6" s="505" t="s">
        <v>23</v>
      </c>
      <c r="AT6" s="651" t="s">
        <v>24</v>
      </c>
      <c r="AU6" s="638" t="s">
        <v>6</v>
      </c>
    </row>
    <row r="7" spans="1:47" s="397" customFormat="1" ht="21.75" customHeight="1" x14ac:dyDescent="0.5">
      <c r="A7" s="391">
        <v>1</v>
      </c>
      <c r="B7" s="392" t="s">
        <v>56</v>
      </c>
      <c r="C7" s="393">
        <v>2</v>
      </c>
      <c r="D7" s="394">
        <v>2</v>
      </c>
      <c r="E7" s="394">
        <v>14</v>
      </c>
      <c r="F7" s="394">
        <v>16</v>
      </c>
      <c r="G7" s="394">
        <v>17</v>
      </c>
      <c r="H7" s="394">
        <v>20</v>
      </c>
      <c r="I7" s="394">
        <v>10</v>
      </c>
      <c r="J7" s="395">
        <v>7</v>
      </c>
      <c r="K7" s="440">
        <f>SUM(C7+E7+G7+I7)</f>
        <v>43</v>
      </c>
      <c r="L7" s="440">
        <f t="shared" ref="L7:M22" si="0">SUM(D7+F7+H7+J7)</f>
        <v>45</v>
      </c>
      <c r="M7" s="440">
        <f t="shared" si="0"/>
        <v>84</v>
      </c>
      <c r="N7" s="393">
        <v>22</v>
      </c>
      <c r="O7" s="394">
        <v>16</v>
      </c>
      <c r="P7" s="394">
        <v>23</v>
      </c>
      <c r="Q7" s="394">
        <v>11</v>
      </c>
      <c r="R7" s="394">
        <v>15</v>
      </c>
      <c r="S7" s="394">
        <v>17</v>
      </c>
      <c r="T7" s="394">
        <v>23</v>
      </c>
      <c r="U7" s="394">
        <v>5</v>
      </c>
      <c r="V7" s="394">
        <v>18</v>
      </c>
      <c r="W7" s="394">
        <v>16</v>
      </c>
      <c r="X7" s="394">
        <v>26</v>
      </c>
      <c r="Y7" s="395">
        <v>15</v>
      </c>
      <c r="Z7" s="401">
        <f>SUM(N7+P7+R7+T7+V7+X7)</f>
        <v>127</v>
      </c>
      <c r="AA7" s="401">
        <f t="shared" ref="AA7:AB22" si="1">SUM(O7+Q7+S7+U7+W7+Y7)</f>
        <v>80</v>
      </c>
      <c r="AB7" s="401">
        <f t="shared" si="1"/>
        <v>232</v>
      </c>
      <c r="AC7" s="393">
        <v>14</v>
      </c>
      <c r="AD7" s="394">
        <v>9</v>
      </c>
      <c r="AE7" s="394">
        <v>12</v>
      </c>
      <c r="AF7" s="394">
        <v>6</v>
      </c>
      <c r="AG7" s="394">
        <v>9</v>
      </c>
      <c r="AH7" s="395">
        <v>10</v>
      </c>
      <c r="AI7" s="396">
        <f t="shared" ref="AI7:AI30" si="2">+AH7+AG7+AF7+AE7+AD7+AC7</f>
        <v>60</v>
      </c>
      <c r="AJ7" s="393">
        <v>0</v>
      </c>
      <c r="AK7" s="394">
        <v>0</v>
      </c>
      <c r="AL7" s="394">
        <v>0</v>
      </c>
      <c r="AM7" s="394">
        <v>0</v>
      </c>
      <c r="AN7" s="394">
        <v>0</v>
      </c>
      <c r="AO7" s="395">
        <v>0</v>
      </c>
      <c r="AP7" s="440">
        <f>SUM(AN7+AL7+AJ7+AG7+AE7+AC7)</f>
        <v>35</v>
      </c>
      <c r="AQ7" s="440">
        <f>SUM(AO7+AM7+AK7+AH7+AF7+AD7)</f>
        <v>25</v>
      </c>
      <c r="AR7" s="441">
        <f>SUM(AP7:AQ7)</f>
        <v>60</v>
      </c>
      <c r="AS7" s="636">
        <f>SUM(K7+Z7+AP7)</f>
        <v>205</v>
      </c>
      <c r="AT7" s="636">
        <f t="shared" ref="AT7:AU22" si="3">SUM(L7+AA7+AQ7)</f>
        <v>150</v>
      </c>
      <c r="AU7" s="442">
        <f t="shared" si="3"/>
        <v>376</v>
      </c>
    </row>
    <row r="8" spans="1:47" s="397" customFormat="1" ht="21.75" x14ac:dyDescent="0.5">
      <c r="A8" s="398">
        <v>2</v>
      </c>
      <c r="B8" s="399" t="s">
        <v>59</v>
      </c>
      <c r="C8" s="400">
        <v>0</v>
      </c>
      <c r="D8" s="401">
        <v>0</v>
      </c>
      <c r="E8" s="401">
        <v>13</v>
      </c>
      <c r="F8" s="401">
        <v>5</v>
      </c>
      <c r="G8" s="401">
        <v>14</v>
      </c>
      <c r="H8" s="401">
        <v>20</v>
      </c>
      <c r="I8" s="401">
        <v>20</v>
      </c>
      <c r="J8" s="402">
        <v>22</v>
      </c>
      <c r="K8" s="440">
        <f t="shared" ref="K8:L73" si="4">SUM(C8+E8+G8+I8)</f>
        <v>47</v>
      </c>
      <c r="L8" s="440">
        <f t="shared" si="0"/>
        <v>47</v>
      </c>
      <c r="M8" s="404">
        <f t="shared" ref="M8:M27" si="5">+J8+I8+H8+G8+F8+E8+D8+C8</f>
        <v>94</v>
      </c>
      <c r="N8" s="400">
        <v>18</v>
      </c>
      <c r="O8" s="401">
        <v>16</v>
      </c>
      <c r="P8" s="401">
        <v>25</v>
      </c>
      <c r="Q8" s="401">
        <v>28</v>
      </c>
      <c r="R8" s="401">
        <v>34</v>
      </c>
      <c r="S8" s="401">
        <v>25</v>
      </c>
      <c r="T8" s="401">
        <v>18</v>
      </c>
      <c r="U8" s="401">
        <v>24</v>
      </c>
      <c r="V8" s="401">
        <v>24</v>
      </c>
      <c r="W8" s="401">
        <v>25</v>
      </c>
      <c r="X8" s="401">
        <v>26</v>
      </c>
      <c r="Y8" s="402">
        <v>24</v>
      </c>
      <c r="Z8" s="401">
        <f t="shared" ref="Z8:AA73" si="6">SUM(N8+P8+R8+T8+V8+X8)</f>
        <v>145</v>
      </c>
      <c r="AA8" s="401">
        <f t="shared" si="1"/>
        <v>142</v>
      </c>
      <c r="AB8" s="404">
        <f t="shared" ref="AB8:AB42" si="7">+Y8+X8+W8+V8+U8+T8+S8+R8+Q8+P8+O8+N8</f>
        <v>287</v>
      </c>
      <c r="AC8" s="400">
        <v>0</v>
      </c>
      <c r="AD8" s="401">
        <v>0</v>
      </c>
      <c r="AE8" s="401">
        <v>0</v>
      </c>
      <c r="AF8" s="401">
        <v>0</v>
      </c>
      <c r="AG8" s="401">
        <v>0</v>
      </c>
      <c r="AH8" s="402">
        <v>0</v>
      </c>
      <c r="AI8" s="403">
        <f t="shared" si="2"/>
        <v>0</v>
      </c>
      <c r="AJ8" s="400">
        <v>0</v>
      </c>
      <c r="AK8" s="401">
        <v>0</v>
      </c>
      <c r="AL8" s="401">
        <v>0</v>
      </c>
      <c r="AM8" s="401">
        <v>0</v>
      </c>
      <c r="AN8" s="401">
        <v>0</v>
      </c>
      <c r="AO8" s="402">
        <v>0</v>
      </c>
      <c r="AP8" s="440">
        <f t="shared" ref="AP8:AR73" si="8">SUM(AN8+AL8+AJ8+AG8+AE8+AC8)</f>
        <v>0</v>
      </c>
      <c r="AQ8" s="440">
        <f t="shared" ref="AQ8:AQ22" si="9">SUM(AO8+AM8+AK8+AH8+AF8+AD8)</f>
        <v>0</v>
      </c>
      <c r="AR8" s="441">
        <f t="shared" ref="AR8:AR28" si="10">SUM(AP8:AQ8)</f>
        <v>0</v>
      </c>
      <c r="AS8" s="636">
        <f t="shared" ref="AS8:AT73" si="11">SUM(K8+Z8+AP8)</f>
        <v>192</v>
      </c>
      <c r="AT8" s="636">
        <f t="shared" si="3"/>
        <v>189</v>
      </c>
      <c r="AU8" s="634">
        <f t="shared" ref="AU8:AU73" si="12">SUM(M8+AB8+AR8)</f>
        <v>381</v>
      </c>
    </row>
    <row r="9" spans="1:47" s="397" customFormat="1" ht="21.75" x14ac:dyDescent="0.5">
      <c r="A9" s="398">
        <v>3</v>
      </c>
      <c r="B9" s="399" t="s">
        <v>747</v>
      </c>
      <c r="C9" s="400">
        <v>0</v>
      </c>
      <c r="D9" s="401">
        <v>0</v>
      </c>
      <c r="E9" s="401">
        <v>8</v>
      </c>
      <c r="F9" s="401">
        <v>12</v>
      </c>
      <c r="G9" s="401">
        <v>10</v>
      </c>
      <c r="H9" s="401">
        <v>9</v>
      </c>
      <c r="I9" s="401">
        <v>15</v>
      </c>
      <c r="J9" s="402">
        <v>10</v>
      </c>
      <c r="K9" s="440">
        <f t="shared" si="4"/>
        <v>33</v>
      </c>
      <c r="L9" s="440">
        <f t="shared" si="0"/>
        <v>31</v>
      </c>
      <c r="M9" s="404">
        <f>+J9+I9+H9+G9+F9+E9+D9+C9</f>
        <v>64</v>
      </c>
      <c r="N9" s="400">
        <v>13</v>
      </c>
      <c r="O9" s="401">
        <v>1</v>
      </c>
      <c r="P9" s="401">
        <v>9</v>
      </c>
      <c r="Q9" s="401">
        <v>4</v>
      </c>
      <c r="R9" s="401">
        <v>5</v>
      </c>
      <c r="S9" s="401">
        <v>7</v>
      </c>
      <c r="T9" s="401">
        <v>0</v>
      </c>
      <c r="U9" s="401">
        <v>0</v>
      </c>
      <c r="V9" s="401">
        <v>1</v>
      </c>
      <c r="W9" s="401">
        <v>2</v>
      </c>
      <c r="X9" s="401">
        <v>0</v>
      </c>
      <c r="Y9" s="402">
        <v>0</v>
      </c>
      <c r="Z9" s="401">
        <f t="shared" si="6"/>
        <v>28</v>
      </c>
      <c r="AA9" s="401">
        <f t="shared" si="1"/>
        <v>14</v>
      </c>
      <c r="AB9" s="404">
        <f>+Y9+X9+W9+V9+U9+T9+S9+R9+Q9+P9+O9+N9</f>
        <v>42</v>
      </c>
      <c r="AC9" s="400">
        <v>0</v>
      </c>
      <c r="AD9" s="401">
        <v>0</v>
      </c>
      <c r="AE9" s="401">
        <v>0</v>
      </c>
      <c r="AF9" s="401">
        <v>0</v>
      </c>
      <c r="AG9" s="401">
        <v>0</v>
      </c>
      <c r="AH9" s="402">
        <v>0</v>
      </c>
      <c r="AI9" s="403">
        <f t="shared" si="2"/>
        <v>0</v>
      </c>
      <c r="AJ9" s="400">
        <v>0</v>
      </c>
      <c r="AK9" s="401">
        <v>0</v>
      </c>
      <c r="AL9" s="401">
        <v>0</v>
      </c>
      <c r="AM9" s="401">
        <v>0</v>
      </c>
      <c r="AN9" s="401">
        <v>0</v>
      </c>
      <c r="AO9" s="402">
        <v>0</v>
      </c>
      <c r="AP9" s="440">
        <f t="shared" si="8"/>
        <v>0</v>
      </c>
      <c r="AQ9" s="440">
        <f t="shared" si="9"/>
        <v>0</v>
      </c>
      <c r="AR9" s="441">
        <f t="shared" si="10"/>
        <v>0</v>
      </c>
      <c r="AS9" s="636">
        <f t="shared" si="11"/>
        <v>61</v>
      </c>
      <c r="AT9" s="636">
        <f t="shared" si="3"/>
        <v>45</v>
      </c>
      <c r="AU9" s="634">
        <f t="shared" si="12"/>
        <v>106</v>
      </c>
    </row>
    <row r="10" spans="1:47" s="250" customFormat="1" ht="21.75" x14ac:dyDescent="0.5">
      <c r="A10" s="405">
        <v>4</v>
      </c>
      <c r="B10" s="406" t="s">
        <v>63</v>
      </c>
      <c r="C10" s="400">
        <v>8</v>
      </c>
      <c r="D10" s="401">
        <v>6</v>
      </c>
      <c r="E10" s="401">
        <v>21</v>
      </c>
      <c r="F10" s="401">
        <v>20</v>
      </c>
      <c r="G10" s="401">
        <v>20</v>
      </c>
      <c r="H10" s="401">
        <v>16</v>
      </c>
      <c r="I10" s="401">
        <v>15</v>
      </c>
      <c r="J10" s="402">
        <v>7</v>
      </c>
      <c r="K10" s="440">
        <f t="shared" si="4"/>
        <v>64</v>
      </c>
      <c r="L10" s="440">
        <f t="shared" si="0"/>
        <v>49</v>
      </c>
      <c r="M10" s="404">
        <f t="shared" si="5"/>
        <v>113</v>
      </c>
      <c r="N10" s="400">
        <v>15</v>
      </c>
      <c r="O10" s="401">
        <v>14</v>
      </c>
      <c r="P10" s="401">
        <v>24</v>
      </c>
      <c r="Q10" s="401">
        <v>11</v>
      </c>
      <c r="R10" s="401">
        <v>16</v>
      </c>
      <c r="S10" s="401">
        <v>5</v>
      </c>
      <c r="T10" s="401">
        <v>12</v>
      </c>
      <c r="U10" s="401">
        <v>13</v>
      </c>
      <c r="V10" s="401">
        <v>11</v>
      </c>
      <c r="W10" s="401">
        <v>10</v>
      </c>
      <c r="X10" s="401">
        <v>18</v>
      </c>
      <c r="Y10" s="402">
        <v>11</v>
      </c>
      <c r="Z10" s="401">
        <f t="shared" si="6"/>
        <v>96</v>
      </c>
      <c r="AA10" s="401">
        <f t="shared" si="1"/>
        <v>64</v>
      </c>
      <c r="AB10" s="404">
        <f t="shared" si="7"/>
        <v>160</v>
      </c>
      <c r="AC10" s="400">
        <v>0</v>
      </c>
      <c r="AD10" s="401">
        <v>0</v>
      </c>
      <c r="AE10" s="401">
        <v>0</v>
      </c>
      <c r="AF10" s="401">
        <v>0</v>
      </c>
      <c r="AG10" s="401">
        <v>0</v>
      </c>
      <c r="AH10" s="402">
        <v>0</v>
      </c>
      <c r="AI10" s="403">
        <f t="shared" si="2"/>
        <v>0</v>
      </c>
      <c r="AJ10" s="400">
        <v>0</v>
      </c>
      <c r="AK10" s="401">
        <v>0</v>
      </c>
      <c r="AL10" s="401">
        <v>0</v>
      </c>
      <c r="AM10" s="401">
        <v>0</v>
      </c>
      <c r="AN10" s="401">
        <v>0</v>
      </c>
      <c r="AO10" s="402">
        <v>0</v>
      </c>
      <c r="AP10" s="440">
        <f t="shared" si="8"/>
        <v>0</v>
      </c>
      <c r="AQ10" s="440">
        <f t="shared" si="9"/>
        <v>0</v>
      </c>
      <c r="AR10" s="441">
        <f t="shared" si="10"/>
        <v>0</v>
      </c>
      <c r="AS10" s="636">
        <f t="shared" si="11"/>
        <v>160</v>
      </c>
      <c r="AT10" s="636">
        <f t="shared" si="3"/>
        <v>113</v>
      </c>
      <c r="AU10" s="634">
        <f t="shared" si="12"/>
        <v>273</v>
      </c>
    </row>
    <row r="11" spans="1:47" s="397" customFormat="1" ht="21.75" x14ac:dyDescent="0.5">
      <c r="A11" s="398">
        <v>5</v>
      </c>
      <c r="B11" s="399" t="s">
        <v>60</v>
      </c>
      <c r="C11" s="400">
        <v>0</v>
      </c>
      <c r="D11" s="401">
        <v>0</v>
      </c>
      <c r="E11" s="401">
        <v>4</v>
      </c>
      <c r="F11" s="401">
        <v>1</v>
      </c>
      <c r="G11" s="401">
        <v>2</v>
      </c>
      <c r="H11" s="401">
        <v>3</v>
      </c>
      <c r="I11" s="401">
        <v>2</v>
      </c>
      <c r="J11" s="402">
        <v>3</v>
      </c>
      <c r="K11" s="440">
        <f t="shared" si="4"/>
        <v>8</v>
      </c>
      <c r="L11" s="440">
        <f t="shared" si="0"/>
        <v>7</v>
      </c>
      <c r="M11" s="404">
        <f t="shared" si="5"/>
        <v>15</v>
      </c>
      <c r="N11" s="400">
        <v>3</v>
      </c>
      <c r="O11" s="401">
        <v>4</v>
      </c>
      <c r="P11" s="401">
        <v>5</v>
      </c>
      <c r="Q11" s="401">
        <v>4</v>
      </c>
      <c r="R11" s="401">
        <v>5</v>
      </c>
      <c r="S11" s="401">
        <v>1</v>
      </c>
      <c r="T11" s="401">
        <v>7</v>
      </c>
      <c r="U11" s="401">
        <v>6</v>
      </c>
      <c r="V11" s="401">
        <v>7</v>
      </c>
      <c r="W11" s="401">
        <v>7</v>
      </c>
      <c r="X11" s="401">
        <v>9</v>
      </c>
      <c r="Y11" s="402">
        <v>8</v>
      </c>
      <c r="Z11" s="401">
        <f t="shared" si="6"/>
        <v>36</v>
      </c>
      <c r="AA11" s="401">
        <f t="shared" si="1"/>
        <v>30</v>
      </c>
      <c r="AB11" s="404">
        <f t="shared" si="7"/>
        <v>66</v>
      </c>
      <c r="AC11" s="400">
        <v>0</v>
      </c>
      <c r="AD11" s="401">
        <v>0</v>
      </c>
      <c r="AE11" s="401">
        <v>0</v>
      </c>
      <c r="AF11" s="401">
        <v>0</v>
      </c>
      <c r="AG11" s="401">
        <v>0</v>
      </c>
      <c r="AH11" s="402">
        <v>0</v>
      </c>
      <c r="AI11" s="403">
        <f t="shared" si="2"/>
        <v>0</v>
      </c>
      <c r="AJ11" s="400">
        <v>0</v>
      </c>
      <c r="AK11" s="401">
        <v>0</v>
      </c>
      <c r="AL11" s="401">
        <v>0</v>
      </c>
      <c r="AM11" s="401">
        <v>0</v>
      </c>
      <c r="AN11" s="401">
        <v>0</v>
      </c>
      <c r="AO11" s="402">
        <v>0</v>
      </c>
      <c r="AP11" s="440">
        <f t="shared" si="8"/>
        <v>0</v>
      </c>
      <c r="AQ11" s="440">
        <f t="shared" si="9"/>
        <v>0</v>
      </c>
      <c r="AR11" s="441">
        <f t="shared" si="10"/>
        <v>0</v>
      </c>
      <c r="AS11" s="636">
        <f t="shared" si="11"/>
        <v>44</v>
      </c>
      <c r="AT11" s="636">
        <f t="shared" si="3"/>
        <v>37</v>
      </c>
      <c r="AU11" s="634">
        <f t="shared" si="12"/>
        <v>81</v>
      </c>
    </row>
    <row r="12" spans="1:47" s="397" customFormat="1" ht="21.75" x14ac:dyDescent="0.5">
      <c r="A12" s="398">
        <v>6</v>
      </c>
      <c r="B12" s="399" t="s">
        <v>61</v>
      </c>
      <c r="C12" s="400">
        <v>0</v>
      </c>
      <c r="D12" s="401">
        <v>0</v>
      </c>
      <c r="E12" s="401">
        <v>10</v>
      </c>
      <c r="F12" s="401">
        <v>17</v>
      </c>
      <c r="G12" s="401">
        <v>12</v>
      </c>
      <c r="H12" s="401">
        <v>9</v>
      </c>
      <c r="I12" s="401">
        <v>13</v>
      </c>
      <c r="J12" s="402">
        <v>13</v>
      </c>
      <c r="K12" s="440">
        <f t="shared" si="4"/>
        <v>35</v>
      </c>
      <c r="L12" s="440">
        <f t="shared" si="0"/>
        <v>39</v>
      </c>
      <c r="M12" s="404">
        <f t="shared" si="5"/>
        <v>74</v>
      </c>
      <c r="N12" s="400">
        <v>0</v>
      </c>
      <c r="O12" s="401">
        <v>0</v>
      </c>
      <c r="P12" s="401">
        <v>0</v>
      </c>
      <c r="Q12" s="401">
        <v>0</v>
      </c>
      <c r="R12" s="401">
        <v>0</v>
      </c>
      <c r="S12" s="401">
        <v>0</v>
      </c>
      <c r="T12" s="401">
        <v>0</v>
      </c>
      <c r="U12" s="401">
        <v>0</v>
      </c>
      <c r="V12" s="401">
        <v>0</v>
      </c>
      <c r="W12" s="401">
        <v>0</v>
      </c>
      <c r="X12" s="401">
        <v>0</v>
      </c>
      <c r="Y12" s="402">
        <v>0</v>
      </c>
      <c r="Z12" s="401">
        <f t="shared" si="6"/>
        <v>0</v>
      </c>
      <c r="AA12" s="401">
        <f t="shared" si="1"/>
        <v>0</v>
      </c>
      <c r="AB12" s="404">
        <f t="shared" si="7"/>
        <v>0</v>
      </c>
      <c r="AC12" s="400">
        <v>0</v>
      </c>
      <c r="AD12" s="401">
        <v>0</v>
      </c>
      <c r="AE12" s="401">
        <v>0</v>
      </c>
      <c r="AF12" s="401">
        <v>0</v>
      </c>
      <c r="AG12" s="401">
        <v>0</v>
      </c>
      <c r="AH12" s="402">
        <v>0</v>
      </c>
      <c r="AI12" s="403">
        <f t="shared" si="2"/>
        <v>0</v>
      </c>
      <c r="AJ12" s="400">
        <v>0</v>
      </c>
      <c r="AK12" s="401">
        <v>0</v>
      </c>
      <c r="AL12" s="401">
        <v>0</v>
      </c>
      <c r="AM12" s="401">
        <v>0</v>
      </c>
      <c r="AN12" s="401">
        <v>0</v>
      </c>
      <c r="AO12" s="402">
        <v>0</v>
      </c>
      <c r="AP12" s="440">
        <f t="shared" si="8"/>
        <v>0</v>
      </c>
      <c r="AQ12" s="440">
        <f t="shared" si="9"/>
        <v>0</v>
      </c>
      <c r="AR12" s="441">
        <f t="shared" si="10"/>
        <v>0</v>
      </c>
      <c r="AS12" s="636">
        <f t="shared" si="11"/>
        <v>35</v>
      </c>
      <c r="AT12" s="636">
        <f t="shared" si="3"/>
        <v>39</v>
      </c>
      <c r="AU12" s="634">
        <f t="shared" si="12"/>
        <v>74</v>
      </c>
    </row>
    <row r="13" spans="1:47" s="397" customFormat="1" ht="21.75" x14ac:dyDescent="0.5">
      <c r="A13" s="398">
        <v>7</v>
      </c>
      <c r="B13" s="399" t="s">
        <v>64</v>
      </c>
      <c r="C13" s="400">
        <v>12</v>
      </c>
      <c r="D13" s="401">
        <v>15</v>
      </c>
      <c r="E13" s="401">
        <v>16</v>
      </c>
      <c r="F13" s="401">
        <v>14</v>
      </c>
      <c r="G13" s="401">
        <v>22</v>
      </c>
      <c r="H13" s="401">
        <v>31</v>
      </c>
      <c r="I13" s="401">
        <v>31</v>
      </c>
      <c r="J13" s="402">
        <v>30</v>
      </c>
      <c r="K13" s="440">
        <f t="shared" si="4"/>
        <v>81</v>
      </c>
      <c r="L13" s="440">
        <f t="shared" si="0"/>
        <v>90</v>
      </c>
      <c r="M13" s="404">
        <f t="shared" si="5"/>
        <v>171</v>
      </c>
      <c r="N13" s="400">
        <v>0</v>
      </c>
      <c r="O13" s="401">
        <v>0</v>
      </c>
      <c r="P13" s="401">
        <v>0</v>
      </c>
      <c r="Q13" s="401">
        <v>0</v>
      </c>
      <c r="R13" s="401">
        <v>0</v>
      </c>
      <c r="S13" s="401">
        <v>0</v>
      </c>
      <c r="T13" s="401">
        <v>0</v>
      </c>
      <c r="U13" s="401">
        <v>0</v>
      </c>
      <c r="V13" s="401">
        <v>0</v>
      </c>
      <c r="W13" s="401">
        <v>0</v>
      </c>
      <c r="X13" s="401">
        <v>0</v>
      </c>
      <c r="Y13" s="402">
        <v>0</v>
      </c>
      <c r="Z13" s="401">
        <f t="shared" si="6"/>
        <v>0</v>
      </c>
      <c r="AA13" s="401">
        <f t="shared" si="1"/>
        <v>0</v>
      </c>
      <c r="AB13" s="404">
        <f t="shared" si="7"/>
        <v>0</v>
      </c>
      <c r="AC13" s="400">
        <v>0</v>
      </c>
      <c r="AD13" s="401">
        <v>0</v>
      </c>
      <c r="AE13" s="401">
        <v>0</v>
      </c>
      <c r="AF13" s="401">
        <v>0</v>
      </c>
      <c r="AG13" s="401">
        <v>0</v>
      </c>
      <c r="AH13" s="402">
        <v>0</v>
      </c>
      <c r="AI13" s="403">
        <f t="shared" si="2"/>
        <v>0</v>
      </c>
      <c r="AJ13" s="400">
        <v>0</v>
      </c>
      <c r="AK13" s="401">
        <v>0</v>
      </c>
      <c r="AL13" s="401">
        <v>0</v>
      </c>
      <c r="AM13" s="401">
        <v>0</v>
      </c>
      <c r="AN13" s="401">
        <v>0</v>
      </c>
      <c r="AO13" s="402">
        <v>0</v>
      </c>
      <c r="AP13" s="440">
        <f t="shared" si="8"/>
        <v>0</v>
      </c>
      <c r="AQ13" s="440">
        <f t="shared" si="9"/>
        <v>0</v>
      </c>
      <c r="AR13" s="441">
        <f t="shared" si="10"/>
        <v>0</v>
      </c>
      <c r="AS13" s="636">
        <f t="shared" si="11"/>
        <v>81</v>
      </c>
      <c r="AT13" s="636">
        <f t="shared" si="3"/>
        <v>90</v>
      </c>
      <c r="AU13" s="634">
        <f t="shared" si="12"/>
        <v>171</v>
      </c>
    </row>
    <row r="14" spans="1:47" s="397" customFormat="1" ht="21.75" x14ac:dyDescent="0.5">
      <c r="A14" s="398">
        <v>8</v>
      </c>
      <c r="B14" s="399" t="s">
        <v>748</v>
      </c>
      <c r="C14" s="400">
        <v>0</v>
      </c>
      <c r="D14" s="401">
        <v>0</v>
      </c>
      <c r="E14" s="401">
        <v>8</v>
      </c>
      <c r="F14" s="401">
        <v>2</v>
      </c>
      <c r="G14" s="401">
        <v>8</v>
      </c>
      <c r="H14" s="401">
        <v>2</v>
      </c>
      <c r="I14" s="401">
        <v>4</v>
      </c>
      <c r="J14" s="402">
        <v>2</v>
      </c>
      <c r="K14" s="440">
        <f t="shared" si="4"/>
        <v>20</v>
      </c>
      <c r="L14" s="440">
        <f t="shared" si="0"/>
        <v>6</v>
      </c>
      <c r="M14" s="404">
        <f t="shared" si="5"/>
        <v>26</v>
      </c>
      <c r="N14" s="400">
        <v>11</v>
      </c>
      <c r="O14" s="401">
        <v>13</v>
      </c>
      <c r="P14" s="401">
        <v>12</v>
      </c>
      <c r="Q14" s="401">
        <v>9</v>
      </c>
      <c r="R14" s="401">
        <v>5</v>
      </c>
      <c r="S14" s="401">
        <v>5</v>
      </c>
      <c r="T14" s="401">
        <v>4</v>
      </c>
      <c r="U14" s="401">
        <v>3</v>
      </c>
      <c r="V14" s="401">
        <v>4</v>
      </c>
      <c r="W14" s="401">
        <v>5</v>
      </c>
      <c r="X14" s="401">
        <v>5</v>
      </c>
      <c r="Y14" s="402">
        <v>4</v>
      </c>
      <c r="Z14" s="401">
        <f t="shared" si="6"/>
        <v>41</v>
      </c>
      <c r="AA14" s="401">
        <f t="shared" si="1"/>
        <v>39</v>
      </c>
      <c r="AB14" s="404">
        <f t="shared" si="7"/>
        <v>80</v>
      </c>
      <c r="AC14" s="400">
        <v>0</v>
      </c>
      <c r="AD14" s="401">
        <v>0</v>
      </c>
      <c r="AE14" s="401">
        <v>0</v>
      </c>
      <c r="AF14" s="401">
        <v>0</v>
      </c>
      <c r="AG14" s="401">
        <v>0</v>
      </c>
      <c r="AH14" s="402">
        <v>0</v>
      </c>
      <c r="AI14" s="403">
        <f t="shared" si="2"/>
        <v>0</v>
      </c>
      <c r="AJ14" s="400">
        <v>0</v>
      </c>
      <c r="AK14" s="401">
        <v>0</v>
      </c>
      <c r="AL14" s="401">
        <v>0</v>
      </c>
      <c r="AM14" s="401">
        <v>0</v>
      </c>
      <c r="AN14" s="401">
        <v>0</v>
      </c>
      <c r="AO14" s="402">
        <v>0</v>
      </c>
      <c r="AP14" s="440">
        <f t="shared" si="8"/>
        <v>0</v>
      </c>
      <c r="AQ14" s="440">
        <f t="shared" si="9"/>
        <v>0</v>
      </c>
      <c r="AR14" s="441">
        <f t="shared" si="10"/>
        <v>0</v>
      </c>
      <c r="AS14" s="636">
        <f t="shared" si="11"/>
        <v>61</v>
      </c>
      <c r="AT14" s="636">
        <f t="shared" si="3"/>
        <v>45</v>
      </c>
      <c r="AU14" s="634">
        <f t="shared" si="12"/>
        <v>106</v>
      </c>
    </row>
    <row r="15" spans="1:47" s="397" customFormat="1" ht="21.75" x14ac:dyDescent="0.5">
      <c r="A15" s="398">
        <v>9</v>
      </c>
      <c r="B15" s="399" t="s">
        <v>749</v>
      </c>
      <c r="C15" s="400">
        <v>0</v>
      </c>
      <c r="D15" s="401">
        <v>0</v>
      </c>
      <c r="E15" s="401">
        <v>27</v>
      </c>
      <c r="F15" s="401">
        <v>9</v>
      </c>
      <c r="G15" s="401">
        <v>11</v>
      </c>
      <c r="H15" s="401">
        <v>11</v>
      </c>
      <c r="I15" s="401">
        <v>16</v>
      </c>
      <c r="J15" s="402">
        <v>18</v>
      </c>
      <c r="K15" s="440">
        <f t="shared" si="4"/>
        <v>54</v>
      </c>
      <c r="L15" s="440">
        <f t="shared" si="0"/>
        <v>38</v>
      </c>
      <c r="M15" s="404">
        <f t="shared" si="5"/>
        <v>92</v>
      </c>
      <c r="N15" s="400">
        <v>0</v>
      </c>
      <c r="O15" s="401">
        <v>0</v>
      </c>
      <c r="P15" s="401">
        <v>0</v>
      </c>
      <c r="Q15" s="401">
        <v>0</v>
      </c>
      <c r="R15" s="401">
        <v>0</v>
      </c>
      <c r="S15" s="401">
        <v>0</v>
      </c>
      <c r="T15" s="401">
        <v>0</v>
      </c>
      <c r="U15" s="401">
        <v>0</v>
      </c>
      <c r="V15" s="401">
        <v>0</v>
      </c>
      <c r="W15" s="401">
        <v>0</v>
      </c>
      <c r="X15" s="401">
        <v>0</v>
      </c>
      <c r="Y15" s="402">
        <v>0</v>
      </c>
      <c r="Z15" s="401">
        <f t="shared" si="6"/>
        <v>0</v>
      </c>
      <c r="AA15" s="401">
        <f t="shared" si="1"/>
        <v>0</v>
      </c>
      <c r="AB15" s="404">
        <f>+Y15+X15+W15+V15+U15+T15+S15+R15+Q15+P15+O15+N15</f>
        <v>0</v>
      </c>
      <c r="AC15" s="400">
        <v>0</v>
      </c>
      <c r="AD15" s="401">
        <v>0</v>
      </c>
      <c r="AE15" s="401">
        <v>0</v>
      </c>
      <c r="AF15" s="401">
        <v>0</v>
      </c>
      <c r="AG15" s="401">
        <v>0</v>
      </c>
      <c r="AH15" s="402">
        <v>0</v>
      </c>
      <c r="AI15" s="403">
        <f t="shared" si="2"/>
        <v>0</v>
      </c>
      <c r="AJ15" s="400">
        <v>0</v>
      </c>
      <c r="AK15" s="401">
        <v>0</v>
      </c>
      <c r="AL15" s="401">
        <v>0</v>
      </c>
      <c r="AM15" s="401">
        <v>0</v>
      </c>
      <c r="AN15" s="401">
        <v>0</v>
      </c>
      <c r="AO15" s="402">
        <v>0</v>
      </c>
      <c r="AP15" s="440">
        <f t="shared" si="8"/>
        <v>0</v>
      </c>
      <c r="AQ15" s="440">
        <f t="shared" si="9"/>
        <v>0</v>
      </c>
      <c r="AR15" s="441">
        <f t="shared" si="10"/>
        <v>0</v>
      </c>
      <c r="AS15" s="636">
        <f t="shared" si="11"/>
        <v>54</v>
      </c>
      <c r="AT15" s="636">
        <f t="shared" si="3"/>
        <v>38</v>
      </c>
      <c r="AU15" s="634">
        <f t="shared" si="12"/>
        <v>92</v>
      </c>
    </row>
    <row r="16" spans="1:47" s="397" customFormat="1" ht="21.75" x14ac:dyDescent="0.5">
      <c r="A16" s="398">
        <v>10</v>
      </c>
      <c r="B16" s="399" t="s">
        <v>67</v>
      </c>
      <c r="C16" s="400">
        <v>9</v>
      </c>
      <c r="D16" s="401">
        <v>8</v>
      </c>
      <c r="E16" s="401">
        <v>8</v>
      </c>
      <c r="F16" s="401">
        <v>15</v>
      </c>
      <c r="G16" s="401">
        <v>9</v>
      </c>
      <c r="H16" s="401">
        <v>4</v>
      </c>
      <c r="I16" s="401">
        <v>4</v>
      </c>
      <c r="J16" s="402">
        <v>9</v>
      </c>
      <c r="K16" s="440">
        <f t="shared" si="4"/>
        <v>30</v>
      </c>
      <c r="L16" s="440">
        <f t="shared" si="0"/>
        <v>36</v>
      </c>
      <c r="M16" s="404">
        <f t="shared" si="5"/>
        <v>66</v>
      </c>
      <c r="N16" s="400">
        <v>0</v>
      </c>
      <c r="O16" s="401">
        <v>0</v>
      </c>
      <c r="P16" s="401">
        <v>0</v>
      </c>
      <c r="Q16" s="401">
        <v>0</v>
      </c>
      <c r="R16" s="401">
        <v>0</v>
      </c>
      <c r="S16" s="401">
        <v>0</v>
      </c>
      <c r="T16" s="401">
        <v>0</v>
      </c>
      <c r="U16" s="401">
        <v>0</v>
      </c>
      <c r="V16" s="401">
        <v>0</v>
      </c>
      <c r="W16" s="401">
        <v>0</v>
      </c>
      <c r="X16" s="401">
        <v>0</v>
      </c>
      <c r="Y16" s="402">
        <v>0</v>
      </c>
      <c r="Z16" s="401">
        <f t="shared" si="6"/>
        <v>0</v>
      </c>
      <c r="AA16" s="401">
        <f t="shared" si="1"/>
        <v>0</v>
      </c>
      <c r="AB16" s="404">
        <f>+Y16+X16+W16+V16+U16+T16+S16+R16+Q16+P16+O16+N16</f>
        <v>0</v>
      </c>
      <c r="AC16" s="400">
        <v>0</v>
      </c>
      <c r="AD16" s="401">
        <v>0</v>
      </c>
      <c r="AE16" s="401">
        <v>0</v>
      </c>
      <c r="AF16" s="401">
        <v>0</v>
      </c>
      <c r="AG16" s="401">
        <v>0</v>
      </c>
      <c r="AH16" s="402">
        <v>0</v>
      </c>
      <c r="AI16" s="403">
        <f t="shared" si="2"/>
        <v>0</v>
      </c>
      <c r="AJ16" s="400">
        <v>0</v>
      </c>
      <c r="AK16" s="401">
        <v>0</v>
      </c>
      <c r="AL16" s="401">
        <v>0</v>
      </c>
      <c r="AM16" s="401">
        <v>0</v>
      </c>
      <c r="AN16" s="401">
        <v>0</v>
      </c>
      <c r="AO16" s="402">
        <v>0</v>
      </c>
      <c r="AP16" s="440">
        <f t="shared" si="8"/>
        <v>0</v>
      </c>
      <c r="AQ16" s="440">
        <f t="shared" si="9"/>
        <v>0</v>
      </c>
      <c r="AR16" s="441">
        <f t="shared" si="10"/>
        <v>0</v>
      </c>
      <c r="AS16" s="636">
        <f t="shared" si="11"/>
        <v>30</v>
      </c>
      <c r="AT16" s="636">
        <f t="shared" si="3"/>
        <v>36</v>
      </c>
      <c r="AU16" s="634">
        <f t="shared" si="12"/>
        <v>66</v>
      </c>
    </row>
    <row r="17" spans="1:47" s="397" customFormat="1" ht="21.75" x14ac:dyDescent="0.5">
      <c r="A17" s="398">
        <v>11</v>
      </c>
      <c r="B17" s="399" t="s">
        <v>750</v>
      </c>
      <c r="C17" s="400">
        <v>0</v>
      </c>
      <c r="D17" s="401">
        <v>0</v>
      </c>
      <c r="E17" s="401">
        <v>28</v>
      </c>
      <c r="F17" s="401">
        <v>22</v>
      </c>
      <c r="G17" s="401">
        <v>23</v>
      </c>
      <c r="H17" s="401">
        <v>24</v>
      </c>
      <c r="I17" s="401">
        <v>40</v>
      </c>
      <c r="J17" s="402">
        <v>25</v>
      </c>
      <c r="K17" s="440">
        <f t="shared" si="4"/>
        <v>91</v>
      </c>
      <c r="L17" s="440">
        <f t="shared" si="0"/>
        <v>71</v>
      </c>
      <c r="M17" s="404">
        <f t="shared" si="5"/>
        <v>162</v>
      </c>
      <c r="N17" s="400">
        <v>67</v>
      </c>
      <c r="O17" s="401">
        <v>63</v>
      </c>
      <c r="P17" s="401">
        <v>76</v>
      </c>
      <c r="Q17" s="401">
        <v>77</v>
      </c>
      <c r="R17" s="401">
        <v>67</v>
      </c>
      <c r="S17" s="401">
        <v>69</v>
      </c>
      <c r="T17" s="401">
        <v>46</v>
      </c>
      <c r="U17" s="401">
        <v>46</v>
      </c>
      <c r="V17" s="401">
        <v>38</v>
      </c>
      <c r="W17" s="401">
        <v>43</v>
      </c>
      <c r="X17" s="401">
        <v>52</v>
      </c>
      <c r="Y17" s="402">
        <v>44</v>
      </c>
      <c r="Z17" s="401">
        <f t="shared" si="6"/>
        <v>346</v>
      </c>
      <c r="AA17" s="401">
        <f t="shared" si="1"/>
        <v>342</v>
      </c>
      <c r="AB17" s="404">
        <f t="shared" si="7"/>
        <v>688</v>
      </c>
      <c r="AC17" s="400">
        <v>18</v>
      </c>
      <c r="AD17" s="401">
        <v>17</v>
      </c>
      <c r="AE17" s="401">
        <v>22</v>
      </c>
      <c r="AF17" s="401">
        <v>13</v>
      </c>
      <c r="AG17" s="401">
        <v>20</v>
      </c>
      <c r="AH17" s="402">
        <v>19</v>
      </c>
      <c r="AI17" s="403">
        <f t="shared" si="2"/>
        <v>109</v>
      </c>
      <c r="AJ17" s="400">
        <v>15</v>
      </c>
      <c r="AK17" s="401">
        <v>12</v>
      </c>
      <c r="AL17" s="401">
        <v>14</v>
      </c>
      <c r="AM17" s="401">
        <v>14</v>
      </c>
      <c r="AN17" s="401">
        <v>17</v>
      </c>
      <c r="AO17" s="402">
        <v>10</v>
      </c>
      <c r="AP17" s="440">
        <f t="shared" si="8"/>
        <v>106</v>
      </c>
      <c r="AQ17" s="440">
        <f t="shared" si="9"/>
        <v>85</v>
      </c>
      <c r="AR17" s="441">
        <f t="shared" si="10"/>
        <v>191</v>
      </c>
      <c r="AS17" s="636">
        <f t="shared" si="11"/>
        <v>543</v>
      </c>
      <c r="AT17" s="636">
        <f t="shared" si="3"/>
        <v>498</v>
      </c>
      <c r="AU17" s="634">
        <f t="shared" si="12"/>
        <v>1041</v>
      </c>
    </row>
    <row r="18" spans="1:47" s="397" customFormat="1" ht="21.75" x14ac:dyDescent="0.5">
      <c r="A18" s="398">
        <v>12</v>
      </c>
      <c r="B18" s="399" t="s">
        <v>751</v>
      </c>
      <c r="C18" s="400">
        <v>0</v>
      </c>
      <c r="D18" s="401">
        <v>0</v>
      </c>
      <c r="E18" s="401">
        <v>23</v>
      </c>
      <c r="F18" s="401">
        <v>9</v>
      </c>
      <c r="G18" s="401">
        <v>23</v>
      </c>
      <c r="H18" s="401">
        <v>19</v>
      </c>
      <c r="I18" s="401">
        <v>34</v>
      </c>
      <c r="J18" s="402">
        <v>28</v>
      </c>
      <c r="K18" s="440">
        <f t="shared" si="4"/>
        <v>80</v>
      </c>
      <c r="L18" s="440">
        <f t="shared" si="0"/>
        <v>56</v>
      </c>
      <c r="M18" s="404">
        <f t="shared" si="5"/>
        <v>136</v>
      </c>
      <c r="N18" s="400">
        <v>52</v>
      </c>
      <c r="O18" s="401">
        <v>34</v>
      </c>
      <c r="P18" s="401">
        <v>40</v>
      </c>
      <c r="Q18" s="401">
        <v>46</v>
      </c>
      <c r="R18" s="401">
        <v>43</v>
      </c>
      <c r="S18" s="401">
        <v>43</v>
      </c>
      <c r="T18" s="401">
        <v>22</v>
      </c>
      <c r="U18" s="401">
        <v>12</v>
      </c>
      <c r="V18" s="401">
        <v>15</v>
      </c>
      <c r="W18" s="401">
        <v>9</v>
      </c>
      <c r="X18" s="401">
        <v>15</v>
      </c>
      <c r="Y18" s="402">
        <v>17</v>
      </c>
      <c r="Z18" s="401">
        <f t="shared" si="6"/>
        <v>187</v>
      </c>
      <c r="AA18" s="401">
        <f t="shared" si="1"/>
        <v>161</v>
      </c>
      <c r="AB18" s="404">
        <f t="shared" si="7"/>
        <v>348</v>
      </c>
      <c r="AC18" s="400">
        <v>0</v>
      </c>
      <c r="AD18" s="401">
        <v>0</v>
      </c>
      <c r="AE18" s="401">
        <v>0</v>
      </c>
      <c r="AF18" s="401">
        <v>0</v>
      </c>
      <c r="AG18" s="401">
        <v>0</v>
      </c>
      <c r="AH18" s="402">
        <v>0</v>
      </c>
      <c r="AI18" s="403">
        <f t="shared" si="2"/>
        <v>0</v>
      </c>
      <c r="AJ18" s="400">
        <v>0</v>
      </c>
      <c r="AK18" s="401">
        <v>0</v>
      </c>
      <c r="AL18" s="401">
        <v>0</v>
      </c>
      <c r="AM18" s="401">
        <v>0</v>
      </c>
      <c r="AN18" s="401">
        <v>0</v>
      </c>
      <c r="AO18" s="402">
        <v>0</v>
      </c>
      <c r="AP18" s="440">
        <f t="shared" si="8"/>
        <v>0</v>
      </c>
      <c r="AQ18" s="440">
        <f t="shared" si="9"/>
        <v>0</v>
      </c>
      <c r="AR18" s="441">
        <f t="shared" si="10"/>
        <v>0</v>
      </c>
      <c r="AS18" s="636">
        <f t="shared" si="11"/>
        <v>267</v>
      </c>
      <c r="AT18" s="636">
        <f t="shared" si="3"/>
        <v>217</v>
      </c>
      <c r="AU18" s="634">
        <f t="shared" si="12"/>
        <v>484</v>
      </c>
    </row>
    <row r="19" spans="1:47" s="397" customFormat="1" ht="21.75" x14ac:dyDescent="0.5">
      <c r="A19" s="398">
        <v>13</v>
      </c>
      <c r="B19" s="399" t="s">
        <v>62</v>
      </c>
      <c r="C19" s="400">
        <v>0</v>
      </c>
      <c r="D19" s="401">
        <v>0</v>
      </c>
      <c r="E19" s="401">
        <v>4</v>
      </c>
      <c r="F19" s="401">
        <v>3</v>
      </c>
      <c r="G19" s="401">
        <v>10</v>
      </c>
      <c r="H19" s="401">
        <v>4</v>
      </c>
      <c r="I19" s="401">
        <v>8</v>
      </c>
      <c r="J19" s="402">
        <v>11</v>
      </c>
      <c r="K19" s="440">
        <f t="shared" si="4"/>
        <v>22</v>
      </c>
      <c r="L19" s="440">
        <f t="shared" si="0"/>
        <v>18</v>
      </c>
      <c r="M19" s="404">
        <f t="shared" si="5"/>
        <v>40</v>
      </c>
      <c r="N19" s="400">
        <v>12</v>
      </c>
      <c r="O19" s="401">
        <v>13</v>
      </c>
      <c r="P19" s="401">
        <v>10</v>
      </c>
      <c r="Q19" s="401">
        <v>15</v>
      </c>
      <c r="R19" s="401">
        <v>9</v>
      </c>
      <c r="S19" s="401">
        <v>10</v>
      </c>
      <c r="T19" s="401">
        <v>11</v>
      </c>
      <c r="U19" s="401">
        <v>10</v>
      </c>
      <c r="V19" s="401">
        <v>15</v>
      </c>
      <c r="W19" s="401">
        <v>11</v>
      </c>
      <c r="X19" s="401">
        <v>14</v>
      </c>
      <c r="Y19" s="402">
        <v>9</v>
      </c>
      <c r="Z19" s="401">
        <f t="shared" si="6"/>
        <v>71</v>
      </c>
      <c r="AA19" s="401">
        <f t="shared" si="1"/>
        <v>68</v>
      </c>
      <c r="AB19" s="404">
        <f t="shared" si="7"/>
        <v>139</v>
      </c>
      <c r="AC19" s="400">
        <v>0</v>
      </c>
      <c r="AD19" s="401">
        <v>0</v>
      </c>
      <c r="AE19" s="401">
        <v>0</v>
      </c>
      <c r="AF19" s="401">
        <v>0</v>
      </c>
      <c r="AG19" s="401">
        <v>0</v>
      </c>
      <c r="AH19" s="402">
        <v>0</v>
      </c>
      <c r="AI19" s="403">
        <f t="shared" si="2"/>
        <v>0</v>
      </c>
      <c r="AJ19" s="400">
        <v>0</v>
      </c>
      <c r="AK19" s="401">
        <v>0</v>
      </c>
      <c r="AL19" s="401">
        <v>0</v>
      </c>
      <c r="AM19" s="401">
        <v>0</v>
      </c>
      <c r="AN19" s="401">
        <v>0</v>
      </c>
      <c r="AO19" s="402">
        <v>0</v>
      </c>
      <c r="AP19" s="440">
        <f t="shared" si="8"/>
        <v>0</v>
      </c>
      <c r="AQ19" s="440">
        <f t="shared" si="9"/>
        <v>0</v>
      </c>
      <c r="AR19" s="441">
        <f t="shared" si="10"/>
        <v>0</v>
      </c>
      <c r="AS19" s="636">
        <f t="shared" si="11"/>
        <v>93</v>
      </c>
      <c r="AT19" s="636">
        <f t="shared" si="3"/>
        <v>86</v>
      </c>
      <c r="AU19" s="634">
        <f t="shared" si="12"/>
        <v>179</v>
      </c>
    </row>
    <row r="20" spans="1:47" s="397" customFormat="1" ht="21.75" x14ac:dyDescent="0.5">
      <c r="A20" s="398">
        <v>14</v>
      </c>
      <c r="B20" s="399" t="s">
        <v>752</v>
      </c>
      <c r="C20" s="400">
        <v>4</v>
      </c>
      <c r="D20" s="401">
        <v>5</v>
      </c>
      <c r="E20" s="401">
        <v>39</v>
      </c>
      <c r="F20" s="401">
        <v>35</v>
      </c>
      <c r="G20" s="401">
        <v>47</v>
      </c>
      <c r="H20" s="401">
        <v>40</v>
      </c>
      <c r="I20" s="401">
        <v>55</v>
      </c>
      <c r="J20" s="402">
        <v>39</v>
      </c>
      <c r="K20" s="440">
        <f t="shared" si="4"/>
        <v>145</v>
      </c>
      <c r="L20" s="440">
        <f t="shared" si="0"/>
        <v>119</v>
      </c>
      <c r="M20" s="404">
        <f t="shared" si="5"/>
        <v>264</v>
      </c>
      <c r="N20" s="400">
        <v>32</v>
      </c>
      <c r="O20" s="401">
        <v>36</v>
      </c>
      <c r="P20" s="401">
        <v>42</v>
      </c>
      <c r="Q20" s="401">
        <v>46</v>
      </c>
      <c r="R20" s="401">
        <v>43</v>
      </c>
      <c r="S20" s="401">
        <v>36</v>
      </c>
      <c r="T20" s="401">
        <v>41</v>
      </c>
      <c r="U20" s="401">
        <v>31</v>
      </c>
      <c r="V20" s="401">
        <v>27</v>
      </c>
      <c r="W20" s="401">
        <v>19</v>
      </c>
      <c r="X20" s="401">
        <v>24</v>
      </c>
      <c r="Y20" s="402">
        <v>24</v>
      </c>
      <c r="Z20" s="401">
        <f t="shared" si="6"/>
        <v>209</v>
      </c>
      <c r="AA20" s="401">
        <f t="shared" si="1"/>
        <v>192</v>
      </c>
      <c r="AB20" s="404">
        <f t="shared" si="7"/>
        <v>401</v>
      </c>
      <c r="AC20" s="400">
        <v>29</v>
      </c>
      <c r="AD20" s="401">
        <v>24</v>
      </c>
      <c r="AE20" s="401">
        <v>43</v>
      </c>
      <c r="AF20" s="401">
        <v>29</v>
      </c>
      <c r="AG20" s="401">
        <v>26</v>
      </c>
      <c r="AH20" s="402">
        <v>25</v>
      </c>
      <c r="AI20" s="403">
        <f t="shared" si="2"/>
        <v>176</v>
      </c>
      <c r="AJ20" s="400">
        <v>26</v>
      </c>
      <c r="AK20" s="401">
        <v>19</v>
      </c>
      <c r="AL20" s="401">
        <v>26</v>
      </c>
      <c r="AM20" s="401">
        <v>15</v>
      </c>
      <c r="AN20" s="401">
        <v>21</v>
      </c>
      <c r="AO20" s="402">
        <v>16</v>
      </c>
      <c r="AP20" s="440">
        <f t="shared" si="8"/>
        <v>171</v>
      </c>
      <c r="AQ20" s="440">
        <f t="shared" si="9"/>
        <v>128</v>
      </c>
      <c r="AR20" s="441">
        <f t="shared" si="10"/>
        <v>299</v>
      </c>
      <c r="AS20" s="636">
        <f t="shared" si="11"/>
        <v>525</v>
      </c>
      <c r="AT20" s="636">
        <f t="shared" si="3"/>
        <v>439</v>
      </c>
      <c r="AU20" s="634">
        <f t="shared" si="12"/>
        <v>964</v>
      </c>
    </row>
    <row r="21" spans="1:47" s="397" customFormat="1" ht="21.75" x14ac:dyDescent="0.5">
      <c r="A21" s="398">
        <v>15</v>
      </c>
      <c r="B21" s="399" t="s">
        <v>58</v>
      </c>
      <c r="C21" s="400">
        <v>9</v>
      </c>
      <c r="D21" s="401">
        <v>9</v>
      </c>
      <c r="E21" s="401">
        <v>15</v>
      </c>
      <c r="F21" s="401">
        <v>12</v>
      </c>
      <c r="G21" s="401">
        <v>13</v>
      </c>
      <c r="H21" s="401">
        <v>15</v>
      </c>
      <c r="I21" s="401">
        <v>15</v>
      </c>
      <c r="J21" s="402">
        <v>6</v>
      </c>
      <c r="K21" s="440">
        <f t="shared" si="4"/>
        <v>52</v>
      </c>
      <c r="L21" s="440">
        <f t="shared" si="0"/>
        <v>42</v>
      </c>
      <c r="M21" s="404">
        <f t="shared" si="5"/>
        <v>94</v>
      </c>
      <c r="N21" s="400">
        <v>0</v>
      </c>
      <c r="O21" s="401">
        <v>0</v>
      </c>
      <c r="P21" s="401">
        <v>0</v>
      </c>
      <c r="Q21" s="401">
        <v>0</v>
      </c>
      <c r="R21" s="401">
        <v>0</v>
      </c>
      <c r="S21" s="401">
        <v>0</v>
      </c>
      <c r="T21" s="401">
        <v>0</v>
      </c>
      <c r="U21" s="401">
        <v>0</v>
      </c>
      <c r="V21" s="401">
        <v>0</v>
      </c>
      <c r="W21" s="401">
        <v>0</v>
      </c>
      <c r="X21" s="401">
        <v>0</v>
      </c>
      <c r="Y21" s="402">
        <v>0</v>
      </c>
      <c r="Z21" s="401">
        <f t="shared" si="6"/>
        <v>0</v>
      </c>
      <c r="AA21" s="401">
        <f t="shared" si="1"/>
        <v>0</v>
      </c>
      <c r="AB21" s="404">
        <f>+Y21+X21+W21+V21+U21+T21+S21+R21+Q21+P21+O21+N21</f>
        <v>0</v>
      </c>
      <c r="AC21" s="400">
        <v>0</v>
      </c>
      <c r="AD21" s="401">
        <v>0</v>
      </c>
      <c r="AE21" s="401">
        <v>0</v>
      </c>
      <c r="AF21" s="401">
        <v>0</v>
      </c>
      <c r="AG21" s="401">
        <v>0</v>
      </c>
      <c r="AH21" s="402">
        <v>0</v>
      </c>
      <c r="AI21" s="403">
        <f t="shared" si="2"/>
        <v>0</v>
      </c>
      <c r="AJ21" s="400">
        <v>0</v>
      </c>
      <c r="AK21" s="401">
        <v>0</v>
      </c>
      <c r="AL21" s="401">
        <v>0</v>
      </c>
      <c r="AM21" s="401">
        <v>0</v>
      </c>
      <c r="AN21" s="401">
        <v>0</v>
      </c>
      <c r="AO21" s="402">
        <v>0</v>
      </c>
      <c r="AP21" s="440">
        <f t="shared" si="8"/>
        <v>0</v>
      </c>
      <c r="AQ21" s="440">
        <f t="shared" si="9"/>
        <v>0</v>
      </c>
      <c r="AR21" s="441">
        <f t="shared" si="10"/>
        <v>0</v>
      </c>
      <c r="AS21" s="636">
        <f t="shared" si="11"/>
        <v>52</v>
      </c>
      <c r="AT21" s="636">
        <f t="shared" si="3"/>
        <v>42</v>
      </c>
      <c r="AU21" s="634">
        <f t="shared" si="12"/>
        <v>94</v>
      </c>
    </row>
    <row r="22" spans="1:47" s="397" customFormat="1" ht="21.75" x14ac:dyDescent="0.5">
      <c r="A22" s="398">
        <v>16</v>
      </c>
      <c r="B22" s="399" t="s">
        <v>324</v>
      </c>
      <c r="C22" s="400">
        <v>0</v>
      </c>
      <c r="D22" s="401">
        <v>0</v>
      </c>
      <c r="E22" s="401">
        <v>11</v>
      </c>
      <c r="F22" s="401">
        <v>8</v>
      </c>
      <c r="G22" s="401">
        <v>7</v>
      </c>
      <c r="H22" s="401">
        <v>6</v>
      </c>
      <c r="I22" s="401">
        <v>6</v>
      </c>
      <c r="J22" s="402">
        <v>17</v>
      </c>
      <c r="K22" s="440">
        <f t="shared" si="4"/>
        <v>24</v>
      </c>
      <c r="L22" s="440">
        <f t="shared" si="0"/>
        <v>31</v>
      </c>
      <c r="M22" s="404">
        <f t="shared" si="5"/>
        <v>55</v>
      </c>
      <c r="N22" s="400">
        <v>0</v>
      </c>
      <c r="O22" s="401">
        <v>0</v>
      </c>
      <c r="P22" s="401">
        <v>0</v>
      </c>
      <c r="Q22" s="401">
        <v>0</v>
      </c>
      <c r="R22" s="401">
        <v>0</v>
      </c>
      <c r="S22" s="401">
        <v>0</v>
      </c>
      <c r="T22" s="401">
        <v>0</v>
      </c>
      <c r="U22" s="401">
        <v>0</v>
      </c>
      <c r="V22" s="401">
        <v>0</v>
      </c>
      <c r="W22" s="401">
        <v>0</v>
      </c>
      <c r="X22" s="401">
        <v>0</v>
      </c>
      <c r="Y22" s="402">
        <v>0</v>
      </c>
      <c r="Z22" s="401">
        <f t="shared" si="6"/>
        <v>0</v>
      </c>
      <c r="AA22" s="401">
        <f t="shared" si="1"/>
        <v>0</v>
      </c>
      <c r="AB22" s="404">
        <f>+Y22+X22+W22+V22+U22+T22+S22+R22+Q22+P22+O22+N22</f>
        <v>0</v>
      </c>
      <c r="AC22" s="400">
        <v>0</v>
      </c>
      <c r="AD22" s="401">
        <v>0</v>
      </c>
      <c r="AE22" s="401">
        <v>0</v>
      </c>
      <c r="AF22" s="401">
        <v>0</v>
      </c>
      <c r="AG22" s="401">
        <v>0</v>
      </c>
      <c r="AH22" s="402">
        <v>0</v>
      </c>
      <c r="AI22" s="403">
        <f t="shared" si="2"/>
        <v>0</v>
      </c>
      <c r="AJ22" s="400">
        <v>0</v>
      </c>
      <c r="AK22" s="401">
        <v>0</v>
      </c>
      <c r="AL22" s="401">
        <v>0</v>
      </c>
      <c r="AM22" s="401">
        <v>0</v>
      </c>
      <c r="AN22" s="401">
        <v>0</v>
      </c>
      <c r="AO22" s="402">
        <v>0</v>
      </c>
      <c r="AP22" s="440">
        <f t="shared" si="8"/>
        <v>0</v>
      </c>
      <c r="AQ22" s="440">
        <f t="shared" si="9"/>
        <v>0</v>
      </c>
      <c r="AR22" s="441">
        <f t="shared" si="10"/>
        <v>0</v>
      </c>
      <c r="AS22" s="636">
        <f t="shared" si="11"/>
        <v>24</v>
      </c>
      <c r="AT22" s="636">
        <f t="shared" si="3"/>
        <v>31</v>
      </c>
      <c r="AU22" s="634">
        <f t="shared" si="12"/>
        <v>55</v>
      </c>
    </row>
    <row r="23" spans="1:47" s="397" customFormat="1" ht="21.75" x14ac:dyDescent="0.5">
      <c r="A23" s="398">
        <v>17</v>
      </c>
      <c r="B23" s="399" t="s">
        <v>325</v>
      </c>
      <c r="C23" s="400">
        <v>2</v>
      </c>
      <c r="D23" s="401">
        <v>4</v>
      </c>
      <c r="E23" s="401">
        <v>34</v>
      </c>
      <c r="F23" s="401">
        <v>34</v>
      </c>
      <c r="G23" s="401">
        <v>33</v>
      </c>
      <c r="H23" s="401">
        <v>30</v>
      </c>
      <c r="I23" s="401">
        <v>33</v>
      </c>
      <c r="J23" s="402">
        <v>27</v>
      </c>
      <c r="K23" s="440">
        <f t="shared" si="4"/>
        <v>102</v>
      </c>
      <c r="L23" s="440">
        <f t="shared" si="4"/>
        <v>95</v>
      </c>
      <c r="M23" s="404">
        <f t="shared" si="5"/>
        <v>197</v>
      </c>
      <c r="N23" s="400">
        <v>29</v>
      </c>
      <c r="O23" s="401">
        <v>21</v>
      </c>
      <c r="P23" s="401">
        <v>24</v>
      </c>
      <c r="Q23" s="401">
        <v>23</v>
      </c>
      <c r="R23" s="401">
        <v>11</v>
      </c>
      <c r="S23" s="401">
        <v>16</v>
      </c>
      <c r="T23" s="401">
        <v>18</v>
      </c>
      <c r="U23" s="401">
        <v>9</v>
      </c>
      <c r="V23" s="401">
        <v>7</v>
      </c>
      <c r="W23" s="401">
        <v>8</v>
      </c>
      <c r="X23" s="401">
        <v>6</v>
      </c>
      <c r="Y23" s="402">
        <v>4</v>
      </c>
      <c r="Z23" s="401">
        <f t="shared" si="6"/>
        <v>95</v>
      </c>
      <c r="AA23" s="401">
        <f t="shared" si="6"/>
        <v>81</v>
      </c>
      <c r="AB23" s="404">
        <f t="shared" si="7"/>
        <v>176</v>
      </c>
      <c r="AC23" s="400">
        <v>0</v>
      </c>
      <c r="AD23" s="401">
        <v>0</v>
      </c>
      <c r="AE23" s="401">
        <v>0</v>
      </c>
      <c r="AF23" s="401">
        <v>0</v>
      </c>
      <c r="AG23" s="401">
        <v>0</v>
      </c>
      <c r="AH23" s="402">
        <v>0</v>
      </c>
      <c r="AI23" s="403">
        <f t="shared" si="2"/>
        <v>0</v>
      </c>
      <c r="AJ23" s="400">
        <v>0</v>
      </c>
      <c r="AK23" s="401">
        <v>0</v>
      </c>
      <c r="AL23" s="401">
        <v>0</v>
      </c>
      <c r="AM23" s="401">
        <v>0</v>
      </c>
      <c r="AN23" s="401">
        <v>0</v>
      </c>
      <c r="AO23" s="402">
        <v>0</v>
      </c>
      <c r="AP23" s="440">
        <f t="shared" si="8"/>
        <v>0</v>
      </c>
      <c r="AQ23" s="440">
        <f t="shared" si="8"/>
        <v>0</v>
      </c>
      <c r="AR23" s="441">
        <f t="shared" si="10"/>
        <v>0</v>
      </c>
      <c r="AS23" s="636">
        <f t="shared" si="11"/>
        <v>197</v>
      </c>
      <c r="AT23" s="636">
        <f t="shared" si="11"/>
        <v>176</v>
      </c>
      <c r="AU23" s="634">
        <f t="shared" si="12"/>
        <v>373</v>
      </c>
    </row>
    <row r="24" spans="1:47" s="397" customFormat="1" ht="21.75" x14ac:dyDescent="0.5">
      <c r="A24" s="398">
        <v>18</v>
      </c>
      <c r="B24" s="399" t="s">
        <v>470</v>
      </c>
      <c r="C24" s="400">
        <v>9</v>
      </c>
      <c r="D24" s="401">
        <v>7</v>
      </c>
      <c r="E24" s="401">
        <v>34</v>
      </c>
      <c r="F24" s="401">
        <v>25</v>
      </c>
      <c r="G24" s="401">
        <v>23</v>
      </c>
      <c r="H24" s="401">
        <v>34</v>
      </c>
      <c r="I24" s="401">
        <v>23</v>
      </c>
      <c r="J24" s="402">
        <v>20</v>
      </c>
      <c r="K24" s="440">
        <f t="shared" si="4"/>
        <v>89</v>
      </c>
      <c r="L24" s="440">
        <f t="shared" si="4"/>
        <v>86</v>
      </c>
      <c r="M24" s="404">
        <f t="shared" si="5"/>
        <v>175</v>
      </c>
      <c r="N24" s="400">
        <v>7</v>
      </c>
      <c r="O24" s="401">
        <v>3</v>
      </c>
      <c r="P24" s="401">
        <v>1</v>
      </c>
      <c r="Q24" s="401">
        <v>3</v>
      </c>
      <c r="R24" s="401">
        <v>0</v>
      </c>
      <c r="S24" s="401">
        <v>0</v>
      </c>
      <c r="T24" s="401">
        <v>0</v>
      </c>
      <c r="U24" s="401">
        <v>0</v>
      </c>
      <c r="V24" s="401">
        <v>0</v>
      </c>
      <c r="W24" s="401">
        <v>0</v>
      </c>
      <c r="X24" s="401">
        <v>0</v>
      </c>
      <c r="Y24" s="402">
        <v>0</v>
      </c>
      <c r="Z24" s="401">
        <f t="shared" si="6"/>
        <v>8</v>
      </c>
      <c r="AA24" s="401">
        <f t="shared" si="6"/>
        <v>6</v>
      </c>
      <c r="AB24" s="404">
        <f t="shared" si="7"/>
        <v>14</v>
      </c>
      <c r="AC24" s="400">
        <v>0</v>
      </c>
      <c r="AD24" s="401">
        <v>0</v>
      </c>
      <c r="AE24" s="401">
        <v>0</v>
      </c>
      <c r="AF24" s="401">
        <v>0</v>
      </c>
      <c r="AG24" s="401">
        <v>0</v>
      </c>
      <c r="AH24" s="402">
        <v>0</v>
      </c>
      <c r="AI24" s="403">
        <f t="shared" si="2"/>
        <v>0</v>
      </c>
      <c r="AJ24" s="400">
        <v>0</v>
      </c>
      <c r="AK24" s="401">
        <v>0</v>
      </c>
      <c r="AL24" s="401">
        <v>0</v>
      </c>
      <c r="AM24" s="401">
        <v>0</v>
      </c>
      <c r="AN24" s="401">
        <v>0</v>
      </c>
      <c r="AO24" s="402">
        <v>0</v>
      </c>
      <c r="AP24" s="440">
        <f t="shared" si="8"/>
        <v>0</v>
      </c>
      <c r="AQ24" s="440">
        <f t="shared" si="8"/>
        <v>0</v>
      </c>
      <c r="AR24" s="441">
        <f t="shared" si="10"/>
        <v>0</v>
      </c>
      <c r="AS24" s="636">
        <f t="shared" si="11"/>
        <v>97</v>
      </c>
      <c r="AT24" s="636">
        <f t="shared" si="11"/>
        <v>92</v>
      </c>
      <c r="AU24" s="634">
        <f t="shared" si="12"/>
        <v>189</v>
      </c>
    </row>
    <row r="25" spans="1:47" s="397" customFormat="1" ht="21.75" x14ac:dyDescent="0.5">
      <c r="A25" s="398">
        <v>19</v>
      </c>
      <c r="B25" s="399" t="s">
        <v>753</v>
      </c>
      <c r="C25" s="400">
        <v>1</v>
      </c>
      <c r="D25" s="401">
        <v>0</v>
      </c>
      <c r="E25" s="401">
        <v>8</v>
      </c>
      <c r="F25" s="401">
        <v>8</v>
      </c>
      <c r="G25" s="401">
        <v>7</v>
      </c>
      <c r="H25" s="401">
        <v>10</v>
      </c>
      <c r="I25" s="401">
        <v>7</v>
      </c>
      <c r="J25" s="402">
        <v>7</v>
      </c>
      <c r="K25" s="440">
        <f t="shared" si="4"/>
        <v>23</v>
      </c>
      <c r="L25" s="440">
        <f t="shared" si="4"/>
        <v>25</v>
      </c>
      <c r="M25" s="404">
        <f t="shared" si="5"/>
        <v>48</v>
      </c>
      <c r="N25" s="400">
        <v>1</v>
      </c>
      <c r="O25" s="401">
        <v>4</v>
      </c>
      <c r="P25" s="401">
        <v>2</v>
      </c>
      <c r="Q25" s="401">
        <v>2</v>
      </c>
      <c r="R25" s="401">
        <v>2</v>
      </c>
      <c r="S25" s="401">
        <v>3</v>
      </c>
      <c r="T25" s="401">
        <v>0</v>
      </c>
      <c r="U25" s="401">
        <v>0</v>
      </c>
      <c r="V25" s="401">
        <v>3</v>
      </c>
      <c r="W25" s="401">
        <v>2</v>
      </c>
      <c r="X25" s="401">
        <v>0</v>
      </c>
      <c r="Y25" s="402">
        <v>1</v>
      </c>
      <c r="Z25" s="401">
        <f t="shared" si="6"/>
        <v>8</v>
      </c>
      <c r="AA25" s="401">
        <f t="shared" si="6"/>
        <v>12</v>
      </c>
      <c r="AB25" s="404">
        <f t="shared" si="7"/>
        <v>20</v>
      </c>
      <c r="AC25" s="400">
        <v>0</v>
      </c>
      <c r="AD25" s="401">
        <v>0</v>
      </c>
      <c r="AE25" s="401">
        <v>0</v>
      </c>
      <c r="AF25" s="401">
        <v>0</v>
      </c>
      <c r="AG25" s="401">
        <v>0</v>
      </c>
      <c r="AH25" s="402">
        <v>0</v>
      </c>
      <c r="AI25" s="403">
        <f t="shared" si="2"/>
        <v>0</v>
      </c>
      <c r="AJ25" s="400">
        <v>0</v>
      </c>
      <c r="AK25" s="401">
        <v>0</v>
      </c>
      <c r="AL25" s="401">
        <v>0</v>
      </c>
      <c r="AM25" s="401">
        <v>0</v>
      </c>
      <c r="AN25" s="401">
        <v>0</v>
      </c>
      <c r="AO25" s="402">
        <v>0</v>
      </c>
      <c r="AP25" s="440">
        <f t="shared" si="8"/>
        <v>0</v>
      </c>
      <c r="AQ25" s="440">
        <f t="shared" si="8"/>
        <v>0</v>
      </c>
      <c r="AR25" s="441">
        <f t="shared" si="10"/>
        <v>0</v>
      </c>
      <c r="AS25" s="636">
        <f t="shared" si="11"/>
        <v>31</v>
      </c>
      <c r="AT25" s="636">
        <f t="shared" si="11"/>
        <v>37</v>
      </c>
      <c r="AU25" s="634">
        <f t="shared" si="12"/>
        <v>68</v>
      </c>
    </row>
    <row r="26" spans="1:47" s="397" customFormat="1" ht="30.75" x14ac:dyDescent="0.7">
      <c r="A26" s="398">
        <v>20</v>
      </c>
      <c r="B26" s="484" t="s">
        <v>754</v>
      </c>
      <c r="C26" s="407">
        <v>0</v>
      </c>
      <c r="D26" s="408">
        <v>0</v>
      </c>
      <c r="E26" s="408">
        <v>1</v>
      </c>
      <c r="F26" s="408">
        <v>1</v>
      </c>
      <c r="G26" s="408">
        <v>12</v>
      </c>
      <c r="H26" s="408">
        <v>3</v>
      </c>
      <c r="I26" s="408">
        <v>12</v>
      </c>
      <c r="J26" s="409">
        <v>3</v>
      </c>
      <c r="K26" s="440">
        <f t="shared" si="4"/>
        <v>25</v>
      </c>
      <c r="L26" s="440">
        <f t="shared" si="4"/>
        <v>7</v>
      </c>
      <c r="M26" s="412">
        <f t="shared" si="5"/>
        <v>32</v>
      </c>
      <c r="N26" s="400">
        <v>5</v>
      </c>
      <c r="O26" s="401">
        <v>6</v>
      </c>
      <c r="P26" s="401">
        <v>5</v>
      </c>
      <c r="Q26" s="401">
        <v>6</v>
      </c>
      <c r="R26" s="401">
        <v>6</v>
      </c>
      <c r="S26" s="401">
        <v>4</v>
      </c>
      <c r="T26" s="401">
        <v>3</v>
      </c>
      <c r="U26" s="401">
        <v>6</v>
      </c>
      <c r="V26" s="401">
        <v>4</v>
      </c>
      <c r="W26" s="401">
        <v>2</v>
      </c>
      <c r="X26" s="401">
        <v>7</v>
      </c>
      <c r="Y26" s="402">
        <v>2</v>
      </c>
      <c r="Z26" s="401">
        <f t="shared" si="6"/>
        <v>30</v>
      </c>
      <c r="AA26" s="401">
        <f t="shared" si="6"/>
        <v>26</v>
      </c>
      <c r="AB26" s="404">
        <f>+Y26+X26+W26+V26+U26+T26+S26+R26+Q26+P26+O26+N26</f>
        <v>56</v>
      </c>
      <c r="AC26" s="400">
        <v>2</v>
      </c>
      <c r="AD26" s="401">
        <v>2</v>
      </c>
      <c r="AE26" s="401">
        <v>4</v>
      </c>
      <c r="AF26" s="401">
        <v>4</v>
      </c>
      <c r="AG26" s="401">
        <v>2</v>
      </c>
      <c r="AH26" s="402">
        <v>2</v>
      </c>
      <c r="AI26" s="403">
        <f t="shared" si="2"/>
        <v>16</v>
      </c>
      <c r="AJ26" s="400">
        <v>2</v>
      </c>
      <c r="AK26" s="401">
        <v>2</v>
      </c>
      <c r="AL26" s="401">
        <v>0</v>
      </c>
      <c r="AM26" s="401">
        <v>0</v>
      </c>
      <c r="AN26" s="401">
        <v>0</v>
      </c>
      <c r="AO26" s="402">
        <v>0</v>
      </c>
      <c r="AP26" s="440">
        <f t="shared" si="8"/>
        <v>10</v>
      </c>
      <c r="AQ26" s="440">
        <f t="shared" si="8"/>
        <v>10</v>
      </c>
      <c r="AR26" s="441">
        <f t="shared" si="10"/>
        <v>20</v>
      </c>
      <c r="AS26" s="636">
        <f t="shared" si="11"/>
        <v>65</v>
      </c>
      <c r="AT26" s="636">
        <f t="shared" si="11"/>
        <v>43</v>
      </c>
      <c r="AU26" s="634">
        <f t="shared" si="12"/>
        <v>108</v>
      </c>
    </row>
    <row r="27" spans="1:47" s="397" customFormat="1" ht="22.5" thickBot="1" x14ac:dyDescent="0.55000000000000004">
      <c r="A27" s="641">
        <v>21</v>
      </c>
      <c r="B27" s="642" t="s">
        <v>755</v>
      </c>
      <c r="C27" s="407">
        <v>0</v>
      </c>
      <c r="D27" s="408">
        <v>0</v>
      </c>
      <c r="E27" s="408">
        <v>4</v>
      </c>
      <c r="F27" s="408">
        <v>8</v>
      </c>
      <c r="G27" s="408">
        <v>0</v>
      </c>
      <c r="H27" s="408">
        <v>0</v>
      </c>
      <c r="I27" s="408">
        <v>0</v>
      </c>
      <c r="J27" s="409">
        <v>0</v>
      </c>
      <c r="K27" s="427">
        <f t="shared" si="4"/>
        <v>4</v>
      </c>
      <c r="L27" s="427">
        <f t="shared" si="4"/>
        <v>8</v>
      </c>
      <c r="M27" s="412">
        <f t="shared" si="5"/>
        <v>12</v>
      </c>
      <c r="N27" s="407">
        <v>0</v>
      </c>
      <c r="O27" s="408">
        <v>0</v>
      </c>
      <c r="P27" s="408">
        <v>0</v>
      </c>
      <c r="Q27" s="408">
        <v>0</v>
      </c>
      <c r="R27" s="408">
        <v>0</v>
      </c>
      <c r="S27" s="408">
        <v>0</v>
      </c>
      <c r="T27" s="408">
        <v>0</v>
      </c>
      <c r="U27" s="408">
        <v>0</v>
      </c>
      <c r="V27" s="408">
        <v>0</v>
      </c>
      <c r="W27" s="408">
        <v>0</v>
      </c>
      <c r="X27" s="408">
        <v>0</v>
      </c>
      <c r="Y27" s="409">
        <v>0</v>
      </c>
      <c r="Z27" s="408">
        <f t="shared" si="6"/>
        <v>0</v>
      </c>
      <c r="AA27" s="408">
        <f t="shared" si="6"/>
        <v>0</v>
      </c>
      <c r="AB27" s="412">
        <f t="shared" si="7"/>
        <v>0</v>
      </c>
      <c r="AC27" s="407">
        <v>0</v>
      </c>
      <c r="AD27" s="408">
        <v>0</v>
      </c>
      <c r="AE27" s="408">
        <v>0</v>
      </c>
      <c r="AF27" s="408">
        <v>0</v>
      </c>
      <c r="AG27" s="408">
        <v>0</v>
      </c>
      <c r="AH27" s="409">
        <v>0</v>
      </c>
      <c r="AI27" s="410">
        <f t="shared" si="2"/>
        <v>0</v>
      </c>
      <c r="AJ27" s="407">
        <v>0</v>
      </c>
      <c r="AK27" s="408">
        <v>0</v>
      </c>
      <c r="AL27" s="408">
        <v>0</v>
      </c>
      <c r="AM27" s="408">
        <v>0</v>
      </c>
      <c r="AN27" s="408">
        <v>0</v>
      </c>
      <c r="AO27" s="409">
        <v>0</v>
      </c>
      <c r="AP27" s="427">
        <f t="shared" si="8"/>
        <v>0</v>
      </c>
      <c r="AQ27" s="427">
        <f t="shared" si="8"/>
        <v>0</v>
      </c>
      <c r="AR27" s="428">
        <f t="shared" si="10"/>
        <v>0</v>
      </c>
      <c r="AS27" s="639">
        <f t="shared" si="11"/>
        <v>4</v>
      </c>
      <c r="AT27" s="639">
        <f t="shared" si="11"/>
        <v>8</v>
      </c>
      <c r="AU27" s="640">
        <f t="shared" si="12"/>
        <v>12</v>
      </c>
    </row>
    <row r="28" spans="1:47" s="397" customFormat="1" ht="22.5" thickBot="1" x14ac:dyDescent="0.55000000000000004">
      <c r="A28" s="842" t="s">
        <v>756</v>
      </c>
      <c r="B28" s="843"/>
      <c r="C28" s="413">
        <f t="shared" ref="C28:AO28" si="13">SUM(C7:C27)</f>
        <v>56</v>
      </c>
      <c r="D28" s="414">
        <f t="shared" si="13"/>
        <v>56</v>
      </c>
      <c r="E28" s="415">
        <f t="shared" si="13"/>
        <v>330</v>
      </c>
      <c r="F28" s="415">
        <f t="shared" si="13"/>
        <v>276</v>
      </c>
      <c r="G28" s="415">
        <f t="shared" si="13"/>
        <v>323</v>
      </c>
      <c r="H28" s="415">
        <f t="shared" si="13"/>
        <v>310</v>
      </c>
      <c r="I28" s="414">
        <f t="shared" si="13"/>
        <v>363</v>
      </c>
      <c r="J28" s="416">
        <f t="shared" si="13"/>
        <v>304</v>
      </c>
      <c r="K28" s="629">
        <f t="shared" si="4"/>
        <v>1072</v>
      </c>
      <c r="L28" s="630">
        <f t="shared" si="4"/>
        <v>946</v>
      </c>
      <c r="M28" s="615">
        <f>+J28+I28+H28+G28+F28+E28+D28+C28</f>
        <v>2018</v>
      </c>
      <c r="N28" s="591">
        <f t="shared" si="13"/>
        <v>287</v>
      </c>
      <c r="O28" s="592">
        <f t="shared" si="13"/>
        <v>244</v>
      </c>
      <c r="P28" s="592">
        <f t="shared" si="13"/>
        <v>298</v>
      </c>
      <c r="Q28" s="592">
        <f t="shared" si="13"/>
        <v>285</v>
      </c>
      <c r="R28" s="592">
        <f t="shared" si="13"/>
        <v>261</v>
      </c>
      <c r="S28" s="593">
        <f t="shared" si="13"/>
        <v>241</v>
      </c>
      <c r="T28" s="593">
        <f t="shared" si="13"/>
        <v>205</v>
      </c>
      <c r="U28" s="593">
        <f t="shared" si="13"/>
        <v>165</v>
      </c>
      <c r="V28" s="593">
        <f t="shared" si="13"/>
        <v>174</v>
      </c>
      <c r="W28" s="592">
        <f t="shared" si="13"/>
        <v>159</v>
      </c>
      <c r="X28" s="592">
        <f t="shared" si="13"/>
        <v>202</v>
      </c>
      <c r="Y28" s="594">
        <f t="shared" si="13"/>
        <v>163</v>
      </c>
      <c r="Z28" s="629">
        <f t="shared" si="6"/>
        <v>1427</v>
      </c>
      <c r="AA28" s="630">
        <f t="shared" si="6"/>
        <v>1257</v>
      </c>
      <c r="AB28" s="435">
        <f t="shared" si="7"/>
        <v>2684</v>
      </c>
      <c r="AC28" s="421">
        <f t="shared" si="13"/>
        <v>63</v>
      </c>
      <c r="AD28" s="418">
        <f t="shared" si="13"/>
        <v>52</v>
      </c>
      <c r="AE28" s="418">
        <f t="shared" si="13"/>
        <v>81</v>
      </c>
      <c r="AF28" s="418">
        <f t="shared" si="13"/>
        <v>52</v>
      </c>
      <c r="AG28" s="418">
        <f t="shared" si="13"/>
        <v>57</v>
      </c>
      <c r="AH28" s="419">
        <f t="shared" si="13"/>
        <v>56</v>
      </c>
      <c r="AI28" s="420">
        <f t="shared" si="2"/>
        <v>361</v>
      </c>
      <c r="AJ28" s="421">
        <f t="shared" si="13"/>
        <v>43</v>
      </c>
      <c r="AK28" s="418">
        <f t="shared" si="13"/>
        <v>33</v>
      </c>
      <c r="AL28" s="418">
        <f t="shared" si="13"/>
        <v>40</v>
      </c>
      <c r="AM28" s="418">
        <f t="shared" si="13"/>
        <v>29</v>
      </c>
      <c r="AN28" s="418">
        <f t="shared" si="13"/>
        <v>38</v>
      </c>
      <c r="AO28" s="419">
        <f t="shared" si="13"/>
        <v>26</v>
      </c>
      <c r="AP28" s="629">
        <f>SUM(AN28+AL28+AJ28+AG28+AE28+AC28)</f>
        <v>322</v>
      </c>
      <c r="AQ28" s="633">
        <f>SUM(AO28+AM28+AK28+AH28+AF28+AD28)</f>
        <v>248</v>
      </c>
      <c r="AR28" s="669">
        <f t="shared" si="10"/>
        <v>570</v>
      </c>
      <c r="AS28" s="629">
        <f t="shared" si="11"/>
        <v>2821</v>
      </c>
      <c r="AT28" s="629">
        <f t="shared" si="11"/>
        <v>2451</v>
      </c>
      <c r="AU28" s="630">
        <f t="shared" si="12"/>
        <v>5272</v>
      </c>
    </row>
    <row r="29" spans="1:47" s="397" customFormat="1" ht="22.5" thickBot="1" x14ac:dyDescent="0.55000000000000004">
      <c r="A29" s="646">
        <v>22</v>
      </c>
      <c r="B29" s="647" t="s">
        <v>175</v>
      </c>
      <c r="C29" s="423">
        <v>0</v>
      </c>
      <c r="D29" s="424">
        <v>0</v>
      </c>
      <c r="E29" s="424">
        <v>16</v>
      </c>
      <c r="F29" s="424">
        <v>19</v>
      </c>
      <c r="G29" s="424">
        <v>34</v>
      </c>
      <c r="H29" s="424">
        <v>29</v>
      </c>
      <c r="I29" s="424">
        <v>31</v>
      </c>
      <c r="J29" s="425">
        <v>19</v>
      </c>
      <c r="K29" s="427">
        <f t="shared" si="4"/>
        <v>81</v>
      </c>
      <c r="L29" s="427">
        <f t="shared" si="4"/>
        <v>67</v>
      </c>
      <c r="M29" s="616">
        <f t="shared" ref="M29:M94" si="14">+J29+I29+H29+G29+F29+E29+D29+C29</f>
        <v>148</v>
      </c>
      <c r="N29" s="426">
        <v>31</v>
      </c>
      <c r="O29" s="427">
        <v>29</v>
      </c>
      <c r="P29" s="427">
        <v>29</v>
      </c>
      <c r="Q29" s="427">
        <v>27</v>
      </c>
      <c r="R29" s="427">
        <v>33</v>
      </c>
      <c r="S29" s="427">
        <v>24</v>
      </c>
      <c r="T29" s="427">
        <v>16</v>
      </c>
      <c r="U29" s="427">
        <v>20</v>
      </c>
      <c r="V29" s="427">
        <v>28</v>
      </c>
      <c r="W29" s="427">
        <v>20</v>
      </c>
      <c r="X29" s="427">
        <v>23</v>
      </c>
      <c r="Y29" s="428">
        <v>17</v>
      </c>
      <c r="Z29" s="427">
        <f t="shared" si="6"/>
        <v>160</v>
      </c>
      <c r="AA29" s="427">
        <f t="shared" si="6"/>
        <v>137</v>
      </c>
      <c r="AB29" s="433">
        <f t="shared" si="7"/>
        <v>297</v>
      </c>
      <c r="AC29" s="430">
        <v>0</v>
      </c>
      <c r="AD29" s="431">
        <v>0</v>
      </c>
      <c r="AE29" s="431">
        <v>0</v>
      </c>
      <c r="AF29" s="431">
        <v>0</v>
      </c>
      <c r="AG29" s="431">
        <v>0</v>
      </c>
      <c r="AH29" s="432">
        <v>0</v>
      </c>
      <c r="AI29" s="429">
        <f t="shared" si="2"/>
        <v>0</v>
      </c>
      <c r="AJ29" s="430">
        <v>0</v>
      </c>
      <c r="AK29" s="431">
        <v>0</v>
      </c>
      <c r="AL29" s="431">
        <v>0</v>
      </c>
      <c r="AM29" s="431">
        <v>0</v>
      </c>
      <c r="AN29" s="431">
        <v>0</v>
      </c>
      <c r="AO29" s="432">
        <v>0</v>
      </c>
      <c r="AP29" s="427">
        <f t="shared" si="8"/>
        <v>0</v>
      </c>
      <c r="AQ29" s="427">
        <f t="shared" si="8"/>
        <v>0</v>
      </c>
      <c r="AR29" s="428">
        <f t="shared" si="8"/>
        <v>0</v>
      </c>
      <c r="AS29" s="639">
        <f t="shared" si="11"/>
        <v>241</v>
      </c>
      <c r="AT29" s="639">
        <f t="shared" si="11"/>
        <v>204</v>
      </c>
      <c r="AU29" s="648">
        <f t="shared" si="12"/>
        <v>445</v>
      </c>
    </row>
    <row r="30" spans="1:47" s="397" customFormat="1" ht="22.5" thickBot="1" x14ac:dyDescent="0.55000000000000004">
      <c r="A30" s="844" t="s">
        <v>757</v>
      </c>
      <c r="B30" s="845"/>
      <c r="C30" s="414">
        <f t="shared" ref="C30:J30" si="15">+C29</f>
        <v>0</v>
      </c>
      <c r="D30" s="414">
        <f t="shared" si="15"/>
        <v>0</v>
      </c>
      <c r="E30" s="414">
        <f t="shared" si="15"/>
        <v>16</v>
      </c>
      <c r="F30" s="414">
        <f t="shared" si="15"/>
        <v>19</v>
      </c>
      <c r="G30" s="414">
        <f t="shared" si="15"/>
        <v>34</v>
      </c>
      <c r="H30" s="414">
        <f t="shared" si="15"/>
        <v>29</v>
      </c>
      <c r="I30" s="414">
        <f t="shared" si="15"/>
        <v>31</v>
      </c>
      <c r="J30" s="416">
        <f t="shared" si="15"/>
        <v>19</v>
      </c>
      <c r="K30" s="629">
        <f t="shared" si="4"/>
        <v>81</v>
      </c>
      <c r="L30" s="630">
        <f t="shared" si="4"/>
        <v>67</v>
      </c>
      <c r="M30" s="617">
        <f t="shared" si="14"/>
        <v>148</v>
      </c>
      <c r="N30" s="421">
        <f t="shared" ref="N30:Y30" si="16">+N29</f>
        <v>31</v>
      </c>
      <c r="O30" s="418">
        <f t="shared" si="16"/>
        <v>29</v>
      </c>
      <c r="P30" s="418">
        <f t="shared" si="16"/>
        <v>29</v>
      </c>
      <c r="Q30" s="418">
        <f t="shared" si="16"/>
        <v>27</v>
      </c>
      <c r="R30" s="418">
        <f t="shared" si="16"/>
        <v>33</v>
      </c>
      <c r="S30" s="418">
        <f t="shared" si="16"/>
        <v>24</v>
      </c>
      <c r="T30" s="418">
        <f t="shared" si="16"/>
        <v>16</v>
      </c>
      <c r="U30" s="418">
        <f t="shared" si="16"/>
        <v>20</v>
      </c>
      <c r="V30" s="418">
        <f t="shared" si="16"/>
        <v>28</v>
      </c>
      <c r="W30" s="418">
        <f t="shared" si="16"/>
        <v>20</v>
      </c>
      <c r="X30" s="418">
        <f t="shared" si="16"/>
        <v>23</v>
      </c>
      <c r="Y30" s="419">
        <f t="shared" si="16"/>
        <v>17</v>
      </c>
      <c r="Z30" s="629">
        <f t="shared" si="6"/>
        <v>160</v>
      </c>
      <c r="AA30" s="630">
        <f t="shared" si="6"/>
        <v>137</v>
      </c>
      <c r="AB30" s="435">
        <f t="shared" si="7"/>
        <v>297</v>
      </c>
      <c r="AC30" s="421">
        <v>0</v>
      </c>
      <c r="AD30" s="418">
        <v>0</v>
      </c>
      <c r="AE30" s="418">
        <v>0</v>
      </c>
      <c r="AF30" s="418">
        <v>0</v>
      </c>
      <c r="AG30" s="418">
        <v>0</v>
      </c>
      <c r="AH30" s="434">
        <v>0</v>
      </c>
      <c r="AI30" s="420">
        <f t="shared" si="2"/>
        <v>0</v>
      </c>
      <c r="AJ30" s="421">
        <v>0</v>
      </c>
      <c r="AK30" s="418">
        <v>0</v>
      </c>
      <c r="AL30" s="418">
        <v>0</v>
      </c>
      <c r="AM30" s="418">
        <v>0</v>
      </c>
      <c r="AN30" s="418">
        <v>0</v>
      </c>
      <c r="AO30" s="419">
        <v>0</v>
      </c>
      <c r="AP30" s="629">
        <f>SUM(AN30+AL30+AJ30+AG30+AE30+AC30)</f>
        <v>0</v>
      </c>
      <c r="AQ30" s="631">
        <f t="shared" si="8"/>
        <v>0</v>
      </c>
      <c r="AR30" s="633">
        <f t="shared" si="8"/>
        <v>0</v>
      </c>
      <c r="AS30" s="629">
        <f t="shared" si="11"/>
        <v>241</v>
      </c>
      <c r="AT30" s="629">
        <f t="shared" si="11"/>
        <v>204</v>
      </c>
      <c r="AU30" s="630">
        <f t="shared" si="12"/>
        <v>445</v>
      </c>
    </row>
    <row r="31" spans="1:47" s="397" customFormat="1" ht="21.75" x14ac:dyDescent="0.5">
      <c r="A31" s="653"/>
      <c r="B31" s="654"/>
      <c r="C31" s="655"/>
      <c r="D31" s="656"/>
      <c r="E31" s="656"/>
      <c r="F31" s="656"/>
      <c r="G31" s="656"/>
      <c r="H31" s="656"/>
      <c r="I31" s="656"/>
      <c r="J31" s="657"/>
      <c r="K31" s="426"/>
      <c r="L31" s="428"/>
      <c r="M31" s="658"/>
      <c r="N31" s="659"/>
      <c r="O31" s="660"/>
      <c r="P31" s="660"/>
      <c r="Q31" s="660"/>
      <c r="R31" s="660"/>
      <c r="S31" s="660"/>
      <c r="T31" s="660"/>
      <c r="U31" s="660"/>
      <c r="V31" s="660"/>
      <c r="W31" s="660"/>
      <c r="X31" s="660"/>
      <c r="Y31" s="661"/>
      <c r="Z31" s="426"/>
      <c r="AA31" s="428"/>
      <c r="AB31" s="662"/>
      <c r="AC31" s="659"/>
      <c r="AD31" s="660"/>
      <c r="AE31" s="660"/>
      <c r="AF31" s="660"/>
      <c r="AG31" s="660"/>
      <c r="AH31" s="663"/>
      <c r="AI31" s="664"/>
      <c r="AJ31" s="659"/>
      <c r="AK31" s="660"/>
      <c r="AL31" s="660"/>
      <c r="AM31" s="660"/>
      <c r="AN31" s="660"/>
      <c r="AO31" s="661"/>
      <c r="AP31" s="426"/>
      <c r="AQ31" s="427"/>
      <c r="AR31" s="428"/>
      <c r="AS31" s="639"/>
      <c r="AT31" s="639"/>
      <c r="AU31" s="648"/>
    </row>
    <row r="32" spans="1:47" s="397" customFormat="1" ht="21.75" x14ac:dyDescent="0.5">
      <c r="A32" s="653"/>
      <c r="B32" s="654"/>
      <c r="C32" s="655"/>
      <c r="D32" s="656"/>
      <c r="E32" s="656"/>
      <c r="F32" s="656"/>
      <c r="G32" s="656"/>
      <c r="H32" s="656"/>
      <c r="I32" s="656"/>
      <c r="J32" s="657"/>
      <c r="K32" s="426"/>
      <c r="L32" s="428"/>
      <c r="M32" s="658"/>
      <c r="N32" s="659"/>
      <c r="O32" s="660"/>
      <c r="P32" s="660"/>
      <c r="Q32" s="660"/>
      <c r="R32" s="660"/>
      <c r="S32" s="660"/>
      <c r="T32" s="660"/>
      <c r="U32" s="660"/>
      <c r="V32" s="660"/>
      <c r="W32" s="660"/>
      <c r="X32" s="660"/>
      <c r="Y32" s="661"/>
      <c r="Z32" s="426"/>
      <c r="AA32" s="428"/>
      <c r="AB32" s="662"/>
      <c r="AC32" s="659"/>
      <c r="AD32" s="660"/>
      <c r="AE32" s="660"/>
      <c r="AF32" s="660"/>
      <c r="AG32" s="660"/>
      <c r="AH32" s="663"/>
      <c r="AI32" s="664"/>
      <c r="AJ32" s="659"/>
      <c r="AK32" s="660"/>
      <c r="AL32" s="660"/>
      <c r="AM32" s="660"/>
      <c r="AN32" s="660"/>
      <c r="AO32" s="661"/>
      <c r="AP32" s="426"/>
      <c r="AQ32" s="427"/>
      <c r="AR32" s="428"/>
      <c r="AS32" s="639"/>
      <c r="AT32" s="639"/>
      <c r="AU32" s="648"/>
    </row>
    <row r="33" spans="1:47" s="397" customFormat="1" ht="21.75" x14ac:dyDescent="0.5">
      <c r="A33" s="643">
        <v>23</v>
      </c>
      <c r="B33" s="644" t="s">
        <v>146</v>
      </c>
      <c r="C33" s="436">
        <v>0</v>
      </c>
      <c r="D33" s="437">
        <v>0</v>
      </c>
      <c r="E33" s="437">
        <v>52</v>
      </c>
      <c r="F33" s="437">
        <v>53</v>
      </c>
      <c r="G33" s="437">
        <v>57</v>
      </c>
      <c r="H33" s="437">
        <v>64</v>
      </c>
      <c r="I33" s="437">
        <v>70</v>
      </c>
      <c r="J33" s="438">
        <v>45</v>
      </c>
      <c r="K33" s="440">
        <f t="shared" si="4"/>
        <v>179</v>
      </c>
      <c r="L33" s="440">
        <f t="shared" si="4"/>
        <v>162</v>
      </c>
      <c r="M33" s="618">
        <f t="shared" si="14"/>
        <v>341</v>
      </c>
      <c r="N33" s="439">
        <v>55</v>
      </c>
      <c r="O33" s="440">
        <v>70</v>
      </c>
      <c r="P33" s="440">
        <v>78</v>
      </c>
      <c r="Q33" s="440">
        <v>72</v>
      </c>
      <c r="R33" s="440">
        <v>59</v>
      </c>
      <c r="S33" s="440">
        <v>52</v>
      </c>
      <c r="T33" s="440">
        <v>69</v>
      </c>
      <c r="U33" s="440">
        <v>69</v>
      </c>
      <c r="V33" s="440">
        <v>54</v>
      </c>
      <c r="W33" s="440">
        <v>69</v>
      </c>
      <c r="X33" s="440">
        <v>58</v>
      </c>
      <c r="Y33" s="441">
        <v>68</v>
      </c>
      <c r="Z33" s="440">
        <f t="shared" si="6"/>
        <v>373</v>
      </c>
      <c r="AA33" s="440">
        <f t="shared" si="6"/>
        <v>400</v>
      </c>
      <c r="AB33" s="462">
        <f t="shared" si="7"/>
        <v>773</v>
      </c>
      <c r="AC33" s="443">
        <v>0</v>
      </c>
      <c r="AD33" s="444">
        <v>0</v>
      </c>
      <c r="AE33" s="444">
        <v>0</v>
      </c>
      <c r="AF33" s="444">
        <v>0</v>
      </c>
      <c r="AG33" s="444">
        <v>0</v>
      </c>
      <c r="AH33" s="445">
        <v>0</v>
      </c>
      <c r="AI33" s="442">
        <f t="shared" ref="AI33:AI64" si="17">+AH33+AG33+AF33+AE33+AD33+AC33</f>
        <v>0</v>
      </c>
      <c r="AJ33" s="443">
        <v>0</v>
      </c>
      <c r="AK33" s="444">
        <v>0</v>
      </c>
      <c r="AL33" s="444">
        <v>0</v>
      </c>
      <c r="AM33" s="444">
        <v>0</v>
      </c>
      <c r="AN33" s="444">
        <v>0</v>
      </c>
      <c r="AO33" s="445">
        <v>0</v>
      </c>
      <c r="AP33" s="440">
        <f t="shared" si="8"/>
        <v>0</v>
      </c>
      <c r="AQ33" s="440">
        <f t="shared" si="8"/>
        <v>0</v>
      </c>
      <c r="AR33" s="441">
        <f t="shared" si="8"/>
        <v>0</v>
      </c>
      <c r="AS33" s="636">
        <f t="shared" si="11"/>
        <v>552</v>
      </c>
      <c r="AT33" s="636">
        <f t="shared" si="11"/>
        <v>562</v>
      </c>
      <c r="AU33" s="637">
        <f t="shared" si="12"/>
        <v>1114</v>
      </c>
    </row>
    <row r="34" spans="1:47" s="397" customFormat="1" ht="21.75" x14ac:dyDescent="0.5">
      <c r="A34" s="398">
        <v>24</v>
      </c>
      <c r="B34" s="446" t="s">
        <v>147</v>
      </c>
      <c r="C34" s="447">
        <v>0</v>
      </c>
      <c r="D34" s="448">
        <v>0</v>
      </c>
      <c r="E34" s="448">
        <v>24</v>
      </c>
      <c r="F34" s="448">
        <v>24</v>
      </c>
      <c r="G34" s="448">
        <v>43</v>
      </c>
      <c r="H34" s="448">
        <v>46</v>
      </c>
      <c r="I34" s="448">
        <v>56</v>
      </c>
      <c r="J34" s="449">
        <v>50</v>
      </c>
      <c r="K34" s="440">
        <f t="shared" si="4"/>
        <v>123</v>
      </c>
      <c r="L34" s="440">
        <f t="shared" si="4"/>
        <v>120</v>
      </c>
      <c r="M34" s="619">
        <f t="shared" si="14"/>
        <v>243</v>
      </c>
      <c r="N34" s="400">
        <v>43</v>
      </c>
      <c r="O34" s="401">
        <v>41</v>
      </c>
      <c r="P34" s="401">
        <v>54</v>
      </c>
      <c r="Q34" s="401">
        <v>65</v>
      </c>
      <c r="R34" s="401">
        <v>58</v>
      </c>
      <c r="S34" s="401">
        <v>58</v>
      </c>
      <c r="T34" s="401">
        <v>52</v>
      </c>
      <c r="U34" s="401">
        <v>58</v>
      </c>
      <c r="V34" s="401">
        <v>58</v>
      </c>
      <c r="W34" s="401">
        <v>62</v>
      </c>
      <c r="X34" s="401">
        <v>48</v>
      </c>
      <c r="Y34" s="402">
        <v>57</v>
      </c>
      <c r="Z34" s="401">
        <f t="shared" si="6"/>
        <v>313</v>
      </c>
      <c r="AA34" s="401">
        <f t="shared" si="6"/>
        <v>341</v>
      </c>
      <c r="AB34" s="404">
        <f t="shared" si="7"/>
        <v>654</v>
      </c>
      <c r="AC34" s="450">
        <v>0</v>
      </c>
      <c r="AD34" s="451">
        <v>0</v>
      </c>
      <c r="AE34" s="451">
        <v>0</v>
      </c>
      <c r="AF34" s="451">
        <v>0</v>
      </c>
      <c r="AG34" s="451">
        <v>0</v>
      </c>
      <c r="AH34" s="452">
        <v>0</v>
      </c>
      <c r="AI34" s="403">
        <f t="shared" si="17"/>
        <v>0</v>
      </c>
      <c r="AJ34" s="450">
        <v>0</v>
      </c>
      <c r="AK34" s="451">
        <v>0</v>
      </c>
      <c r="AL34" s="451">
        <v>0</v>
      </c>
      <c r="AM34" s="451">
        <v>0</v>
      </c>
      <c r="AN34" s="451">
        <v>0</v>
      </c>
      <c r="AO34" s="452">
        <v>0</v>
      </c>
      <c r="AP34" s="440">
        <f t="shared" si="8"/>
        <v>0</v>
      </c>
      <c r="AQ34" s="440">
        <f t="shared" si="8"/>
        <v>0</v>
      </c>
      <c r="AR34" s="441">
        <f t="shared" si="8"/>
        <v>0</v>
      </c>
      <c r="AS34" s="636">
        <f t="shared" si="11"/>
        <v>436</v>
      </c>
      <c r="AT34" s="636">
        <f t="shared" si="11"/>
        <v>461</v>
      </c>
      <c r="AU34" s="634">
        <f t="shared" si="12"/>
        <v>897</v>
      </c>
    </row>
    <row r="35" spans="1:47" s="397" customFormat="1" ht="22.5" thickBot="1" x14ac:dyDescent="0.55000000000000004">
      <c r="A35" s="641">
        <v>25</v>
      </c>
      <c r="B35" s="645" t="s">
        <v>333</v>
      </c>
      <c r="C35" s="454">
        <v>0</v>
      </c>
      <c r="D35" s="455">
        <v>0</v>
      </c>
      <c r="E35" s="455">
        <v>19</v>
      </c>
      <c r="F35" s="455">
        <v>11</v>
      </c>
      <c r="G35" s="455">
        <v>22</v>
      </c>
      <c r="H35" s="455">
        <v>24</v>
      </c>
      <c r="I35" s="455">
        <v>18</v>
      </c>
      <c r="J35" s="456">
        <v>23</v>
      </c>
      <c r="K35" s="427">
        <f t="shared" si="4"/>
        <v>59</v>
      </c>
      <c r="L35" s="427">
        <f t="shared" si="4"/>
        <v>58</v>
      </c>
      <c r="M35" s="620">
        <f t="shared" si="14"/>
        <v>117</v>
      </c>
      <c r="N35" s="407">
        <v>26</v>
      </c>
      <c r="O35" s="408">
        <v>29</v>
      </c>
      <c r="P35" s="408">
        <v>30</v>
      </c>
      <c r="Q35" s="408">
        <v>27</v>
      </c>
      <c r="R35" s="408">
        <v>17</v>
      </c>
      <c r="S35" s="408">
        <v>31</v>
      </c>
      <c r="T35" s="408">
        <v>27</v>
      </c>
      <c r="U35" s="408">
        <v>23</v>
      </c>
      <c r="V35" s="408">
        <v>22</v>
      </c>
      <c r="W35" s="408">
        <v>18</v>
      </c>
      <c r="X35" s="408">
        <v>28</v>
      </c>
      <c r="Y35" s="409">
        <v>19</v>
      </c>
      <c r="Z35" s="408">
        <f t="shared" si="6"/>
        <v>150</v>
      </c>
      <c r="AA35" s="408">
        <f t="shared" si="6"/>
        <v>147</v>
      </c>
      <c r="AB35" s="412">
        <f t="shared" si="7"/>
        <v>297</v>
      </c>
      <c r="AC35" s="457">
        <v>0</v>
      </c>
      <c r="AD35" s="458">
        <v>0</v>
      </c>
      <c r="AE35" s="458">
        <v>0</v>
      </c>
      <c r="AF35" s="458">
        <v>0</v>
      </c>
      <c r="AG35" s="458">
        <v>0</v>
      </c>
      <c r="AH35" s="459">
        <v>0</v>
      </c>
      <c r="AI35" s="410">
        <f t="shared" si="17"/>
        <v>0</v>
      </c>
      <c r="AJ35" s="457">
        <v>0</v>
      </c>
      <c r="AK35" s="458">
        <v>0</v>
      </c>
      <c r="AL35" s="458">
        <v>0</v>
      </c>
      <c r="AM35" s="458">
        <v>0</v>
      </c>
      <c r="AN35" s="458">
        <v>0</v>
      </c>
      <c r="AO35" s="459">
        <v>0</v>
      </c>
      <c r="AP35" s="427">
        <f t="shared" si="8"/>
        <v>0</v>
      </c>
      <c r="AQ35" s="427">
        <f t="shared" si="8"/>
        <v>0</v>
      </c>
      <c r="AR35" s="428">
        <f t="shared" si="8"/>
        <v>0</v>
      </c>
      <c r="AS35" s="639">
        <f t="shared" si="11"/>
        <v>209</v>
      </c>
      <c r="AT35" s="639">
        <f t="shared" si="11"/>
        <v>205</v>
      </c>
      <c r="AU35" s="640">
        <f t="shared" si="12"/>
        <v>414</v>
      </c>
    </row>
    <row r="36" spans="1:47" s="397" customFormat="1" ht="22.5" thickBot="1" x14ac:dyDescent="0.55000000000000004">
      <c r="A36" s="844" t="s">
        <v>758</v>
      </c>
      <c r="B36" s="853"/>
      <c r="C36" s="460">
        <f t="shared" ref="C36:W36" si="18">SUM(C33:C35)</f>
        <v>0</v>
      </c>
      <c r="D36" s="414">
        <f t="shared" si="18"/>
        <v>0</v>
      </c>
      <c r="E36" s="414">
        <f t="shared" si="18"/>
        <v>95</v>
      </c>
      <c r="F36" s="414">
        <f t="shared" si="18"/>
        <v>88</v>
      </c>
      <c r="G36" s="415">
        <f t="shared" si="18"/>
        <v>122</v>
      </c>
      <c r="H36" s="415">
        <f t="shared" si="18"/>
        <v>134</v>
      </c>
      <c r="I36" s="414">
        <f t="shared" si="18"/>
        <v>144</v>
      </c>
      <c r="J36" s="416">
        <f t="shared" si="18"/>
        <v>118</v>
      </c>
      <c r="K36" s="629">
        <f t="shared" si="4"/>
        <v>361</v>
      </c>
      <c r="L36" s="630">
        <f t="shared" si="4"/>
        <v>340</v>
      </c>
      <c r="M36" s="617">
        <f t="shared" si="14"/>
        <v>701</v>
      </c>
      <c r="N36" s="595">
        <f t="shared" si="18"/>
        <v>124</v>
      </c>
      <c r="O36" s="592">
        <f t="shared" si="18"/>
        <v>140</v>
      </c>
      <c r="P36" s="592">
        <f t="shared" si="18"/>
        <v>162</v>
      </c>
      <c r="Q36" s="592">
        <f t="shared" si="18"/>
        <v>164</v>
      </c>
      <c r="R36" s="592">
        <f t="shared" si="18"/>
        <v>134</v>
      </c>
      <c r="S36" s="593">
        <f t="shared" si="18"/>
        <v>141</v>
      </c>
      <c r="T36" s="593">
        <f t="shared" si="18"/>
        <v>148</v>
      </c>
      <c r="U36" s="593">
        <f t="shared" si="18"/>
        <v>150</v>
      </c>
      <c r="V36" s="593">
        <f t="shared" si="18"/>
        <v>134</v>
      </c>
      <c r="W36" s="592">
        <f t="shared" si="18"/>
        <v>149</v>
      </c>
      <c r="X36" s="592">
        <f>SUM(X33:X35)</f>
        <v>134</v>
      </c>
      <c r="Y36" s="594">
        <f>SUM(Y33:Y35)</f>
        <v>144</v>
      </c>
      <c r="Z36" s="629">
        <f t="shared" si="6"/>
        <v>836</v>
      </c>
      <c r="AA36" s="630">
        <f t="shared" si="6"/>
        <v>888</v>
      </c>
      <c r="AB36" s="435">
        <f t="shared" si="7"/>
        <v>1724</v>
      </c>
      <c r="AC36" s="421">
        <f>SUM(AC33:AC35)</f>
        <v>0</v>
      </c>
      <c r="AD36" s="418">
        <v>0</v>
      </c>
      <c r="AE36" s="418">
        <v>0</v>
      </c>
      <c r="AF36" s="418">
        <v>0</v>
      </c>
      <c r="AG36" s="418">
        <v>0</v>
      </c>
      <c r="AH36" s="419">
        <v>0</v>
      </c>
      <c r="AI36" s="420">
        <f t="shared" si="17"/>
        <v>0</v>
      </c>
      <c r="AJ36" s="421">
        <v>0</v>
      </c>
      <c r="AK36" s="418">
        <v>0</v>
      </c>
      <c r="AL36" s="418">
        <v>0</v>
      </c>
      <c r="AM36" s="418">
        <v>0</v>
      </c>
      <c r="AN36" s="418">
        <v>0</v>
      </c>
      <c r="AO36" s="419">
        <v>0</v>
      </c>
      <c r="AP36" s="629">
        <f t="shared" si="8"/>
        <v>0</v>
      </c>
      <c r="AQ36" s="631">
        <f t="shared" si="8"/>
        <v>0</v>
      </c>
      <c r="AR36" s="633">
        <f t="shared" si="8"/>
        <v>0</v>
      </c>
      <c r="AS36" s="629">
        <f t="shared" si="11"/>
        <v>1197</v>
      </c>
      <c r="AT36" s="629">
        <f t="shared" si="11"/>
        <v>1228</v>
      </c>
      <c r="AU36" s="630">
        <f t="shared" si="12"/>
        <v>2425</v>
      </c>
    </row>
    <row r="37" spans="1:47" s="397" customFormat="1" ht="21.75" x14ac:dyDescent="0.5">
      <c r="A37" s="643">
        <v>26</v>
      </c>
      <c r="B37" s="644" t="s">
        <v>110</v>
      </c>
      <c r="C37" s="436">
        <v>0</v>
      </c>
      <c r="D37" s="437">
        <v>0</v>
      </c>
      <c r="E37" s="437">
        <v>21</v>
      </c>
      <c r="F37" s="437">
        <v>26</v>
      </c>
      <c r="G37" s="437">
        <v>26</v>
      </c>
      <c r="H37" s="437">
        <v>28</v>
      </c>
      <c r="I37" s="437">
        <v>24</v>
      </c>
      <c r="J37" s="438">
        <v>29</v>
      </c>
      <c r="K37" s="440">
        <f t="shared" si="4"/>
        <v>71</v>
      </c>
      <c r="L37" s="440">
        <f t="shared" si="4"/>
        <v>83</v>
      </c>
      <c r="M37" s="618">
        <f t="shared" si="14"/>
        <v>154</v>
      </c>
      <c r="N37" s="439">
        <v>44</v>
      </c>
      <c r="O37" s="440">
        <v>33</v>
      </c>
      <c r="P37" s="440">
        <v>44</v>
      </c>
      <c r="Q37" s="440">
        <v>28</v>
      </c>
      <c r="R37" s="440">
        <v>40</v>
      </c>
      <c r="S37" s="440">
        <v>47</v>
      </c>
      <c r="T37" s="440">
        <v>37</v>
      </c>
      <c r="U37" s="440">
        <v>41</v>
      </c>
      <c r="V37" s="440">
        <v>34</v>
      </c>
      <c r="W37" s="440">
        <v>41</v>
      </c>
      <c r="X37" s="440">
        <v>52</v>
      </c>
      <c r="Y37" s="441">
        <v>27</v>
      </c>
      <c r="Z37" s="440">
        <f t="shared" si="6"/>
        <v>251</v>
      </c>
      <c r="AA37" s="440">
        <f t="shared" si="6"/>
        <v>217</v>
      </c>
      <c r="AB37" s="462">
        <f t="shared" si="7"/>
        <v>468</v>
      </c>
      <c r="AC37" s="439">
        <v>0</v>
      </c>
      <c r="AD37" s="440">
        <v>0</v>
      </c>
      <c r="AE37" s="440">
        <v>0</v>
      </c>
      <c r="AF37" s="440">
        <v>0</v>
      </c>
      <c r="AG37" s="440">
        <v>0</v>
      </c>
      <c r="AH37" s="441">
        <v>0</v>
      </c>
      <c r="AI37" s="442">
        <f t="shared" si="17"/>
        <v>0</v>
      </c>
      <c r="AJ37" s="439">
        <v>0</v>
      </c>
      <c r="AK37" s="440">
        <v>0</v>
      </c>
      <c r="AL37" s="440">
        <v>0</v>
      </c>
      <c r="AM37" s="440">
        <v>0</v>
      </c>
      <c r="AN37" s="440">
        <v>0</v>
      </c>
      <c r="AO37" s="441">
        <v>0</v>
      </c>
      <c r="AP37" s="440">
        <f t="shared" si="8"/>
        <v>0</v>
      </c>
      <c r="AQ37" s="440">
        <f t="shared" si="8"/>
        <v>0</v>
      </c>
      <c r="AR37" s="441">
        <f>SUM(AP37:AQ37)</f>
        <v>0</v>
      </c>
      <c r="AS37" s="636">
        <f t="shared" si="11"/>
        <v>322</v>
      </c>
      <c r="AT37" s="636">
        <f t="shared" si="11"/>
        <v>300</v>
      </c>
      <c r="AU37" s="637">
        <f t="shared" si="12"/>
        <v>622</v>
      </c>
    </row>
    <row r="38" spans="1:47" s="397" customFormat="1" ht="21.75" x14ac:dyDescent="0.5">
      <c r="A38" s="398">
        <v>27</v>
      </c>
      <c r="B38" s="399" t="s">
        <v>111</v>
      </c>
      <c r="C38" s="463">
        <v>3</v>
      </c>
      <c r="D38" s="464">
        <v>6</v>
      </c>
      <c r="E38" s="464">
        <v>21</v>
      </c>
      <c r="F38" s="464">
        <v>12</v>
      </c>
      <c r="G38" s="464">
        <v>16</v>
      </c>
      <c r="H38" s="464">
        <v>12</v>
      </c>
      <c r="I38" s="464">
        <v>10</v>
      </c>
      <c r="J38" s="465">
        <v>12</v>
      </c>
      <c r="K38" s="440">
        <f t="shared" si="4"/>
        <v>50</v>
      </c>
      <c r="L38" s="440">
        <f t="shared" si="4"/>
        <v>42</v>
      </c>
      <c r="M38" s="621">
        <f t="shared" si="14"/>
        <v>92</v>
      </c>
      <c r="N38" s="450">
        <v>18</v>
      </c>
      <c r="O38" s="451">
        <v>11</v>
      </c>
      <c r="P38" s="451">
        <v>12</v>
      </c>
      <c r="Q38" s="451">
        <v>11</v>
      </c>
      <c r="R38" s="451">
        <v>12</v>
      </c>
      <c r="S38" s="451">
        <v>14</v>
      </c>
      <c r="T38" s="451">
        <v>16</v>
      </c>
      <c r="U38" s="451">
        <v>12</v>
      </c>
      <c r="V38" s="451">
        <v>14</v>
      </c>
      <c r="W38" s="451">
        <v>9</v>
      </c>
      <c r="X38" s="451">
        <v>13</v>
      </c>
      <c r="Y38" s="452">
        <v>10</v>
      </c>
      <c r="Z38" s="401">
        <f t="shared" si="6"/>
        <v>85</v>
      </c>
      <c r="AA38" s="401">
        <f t="shared" si="6"/>
        <v>67</v>
      </c>
      <c r="AB38" s="467">
        <f t="shared" si="7"/>
        <v>152</v>
      </c>
      <c r="AC38" s="450">
        <v>0</v>
      </c>
      <c r="AD38" s="451">
        <v>0</v>
      </c>
      <c r="AE38" s="451">
        <v>0</v>
      </c>
      <c r="AF38" s="451">
        <v>0</v>
      </c>
      <c r="AG38" s="451">
        <v>0</v>
      </c>
      <c r="AH38" s="452">
        <v>0</v>
      </c>
      <c r="AI38" s="466">
        <f t="shared" si="17"/>
        <v>0</v>
      </c>
      <c r="AJ38" s="450">
        <v>0</v>
      </c>
      <c r="AK38" s="451">
        <v>0</v>
      </c>
      <c r="AL38" s="451">
        <v>0</v>
      </c>
      <c r="AM38" s="451">
        <v>0</v>
      </c>
      <c r="AN38" s="451">
        <v>0</v>
      </c>
      <c r="AO38" s="452">
        <v>0</v>
      </c>
      <c r="AP38" s="440">
        <f t="shared" si="8"/>
        <v>0</v>
      </c>
      <c r="AQ38" s="440">
        <f t="shared" si="8"/>
        <v>0</v>
      </c>
      <c r="AR38" s="441">
        <f t="shared" ref="AR38:AR50" si="19">SUM(AP38:AQ38)</f>
        <v>0</v>
      </c>
      <c r="AS38" s="636">
        <f t="shared" si="11"/>
        <v>135</v>
      </c>
      <c r="AT38" s="636">
        <f t="shared" si="11"/>
        <v>109</v>
      </c>
      <c r="AU38" s="634">
        <f t="shared" si="12"/>
        <v>244</v>
      </c>
    </row>
    <row r="39" spans="1:47" s="397" customFormat="1" ht="21.75" x14ac:dyDescent="0.5">
      <c r="A39" s="398">
        <v>28</v>
      </c>
      <c r="B39" s="399" t="s">
        <v>481</v>
      </c>
      <c r="C39" s="447">
        <v>14</v>
      </c>
      <c r="D39" s="448">
        <v>10</v>
      </c>
      <c r="E39" s="448">
        <v>38</v>
      </c>
      <c r="F39" s="448">
        <v>48</v>
      </c>
      <c r="G39" s="448">
        <v>53</v>
      </c>
      <c r="H39" s="448">
        <v>43</v>
      </c>
      <c r="I39" s="448">
        <v>31</v>
      </c>
      <c r="J39" s="449">
        <v>26</v>
      </c>
      <c r="K39" s="440">
        <f t="shared" si="4"/>
        <v>136</v>
      </c>
      <c r="L39" s="440">
        <f t="shared" si="4"/>
        <v>127</v>
      </c>
      <c r="M39" s="619">
        <f t="shared" si="14"/>
        <v>263</v>
      </c>
      <c r="N39" s="400">
        <v>0</v>
      </c>
      <c r="O39" s="401">
        <v>0</v>
      </c>
      <c r="P39" s="401">
        <v>0</v>
      </c>
      <c r="Q39" s="401">
        <v>0</v>
      </c>
      <c r="R39" s="401">
        <v>0</v>
      </c>
      <c r="S39" s="401">
        <v>0</v>
      </c>
      <c r="T39" s="401">
        <v>0</v>
      </c>
      <c r="U39" s="401">
        <v>0</v>
      </c>
      <c r="V39" s="401">
        <v>0</v>
      </c>
      <c r="W39" s="401">
        <v>0</v>
      </c>
      <c r="X39" s="401">
        <v>0</v>
      </c>
      <c r="Y39" s="402">
        <v>0</v>
      </c>
      <c r="Z39" s="401">
        <f t="shared" si="6"/>
        <v>0</v>
      </c>
      <c r="AA39" s="401">
        <f t="shared" si="6"/>
        <v>0</v>
      </c>
      <c r="AB39" s="404">
        <f>+Y39+X39+W39+V39+U39+T39+S39+R39+Q39+P39+O39+N39</f>
        <v>0</v>
      </c>
      <c r="AC39" s="450">
        <v>0</v>
      </c>
      <c r="AD39" s="451">
        <v>0</v>
      </c>
      <c r="AE39" s="451">
        <v>0</v>
      </c>
      <c r="AF39" s="451">
        <v>0</v>
      </c>
      <c r="AG39" s="451">
        <v>0</v>
      </c>
      <c r="AH39" s="452">
        <v>0</v>
      </c>
      <c r="AI39" s="466">
        <f t="shared" si="17"/>
        <v>0</v>
      </c>
      <c r="AJ39" s="450">
        <v>0</v>
      </c>
      <c r="AK39" s="451">
        <v>0</v>
      </c>
      <c r="AL39" s="451">
        <v>0</v>
      </c>
      <c r="AM39" s="451">
        <v>0</v>
      </c>
      <c r="AN39" s="451">
        <v>0</v>
      </c>
      <c r="AO39" s="452">
        <v>0</v>
      </c>
      <c r="AP39" s="440">
        <f t="shared" si="8"/>
        <v>0</v>
      </c>
      <c r="AQ39" s="440">
        <f t="shared" si="8"/>
        <v>0</v>
      </c>
      <c r="AR39" s="441">
        <f t="shared" si="19"/>
        <v>0</v>
      </c>
      <c r="AS39" s="636">
        <f t="shared" si="11"/>
        <v>136</v>
      </c>
      <c r="AT39" s="636">
        <f t="shared" si="11"/>
        <v>127</v>
      </c>
      <c r="AU39" s="634">
        <f t="shared" si="12"/>
        <v>263</v>
      </c>
    </row>
    <row r="40" spans="1:47" s="397" customFormat="1" ht="21.75" x14ac:dyDescent="0.5">
      <c r="A40" s="398">
        <v>29</v>
      </c>
      <c r="B40" s="399" t="s">
        <v>759</v>
      </c>
      <c r="C40" s="447">
        <v>0</v>
      </c>
      <c r="D40" s="448">
        <v>0</v>
      </c>
      <c r="E40" s="448">
        <v>74</v>
      </c>
      <c r="F40" s="448">
        <v>79</v>
      </c>
      <c r="G40" s="448">
        <v>81</v>
      </c>
      <c r="H40" s="448">
        <v>73</v>
      </c>
      <c r="I40" s="448">
        <v>83</v>
      </c>
      <c r="J40" s="449">
        <v>81</v>
      </c>
      <c r="K40" s="440">
        <f t="shared" si="4"/>
        <v>238</v>
      </c>
      <c r="L40" s="440">
        <f t="shared" si="4"/>
        <v>233</v>
      </c>
      <c r="M40" s="619">
        <f>+J40+I40+H40+G40+F40+E40+D40+C40</f>
        <v>471</v>
      </c>
      <c r="N40" s="400">
        <v>0</v>
      </c>
      <c r="O40" s="401">
        <v>0</v>
      </c>
      <c r="P40" s="401">
        <v>0</v>
      </c>
      <c r="Q40" s="401">
        <v>0</v>
      </c>
      <c r="R40" s="401">
        <v>0</v>
      </c>
      <c r="S40" s="401">
        <v>0</v>
      </c>
      <c r="T40" s="401">
        <v>0</v>
      </c>
      <c r="U40" s="401">
        <v>0</v>
      </c>
      <c r="V40" s="401">
        <v>0</v>
      </c>
      <c r="W40" s="401">
        <v>0</v>
      </c>
      <c r="X40" s="401">
        <v>0</v>
      </c>
      <c r="Y40" s="402">
        <v>0</v>
      </c>
      <c r="Z40" s="401">
        <f t="shared" si="6"/>
        <v>0</v>
      </c>
      <c r="AA40" s="401">
        <f t="shared" si="6"/>
        <v>0</v>
      </c>
      <c r="AB40" s="404">
        <f>+Y40+X40+W40+V40+U40+T40+S40+R40+Q40+P40+O40+N40</f>
        <v>0</v>
      </c>
      <c r="AC40" s="450">
        <v>0</v>
      </c>
      <c r="AD40" s="451">
        <v>0</v>
      </c>
      <c r="AE40" s="451">
        <v>0</v>
      </c>
      <c r="AF40" s="451">
        <v>0</v>
      </c>
      <c r="AG40" s="451">
        <v>0</v>
      </c>
      <c r="AH40" s="452">
        <v>0</v>
      </c>
      <c r="AI40" s="466">
        <f t="shared" si="17"/>
        <v>0</v>
      </c>
      <c r="AJ40" s="450">
        <v>0</v>
      </c>
      <c r="AK40" s="451">
        <v>0</v>
      </c>
      <c r="AL40" s="451">
        <v>0</v>
      </c>
      <c r="AM40" s="451">
        <v>0</v>
      </c>
      <c r="AN40" s="451">
        <v>0</v>
      </c>
      <c r="AO40" s="452">
        <v>0</v>
      </c>
      <c r="AP40" s="440">
        <f t="shared" si="8"/>
        <v>0</v>
      </c>
      <c r="AQ40" s="440">
        <f t="shared" si="8"/>
        <v>0</v>
      </c>
      <c r="AR40" s="441">
        <f t="shared" si="19"/>
        <v>0</v>
      </c>
      <c r="AS40" s="636">
        <f t="shared" si="11"/>
        <v>238</v>
      </c>
      <c r="AT40" s="636">
        <f t="shared" si="11"/>
        <v>233</v>
      </c>
      <c r="AU40" s="634">
        <f t="shared" si="12"/>
        <v>471</v>
      </c>
    </row>
    <row r="41" spans="1:47" s="397" customFormat="1" ht="21.75" x14ac:dyDescent="0.5">
      <c r="A41" s="398">
        <v>30</v>
      </c>
      <c r="B41" s="399" t="s">
        <v>760</v>
      </c>
      <c r="C41" s="447">
        <v>0</v>
      </c>
      <c r="D41" s="448">
        <v>0</v>
      </c>
      <c r="E41" s="448">
        <v>9</v>
      </c>
      <c r="F41" s="448">
        <v>6</v>
      </c>
      <c r="G41" s="448">
        <v>5</v>
      </c>
      <c r="H41" s="448">
        <v>11</v>
      </c>
      <c r="I41" s="448">
        <v>21</v>
      </c>
      <c r="J41" s="449">
        <v>12</v>
      </c>
      <c r="K41" s="440">
        <f t="shared" si="4"/>
        <v>35</v>
      </c>
      <c r="L41" s="440">
        <f t="shared" si="4"/>
        <v>29</v>
      </c>
      <c r="M41" s="619">
        <f t="shared" si="14"/>
        <v>64</v>
      </c>
      <c r="N41" s="400">
        <v>12</v>
      </c>
      <c r="O41" s="401">
        <v>13</v>
      </c>
      <c r="P41" s="401">
        <v>12</v>
      </c>
      <c r="Q41" s="401">
        <v>6</v>
      </c>
      <c r="R41" s="401">
        <v>9</v>
      </c>
      <c r="S41" s="401">
        <v>8</v>
      </c>
      <c r="T41" s="401">
        <v>6</v>
      </c>
      <c r="U41" s="401">
        <v>9</v>
      </c>
      <c r="V41" s="401">
        <v>9</v>
      </c>
      <c r="W41" s="401">
        <v>9</v>
      </c>
      <c r="X41" s="401">
        <v>16</v>
      </c>
      <c r="Y41" s="402">
        <v>10</v>
      </c>
      <c r="Z41" s="401">
        <f t="shared" si="6"/>
        <v>64</v>
      </c>
      <c r="AA41" s="401">
        <f t="shared" si="6"/>
        <v>55</v>
      </c>
      <c r="AB41" s="404">
        <f t="shared" si="7"/>
        <v>119</v>
      </c>
      <c r="AC41" s="400">
        <v>13</v>
      </c>
      <c r="AD41" s="401">
        <v>8</v>
      </c>
      <c r="AE41" s="401">
        <v>7</v>
      </c>
      <c r="AF41" s="401">
        <v>5</v>
      </c>
      <c r="AG41" s="401">
        <v>13</v>
      </c>
      <c r="AH41" s="402">
        <v>8</v>
      </c>
      <c r="AI41" s="403">
        <f t="shared" si="17"/>
        <v>54</v>
      </c>
      <c r="AJ41" s="400">
        <v>0</v>
      </c>
      <c r="AK41" s="401">
        <v>0</v>
      </c>
      <c r="AL41" s="401">
        <v>5</v>
      </c>
      <c r="AM41" s="401">
        <v>4</v>
      </c>
      <c r="AN41" s="401">
        <v>18</v>
      </c>
      <c r="AO41" s="402">
        <v>4</v>
      </c>
      <c r="AP41" s="440">
        <f t="shared" si="8"/>
        <v>56</v>
      </c>
      <c r="AQ41" s="440">
        <f t="shared" si="8"/>
        <v>29</v>
      </c>
      <c r="AR41" s="441">
        <f t="shared" si="19"/>
        <v>85</v>
      </c>
      <c r="AS41" s="636">
        <f t="shared" si="11"/>
        <v>155</v>
      </c>
      <c r="AT41" s="636">
        <f t="shared" si="11"/>
        <v>113</v>
      </c>
      <c r="AU41" s="634">
        <f t="shared" si="12"/>
        <v>268</v>
      </c>
    </row>
    <row r="42" spans="1:47" s="397" customFormat="1" ht="21.75" x14ac:dyDescent="0.5">
      <c r="A42" s="398">
        <v>31</v>
      </c>
      <c r="B42" s="399" t="s">
        <v>761</v>
      </c>
      <c r="C42" s="447">
        <v>2</v>
      </c>
      <c r="D42" s="448">
        <v>3</v>
      </c>
      <c r="E42" s="448">
        <v>23</v>
      </c>
      <c r="F42" s="448">
        <v>23</v>
      </c>
      <c r="G42" s="448">
        <v>37</v>
      </c>
      <c r="H42" s="448">
        <v>28</v>
      </c>
      <c r="I42" s="448">
        <v>38</v>
      </c>
      <c r="J42" s="449">
        <v>31</v>
      </c>
      <c r="K42" s="440">
        <f t="shared" si="4"/>
        <v>100</v>
      </c>
      <c r="L42" s="440">
        <f t="shared" si="4"/>
        <v>85</v>
      </c>
      <c r="M42" s="619">
        <f t="shared" si="14"/>
        <v>185</v>
      </c>
      <c r="N42" s="400">
        <v>27</v>
      </c>
      <c r="O42" s="401">
        <v>28</v>
      </c>
      <c r="P42" s="401">
        <v>31</v>
      </c>
      <c r="Q42" s="401">
        <v>30</v>
      </c>
      <c r="R42" s="401">
        <v>27</v>
      </c>
      <c r="S42" s="401">
        <v>38</v>
      </c>
      <c r="T42" s="401">
        <v>38</v>
      </c>
      <c r="U42" s="401">
        <v>19</v>
      </c>
      <c r="V42" s="401">
        <v>32</v>
      </c>
      <c r="W42" s="401">
        <v>24</v>
      </c>
      <c r="X42" s="401">
        <v>28</v>
      </c>
      <c r="Y42" s="402">
        <v>17</v>
      </c>
      <c r="Z42" s="401">
        <f t="shared" si="6"/>
        <v>183</v>
      </c>
      <c r="AA42" s="401">
        <f t="shared" si="6"/>
        <v>156</v>
      </c>
      <c r="AB42" s="404">
        <f t="shared" si="7"/>
        <v>339</v>
      </c>
      <c r="AC42" s="450">
        <v>0</v>
      </c>
      <c r="AD42" s="451">
        <v>0</v>
      </c>
      <c r="AE42" s="451">
        <v>0</v>
      </c>
      <c r="AF42" s="451">
        <v>0</v>
      </c>
      <c r="AG42" s="451">
        <v>0</v>
      </c>
      <c r="AH42" s="452">
        <v>0</v>
      </c>
      <c r="AI42" s="466">
        <f t="shared" si="17"/>
        <v>0</v>
      </c>
      <c r="AJ42" s="450">
        <v>0</v>
      </c>
      <c r="AK42" s="451">
        <v>0</v>
      </c>
      <c r="AL42" s="451">
        <v>0</v>
      </c>
      <c r="AM42" s="451">
        <v>0</v>
      </c>
      <c r="AN42" s="451">
        <v>0</v>
      </c>
      <c r="AO42" s="452">
        <v>0</v>
      </c>
      <c r="AP42" s="440">
        <f t="shared" si="8"/>
        <v>0</v>
      </c>
      <c r="AQ42" s="440">
        <f t="shared" si="8"/>
        <v>0</v>
      </c>
      <c r="AR42" s="441">
        <f t="shared" si="19"/>
        <v>0</v>
      </c>
      <c r="AS42" s="636">
        <f t="shared" si="11"/>
        <v>283</v>
      </c>
      <c r="AT42" s="636">
        <f t="shared" si="11"/>
        <v>241</v>
      </c>
      <c r="AU42" s="634">
        <f t="shared" si="12"/>
        <v>524</v>
      </c>
    </row>
    <row r="43" spans="1:47" s="397" customFormat="1" ht="21.75" x14ac:dyDescent="0.5">
      <c r="A43" s="398">
        <v>32</v>
      </c>
      <c r="B43" s="399" t="s">
        <v>114</v>
      </c>
      <c r="C43" s="447">
        <v>0</v>
      </c>
      <c r="D43" s="448">
        <v>0</v>
      </c>
      <c r="E43" s="448">
        <v>20</v>
      </c>
      <c r="F43" s="448">
        <v>21</v>
      </c>
      <c r="G43" s="448">
        <v>35</v>
      </c>
      <c r="H43" s="448">
        <v>32</v>
      </c>
      <c r="I43" s="448">
        <v>22</v>
      </c>
      <c r="J43" s="449">
        <v>22</v>
      </c>
      <c r="K43" s="440">
        <f t="shared" si="4"/>
        <v>77</v>
      </c>
      <c r="L43" s="440">
        <f t="shared" si="4"/>
        <v>75</v>
      </c>
      <c r="M43" s="619">
        <f t="shared" si="14"/>
        <v>152</v>
      </c>
      <c r="N43" s="400">
        <v>0</v>
      </c>
      <c r="O43" s="401">
        <v>0</v>
      </c>
      <c r="P43" s="401">
        <v>0</v>
      </c>
      <c r="Q43" s="401">
        <v>0</v>
      </c>
      <c r="R43" s="401">
        <v>0</v>
      </c>
      <c r="S43" s="401">
        <v>0</v>
      </c>
      <c r="T43" s="401">
        <v>0</v>
      </c>
      <c r="U43" s="401">
        <v>0</v>
      </c>
      <c r="V43" s="401">
        <v>0</v>
      </c>
      <c r="W43" s="401">
        <v>0</v>
      </c>
      <c r="X43" s="401">
        <v>0</v>
      </c>
      <c r="Y43" s="402">
        <v>0</v>
      </c>
      <c r="Z43" s="401">
        <f t="shared" si="6"/>
        <v>0</v>
      </c>
      <c r="AA43" s="401">
        <f t="shared" si="6"/>
        <v>0</v>
      </c>
      <c r="AB43" s="404">
        <f>+Y43+X43+W43+V43+U43+T43+S43+R43+Q43+P43+O43+N43</f>
        <v>0</v>
      </c>
      <c r="AC43" s="450">
        <v>0</v>
      </c>
      <c r="AD43" s="451">
        <v>0</v>
      </c>
      <c r="AE43" s="451">
        <v>0</v>
      </c>
      <c r="AF43" s="451">
        <v>0</v>
      </c>
      <c r="AG43" s="451">
        <v>0</v>
      </c>
      <c r="AH43" s="452">
        <v>0</v>
      </c>
      <c r="AI43" s="466">
        <f t="shared" si="17"/>
        <v>0</v>
      </c>
      <c r="AJ43" s="450">
        <v>0</v>
      </c>
      <c r="AK43" s="451">
        <v>0</v>
      </c>
      <c r="AL43" s="451">
        <v>0</v>
      </c>
      <c r="AM43" s="451">
        <v>0</v>
      </c>
      <c r="AN43" s="451">
        <v>0</v>
      </c>
      <c r="AO43" s="452">
        <v>0</v>
      </c>
      <c r="AP43" s="440">
        <f t="shared" si="8"/>
        <v>0</v>
      </c>
      <c r="AQ43" s="440">
        <f t="shared" si="8"/>
        <v>0</v>
      </c>
      <c r="AR43" s="441">
        <f t="shared" si="19"/>
        <v>0</v>
      </c>
      <c r="AS43" s="636">
        <f t="shared" si="11"/>
        <v>77</v>
      </c>
      <c r="AT43" s="636">
        <f t="shared" si="11"/>
        <v>75</v>
      </c>
      <c r="AU43" s="634">
        <f t="shared" si="12"/>
        <v>152</v>
      </c>
    </row>
    <row r="44" spans="1:47" s="397" customFormat="1" ht="21.75" x14ac:dyDescent="0.5">
      <c r="A44" s="398">
        <v>33</v>
      </c>
      <c r="B44" s="399" t="s">
        <v>762</v>
      </c>
      <c r="C44" s="447">
        <v>0</v>
      </c>
      <c r="D44" s="448">
        <v>0</v>
      </c>
      <c r="E44" s="448">
        <v>14</v>
      </c>
      <c r="F44" s="448">
        <v>12</v>
      </c>
      <c r="G44" s="448">
        <v>11</v>
      </c>
      <c r="H44" s="448">
        <v>23</v>
      </c>
      <c r="I44" s="448">
        <v>11</v>
      </c>
      <c r="J44" s="449">
        <v>15</v>
      </c>
      <c r="K44" s="440">
        <f t="shared" si="4"/>
        <v>36</v>
      </c>
      <c r="L44" s="440">
        <f t="shared" si="4"/>
        <v>50</v>
      </c>
      <c r="M44" s="619">
        <f t="shared" si="14"/>
        <v>86</v>
      </c>
      <c r="N44" s="400">
        <v>20</v>
      </c>
      <c r="O44" s="401">
        <v>20</v>
      </c>
      <c r="P44" s="401">
        <v>16</v>
      </c>
      <c r="Q44" s="401">
        <v>18</v>
      </c>
      <c r="R44" s="401">
        <v>20</v>
      </c>
      <c r="S44" s="401">
        <v>14</v>
      </c>
      <c r="T44" s="401">
        <v>10</v>
      </c>
      <c r="U44" s="401">
        <v>10</v>
      </c>
      <c r="V44" s="401">
        <v>21</v>
      </c>
      <c r="W44" s="401">
        <v>21</v>
      </c>
      <c r="X44" s="401">
        <v>15</v>
      </c>
      <c r="Y44" s="402">
        <v>10</v>
      </c>
      <c r="Z44" s="401">
        <f t="shared" si="6"/>
        <v>102</v>
      </c>
      <c r="AA44" s="401">
        <f t="shared" si="6"/>
        <v>93</v>
      </c>
      <c r="AB44" s="404">
        <f t="shared" ref="AB44:AB103" si="20">+Y44+X44+W44+V44+U44+T44+S44+R44+Q44+P44+O44+N44</f>
        <v>195</v>
      </c>
      <c r="AC44" s="450">
        <v>0</v>
      </c>
      <c r="AD44" s="451">
        <v>0</v>
      </c>
      <c r="AE44" s="451">
        <v>0</v>
      </c>
      <c r="AF44" s="451">
        <v>0</v>
      </c>
      <c r="AG44" s="451">
        <v>0</v>
      </c>
      <c r="AH44" s="452">
        <v>0</v>
      </c>
      <c r="AI44" s="466">
        <f t="shared" si="17"/>
        <v>0</v>
      </c>
      <c r="AJ44" s="450">
        <v>0</v>
      </c>
      <c r="AK44" s="451">
        <v>0</v>
      </c>
      <c r="AL44" s="451">
        <v>0</v>
      </c>
      <c r="AM44" s="451">
        <v>0</v>
      </c>
      <c r="AN44" s="451">
        <v>0</v>
      </c>
      <c r="AO44" s="452">
        <v>0</v>
      </c>
      <c r="AP44" s="440">
        <f t="shared" si="8"/>
        <v>0</v>
      </c>
      <c r="AQ44" s="440">
        <f t="shared" si="8"/>
        <v>0</v>
      </c>
      <c r="AR44" s="441">
        <f t="shared" si="19"/>
        <v>0</v>
      </c>
      <c r="AS44" s="636">
        <f t="shared" si="11"/>
        <v>138</v>
      </c>
      <c r="AT44" s="636">
        <f t="shared" si="11"/>
        <v>143</v>
      </c>
      <c r="AU44" s="634">
        <f t="shared" si="12"/>
        <v>281</v>
      </c>
    </row>
    <row r="45" spans="1:47" s="397" customFormat="1" ht="21.75" x14ac:dyDescent="0.5">
      <c r="A45" s="398">
        <v>34</v>
      </c>
      <c r="B45" s="399" t="s">
        <v>116</v>
      </c>
      <c r="C45" s="447">
        <v>0</v>
      </c>
      <c r="D45" s="448">
        <v>0</v>
      </c>
      <c r="E45" s="448">
        <v>23</v>
      </c>
      <c r="F45" s="448">
        <v>15</v>
      </c>
      <c r="G45" s="448">
        <v>31</v>
      </c>
      <c r="H45" s="448">
        <v>23</v>
      </c>
      <c r="I45" s="448">
        <v>40</v>
      </c>
      <c r="J45" s="449">
        <v>32</v>
      </c>
      <c r="K45" s="440">
        <f t="shared" si="4"/>
        <v>94</v>
      </c>
      <c r="L45" s="440">
        <f t="shared" si="4"/>
        <v>70</v>
      </c>
      <c r="M45" s="619">
        <f t="shared" si="14"/>
        <v>164</v>
      </c>
      <c r="N45" s="400">
        <v>28</v>
      </c>
      <c r="O45" s="401">
        <v>20</v>
      </c>
      <c r="P45" s="401">
        <v>28</v>
      </c>
      <c r="Q45" s="401">
        <v>30</v>
      </c>
      <c r="R45" s="401">
        <v>28</v>
      </c>
      <c r="S45" s="401">
        <v>29</v>
      </c>
      <c r="T45" s="401">
        <v>24</v>
      </c>
      <c r="U45" s="401">
        <v>19</v>
      </c>
      <c r="V45" s="401">
        <v>38</v>
      </c>
      <c r="W45" s="401">
        <v>18</v>
      </c>
      <c r="X45" s="401">
        <v>20</v>
      </c>
      <c r="Y45" s="402">
        <v>24</v>
      </c>
      <c r="Z45" s="401">
        <f t="shared" si="6"/>
        <v>166</v>
      </c>
      <c r="AA45" s="401">
        <f t="shared" si="6"/>
        <v>140</v>
      </c>
      <c r="AB45" s="404">
        <f t="shared" si="20"/>
        <v>306</v>
      </c>
      <c r="AC45" s="450">
        <v>0</v>
      </c>
      <c r="AD45" s="451">
        <v>0</v>
      </c>
      <c r="AE45" s="451">
        <v>0</v>
      </c>
      <c r="AF45" s="451">
        <v>0</v>
      </c>
      <c r="AG45" s="451">
        <v>0</v>
      </c>
      <c r="AH45" s="452">
        <v>0</v>
      </c>
      <c r="AI45" s="466">
        <f t="shared" si="17"/>
        <v>0</v>
      </c>
      <c r="AJ45" s="450">
        <v>0</v>
      </c>
      <c r="AK45" s="451">
        <v>0</v>
      </c>
      <c r="AL45" s="451">
        <v>0</v>
      </c>
      <c r="AM45" s="451">
        <v>0</v>
      </c>
      <c r="AN45" s="451">
        <v>0</v>
      </c>
      <c r="AO45" s="452">
        <v>0</v>
      </c>
      <c r="AP45" s="440">
        <f t="shared" si="8"/>
        <v>0</v>
      </c>
      <c r="AQ45" s="440">
        <f t="shared" si="8"/>
        <v>0</v>
      </c>
      <c r="AR45" s="441">
        <f t="shared" si="19"/>
        <v>0</v>
      </c>
      <c r="AS45" s="636">
        <f t="shared" si="11"/>
        <v>260</v>
      </c>
      <c r="AT45" s="636">
        <f t="shared" si="11"/>
        <v>210</v>
      </c>
      <c r="AU45" s="634">
        <f t="shared" si="12"/>
        <v>470</v>
      </c>
    </row>
    <row r="46" spans="1:47" s="397" customFormat="1" ht="21.75" x14ac:dyDescent="0.5">
      <c r="A46" s="398">
        <v>35</v>
      </c>
      <c r="B46" s="399" t="s">
        <v>117</v>
      </c>
      <c r="C46" s="447">
        <v>0</v>
      </c>
      <c r="D46" s="448">
        <v>0</v>
      </c>
      <c r="E46" s="448">
        <v>5</v>
      </c>
      <c r="F46" s="448">
        <v>5</v>
      </c>
      <c r="G46" s="448">
        <v>5</v>
      </c>
      <c r="H46" s="448">
        <v>5</v>
      </c>
      <c r="I46" s="448">
        <v>4</v>
      </c>
      <c r="J46" s="449">
        <v>4</v>
      </c>
      <c r="K46" s="440">
        <f t="shared" si="4"/>
        <v>14</v>
      </c>
      <c r="L46" s="440">
        <f t="shared" si="4"/>
        <v>14</v>
      </c>
      <c r="M46" s="619">
        <f t="shared" si="14"/>
        <v>28</v>
      </c>
      <c r="N46" s="400">
        <v>0</v>
      </c>
      <c r="O46" s="401">
        <v>0</v>
      </c>
      <c r="P46" s="401">
        <v>0</v>
      </c>
      <c r="Q46" s="401">
        <v>0</v>
      </c>
      <c r="R46" s="401">
        <v>0</v>
      </c>
      <c r="S46" s="401">
        <v>0</v>
      </c>
      <c r="T46" s="401">
        <v>0</v>
      </c>
      <c r="U46" s="401">
        <v>0</v>
      </c>
      <c r="V46" s="401">
        <v>0</v>
      </c>
      <c r="W46" s="401">
        <v>0</v>
      </c>
      <c r="X46" s="401">
        <v>0</v>
      </c>
      <c r="Y46" s="402">
        <v>0</v>
      </c>
      <c r="Z46" s="401">
        <f t="shared" si="6"/>
        <v>0</v>
      </c>
      <c r="AA46" s="401">
        <f t="shared" si="6"/>
        <v>0</v>
      </c>
      <c r="AB46" s="404">
        <f>+Y46+X46+W46+V46+U46+T46+S46+R46+Q46+P46+O46+N46</f>
        <v>0</v>
      </c>
      <c r="AC46" s="450">
        <v>0</v>
      </c>
      <c r="AD46" s="451">
        <v>0</v>
      </c>
      <c r="AE46" s="451">
        <v>0</v>
      </c>
      <c r="AF46" s="451">
        <v>0</v>
      </c>
      <c r="AG46" s="451">
        <v>0</v>
      </c>
      <c r="AH46" s="452">
        <v>0</v>
      </c>
      <c r="AI46" s="466">
        <f t="shared" si="17"/>
        <v>0</v>
      </c>
      <c r="AJ46" s="450">
        <v>0</v>
      </c>
      <c r="AK46" s="451">
        <v>0</v>
      </c>
      <c r="AL46" s="451">
        <v>0</v>
      </c>
      <c r="AM46" s="451">
        <v>0</v>
      </c>
      <c r="AN46" s="451">
        <v>0</v>
      </c>
      <c r="AO46" s="452">
        <v>0</v>
      </c>
      <c r="AP46" s="440">
        <f t="shared" si="8"/>
        <v>0</v>
      </c>
      <c r="AQ46" s="440">
        <f t="shared" si="8"/>
        <v>0</v>
      </c>
      <c r="AR46" s="441">
        <f t="shared" si="19"/>
        <v>0</v>
      </c>
      <c r="AS46" s="636">
        <f t="shared" si="11"/>
        <v>14</v>
      </c>
      <c r="AT46" s="636">
        <f t="shared" si="11"/>
        <v>14</v>
      </c>
      <c r="AU46" s="634">
        <f t="shared" si="12"/>
        <v>28</v>
      </c>
    </row>
    <row r="47" spans="1:47" s="397" customFormat="1" ht="21.75" x14ac:dyDescent="0.5">
      <c r="A47" s="398">
        <v>36</v>
      </c>
      <c r="B47" s="399" t="s">
        <v>328</v>
      </c>
      <c r="C47" s="447">
        <v>22</v>
      </c>
      <c r="D47" s="448">
        <v>16</v>
      </c>
      <c r="E47" s="448">
        <v>46</v>
      </c>
      <c r="F47" s="448">
        <v>38</v>
      </c>
      <c r="G47" s="448">
        <v>35</v>
      </c>
      <c r="H47" s="448">
        <v>19</v>
      </c>
      <c r="I47" s="448">
        <v>42</v>
      </c>
      <c r="J47" s="449">
        <v>24</v>
      </c>
      <c r="K47" s="440">
        <f t="shared" si="4"/>
        <v>145</v>
      </c>
      <c r="L47" s="440">
        <f t="shared" si="4"/>
        <v>97</v>
      </c>
      <c r="M47" s="619">
        <f t="shared" si="14"/>
        <v>242</v>
      </c>
      <c r="N47" s="400">
        <v>0</v>
      </c>
      <c r="O47" s="401">
        <v>0</v>
      </c>
      <c r="P47" s="401">
        <v>0</v>
      </c>
      <c r="Q47" s="401">
        <v>0</v>
      </c>
      <c r="R47" s="401">
        <v>0</v>
      </c>
      <c r="S47" s="401">
        <v>0</v>
      </c>
      <c r="T47" s="401">
        <v>0</v>
      </c>
      <c r="U47" s="401">
        <v>0</v>
      </c>
      <c r="V47" s="401">
        <v>0</v>
      </c>
      <c r="W47" s="401">
        <v>0</v>
      </c>
      <c r="X47" s="401">
        <v>0</v>
      </c>
      <c r="Y47" s="402">
        <v>0</v>
      </c>
      <c r="Z47" s="401">
        <f t="shared" si="6"/>
        <v>0</v>
      </c>
      <c r="AA47" s="401">
        <f t="shared" si="6"/>
        <v>0</v>
      </c>
      <c r="AB47" s="404">
        <f>+Y47+X47+W47+V47+U47+T47+S47+R47+Q47+P47+O47+N47</f>
        <v>0</v>
      </c>
      <c r="AC47" s="450">
        <v>0</v>
      </c>
      <c r="AD47" s="451">
        <v>0</v>
      </c>
      <c r="AE47" s="451">
        <v>0</v>
      </c>
      <c r="AF47" s="451">
        <v>0</v>
      </c>
      <c r="AG47" s="451">
        <v>0</v>
      </c>
      <c r="AH47" s="452">
        <v>0</v>
      </c>
      <c r="AI47" s="466">
        <f t="shared" si="17"/>
        <v>0</v>
      </c>
      <c r="AJ47" s="450">
        <v>0</v>
      </c>
      <c r="AK47" s="451">
        <v>0</v>
      </c>
      <c r="AL47" s="451">
        <v>0</v>
      </c>
      <c r="AM47" s="451">
        <v>0</v>
      </c>
      <c r="AN47" s="451">
        <v>0</v>
      </c>
      <c r="AO47" s="452">
        <v>0</v>
      </c>
      <c r="AP47" s="440">
        <f t="shared" si="8"/>
        <v>0</v>
      </c>
      <c r="AQ47" s="440">
        <f t="shared" si="8"/>
        <v>0</v>
      </c>
      <c r="AR47" s="441">
        <f t="shared" si="19"/>
        <v>0</v>
      </c>
      <c r="AS47" s="636">
        <f t="shared" si="11"/>
        <v>145</v>
      </c>
      <c r="AT47" s="636">
        <f t="shared" si="11"/>
        <v>97</v>
      </c>
      <c r="AU47" s="634">
        <f t="shared" si="12"/>
        <v>242</v>
      </c>
    </row>
    <row r="48" spans="1:47" s="397" customFormat="1" ht="21.75" x14ac:dyDescent="0.5">
      <c r="A48" s="398">
        <v>37</v>
      </c>
      <c r="B48" s="399" t="s">
        <v>329</v>
      </c>
      <c r="C48" s="447">
        <v>0</v>
      </c>
      <c r="D48" s="448">
        <v>0</v>
      </c>
      <c r="E48" s="448">
        <v>99</v>
      </c>
      <c r="F48" s="468">
        <v>102</v>
      </c>
      <c r="G48" s="468">
        <v>117</v>
      </c>
      <c r="H48" s="468">
        <v>153</v>
      </c>
      <c r="I48" s="448">
        <v>140</v>
      </c>
      <c r="J48" s="449">
        <v>100</v>
      </c>
      <c r="K48" s="440">
        <f t="shared" si="4"/>
        <v>356</v>
      </c>
      <c r="L48" s="440">
        <f t="shared" si="4"/>
        <v>355</v>
      </c>
      <c r="M48" s="619">
        <f t="shared" si="14"/>
        <v>711</v>
      </c>
      <c r="N48" s="596">
        <v>178</v>
      </c>
      <c r="O48" s="597">
        <v>166</v>
      </c>
      <c r="P48" s="597">
        <v>199</v>
      </c>
      <c r="Q48" s="597">
        <v>167</v>
      </c>
      <c r="R48" s="597">
        <v>162</v>
      </c>
      <c r="S48" s="598">
        <v>173</v>
      </c>
      <c r="T48" s="598">
        <v>152</v>
      </c>
      <c r="U48" s="598">
        <v>150</v>
      </c>
      <c r="V48" s="598">
        <v>172</v>
      </c>
      <c r="W48" s="597">
        <v>173</v>
      </c>
      <c r="X48" s="597">
        <v>129</v>
      </c>
      <c r="Y48" s="599">
        <v>157</v>
      </c>
      <c r="Z48" s="401">
        <f t="shared" si="6"/>
        <v>992</v>
      </c>
      <c r="AA48" s="401">
        <f t="shared" si="6"/>
        <v>986</v>
      </c>
      <c r="AB48" s="404">
        <f t="shared" si="20"/>
        <v>1978</v>
      </c>
      <c r="AC48" s="469">
        <v>116</v>
      </c>
      <c r="AD48" s="470">
        <v>121</v>
      </c>
      <c r="AE48" s="470">
        <v>126</v>
      </c>
      <c r="AF48" s="470">
        <v>150</v>
      </c>
      <c r="AG48" s="470">
        <v>128</v>
      </c>
      <c r="AH48" s="471">
        <v>121</v>
      </c>
      <c r="AI48" s="403">
        <f t="shared" si="17"/>
        <v>762</v>
      </c>
      <c r="AJ48" s="400">
        <v>97</v>
      </c>
      <c r="AK48" s="401">
        <v>77</v>
      </c>
      <c r="AL48" s="401">
        <v>83</v>
      </c>
      <c r="AM48" s="401">
        <v>52</v>
      </c>
      <c r="AN48" s="401">
        <v>45</v>
      </c>
      <c r="AO48" s="402">
        <v>54</v>
      </c>
      <c r="AP48" s="440">
        <f t="shared" si="8"/>
        <v>595</v>
      </c>
      <c r="AQ48" s="440">
        <f t="shared" si="8"/>
        <v>575</v>
      </c>
      <c r="AR48" s="441">
        <f t="shared" si="19"/>
        <v>1170</v>
      </c>
      <c r="AS48" s="636">
        <f t="shared" si="11"/>
        <v>1943</v>
      </c>
      <c r="AT48" s="636">
        <f t="shared" si="11"/>
        <v>1916</v>
      </c>
      <c r="AU48" s="634">
        <f t="shared" si="12"/>
        <v>3859</v>
      </c>
    </row>
    <row r="49" spans="1:50" s="397" customFormat="1" ht="22.5" thickBot="1" x14ac:dyDescent="0.55000000000000004">
      <c r="A49" s="398">
        <v>38</v>
      </c>
      <c r="B49" s="411" t="s">
        <v>529</v>
      </c>
      <c r="C49" s="454">
        <v>0</v>
      </c>
      <c r="D49" s="455">
        <v>0</v>
      </c>
      <c r="E49" s="455">
        <v>4</v>
      </c>
      <c r="F49" s="455">
        <v>9</v>
      </c>
      <c r="G49" s="455">
        <v>10</v>
      </c>
      <c r="H49" s="455">
        <v>13</v>
      </c>
      <c r="I49" s="455">
        <v>6</v>
      </c>
      <c r="J49" s="456">
        <v>12</v>
      </c>
      <c r="K49" s="427">
        <f t="shared" si="4"/>
        <v>20</v>
      </c>
      <c r="L49" s="427">
        <f t="shared" si="4"/>
        <v>34</v>
      </c>
      <c r="M49" s="620">
        <f t="shared" si="14"/>
        <v>54</v>
      </c>
      <c r="N49" s="600">
        <v>15</v>
      </c>
      <c r="O49" s="601">
        <v>13</v>
      </c>
      <c r="P49" s="601">
        <v>19</v>
      </c>
      <c r="Q49" s="601">
        <v>6</v>
      </c>
      <c r="R49" s="601">
        <v>17</v>
      </c>
      <c r="S49" s="601">
        <v>14</v>
      </c>
      <c r="T49" s="601">
        <v>12</v>
      </c>
      <c r="U49" s="601">
        <v>4</v>
      </c>
      <c r="V49" s="601">
        <v>11</v>
      </c>
      <c r="W49" s="601">
        <v>9</v>
      </c>
      <c r="X49" s="601">
        <v>15</v>
      </c>
      <c r="Y49" s="602">
        <v>18</v>
      </c>
      <c r="Z49" s="408">
        <f t="shared" si="6"/>
        <v>89</v>
      </c>
      <c r="AA49" s="408">
        <f t="shared" si="6"/>
        <v>64</v>
      </c>
      <c r="AB49" s="412">
        <f t="shared" si="20"/>
        <v>153</v>
      </c>
      <c r="AC49" s="407">
        <v>19</v>
      </c>
      <c r="AD49" s="408">
        <v>2</v>
      </c>
      <c r="AE49" s="408">
        <v>9</v>
      </c>
      <c r="AF49" s="408">
        <v>10</v>
      </c>
      <c r="AG49" s="408">
        <v>3</v>
      </c>
      <c r="AH49" s="409">
        <v>2</v>
      </c>
      <c r="AI49" s="410">
        <f t="shared" si="17"/>
        <v>45</v>
      </c>
      <c r="AJ49" s="407">
        <v>0</v>
      </c>
      <c r="AK49" s="408">
        <v>0</v>
      </c>
      <c r="AL49" s="408">
        <v>0</v>
      </c>
      <c r="AM49" s="408">
        <v>0</v>
      </c>
      <c r="AN49" s="408">
        <v>0</v>
      </c>
      <c r="AO49" s="409">
        <v>0</v>
      </c>
      <c r="AP49" s="427">
        <f t="shared" si="8"/>
        <v>31</v>
      </c>
      <c r="AQ49" s="427">
        <f t="shared" si="8"/>
        <v>14</v>
      </c>
      <c r="AR49" s="428">
        <f t="shared" si="19"/>
        <v>45</v>
      </c>
      <c r="AS49" s="639">
        <f t="shared" si="11"/>
        <v>140</v>
      </c>
      <c r="AT49" s="639">
        <f t="shared" si="11"/>
        <v>112</v>
      </c>
      <c r="AU49" s="640">
        <f t="shared" si="12"/>
        <v>252</v>
      </c>
    </row>
    <row r="50" spans="1:50" s="397" customFormat="1" ht="22.5" thickBot="1" x14ac:dyDescent="0.55000000000000004">
      <c r="A50" s="844" t="s">
        <v>763</v>
      </c>
      <c r="B50" s="853"/>
      <c r="C50" s="460">
        <f t="shared" ref="C50:AO50" si="21">SUM(C37:C49)</f>
        <v>41</v>
      </c>
      <c r="D50" s="414">
        <f t="shared" si="21"/>
        <v>35</v>
      </c>
      <c r="E50" s="415">
        <f>SUM(E37:E49)</f>
        <v>397</v>
      </c>
      <c r="F50" s="415">
        <f t="shared" si="21"/>
        <v>396</v>
      </c>
      <c r="G50" s="415">
        <f t="shared" si="21"/>
        <v>462</v>
      </c>
      <c r="H50" s="415">
        <f t="shared" si="21"/>
        <v>463</v>
      </c>
      <c r="I50" s="414">
        <f t="shared" si="21"/>
        <v>472</v>
      </c>
      <c r="J50" s="416">
        <f t="shared" si="21"/>
        <v>400</v>
      </c>
      <c r="K50" s="629">
        <f t="shared" si="4"/>
        <v>1372</v>
      </c>
      <c r="L50" s="630">
        <f t="shared" si="4"/>
        <v>1294</v>
      </c>
      <c r="M50" s="615">
        <f t="shared" si="14"/>
        <v>2666</v>
      </c>
      <c r="N50" s="595">
        <f t="shared" si="21"/>
        <v>342</v>
      </c>
      <c r="O50" s="592">
        <f t="shared" si="21"/>
        <v>304</v>
      </c>
      <c r="P50" s="592">
        <f t="shared" si="21"/>
        <v>361</v>
      </c>
      <c r="Q50" s="592">
        <f t="shared" si="21"/>
        <v>296</v>
      </c>
      <c r="R50" s="592">
        <f t="shared" si="21"/>
        <v>315</v>
      </c>
      <c r="S50" s="593">
        <f t="shared" si="21"/>
        <v>337</v>
      </c>
      <c r="T50" s="593">
        <f t="shared" si="21"/>
        <v>295</v>
      </c>
      <c r="U50" s="593">
        <f t="shared" si="21"/>
        <v>264</v>
      </c>
      <c r="V50" s="593">
        <f t="shared" si="21"/>
        <v>331</v>
      </c>
      <c r="W50" s="592">
        <f t="shared" si="21"/>
        <v>304</v>
      </c>
      <c r="X50" s="592">
        <f t="shared" si="21"/>
        <v>288</v>
      </c>
      <c r="Y50" s="594">
        <f t="shared" si="21"/>
        <v>273</v>
      </c>
      <c r="Z50" s="629">
        <f t="shared" si="6"/>
        <v>1932</v>
      </c>
      <c r="AA50" s="630">
        <f t="shared" si="6"/>
        <v>1778</v>
      </c>
      <c r="AB50" s="435">
        <f t="shared" si="20"/>
        <v>3710</v>
      </c>
      <c r="AC50" s="461">
        <f t="shared" si="21"/>
        <v>148</v>
      </c>
      <c r="AD50" s="417">
        <f t="shared" si="21"/>
        <v>131</v>
      </c>
      <c r="AE50" s="417">
        <f t="shared" si="21"/>
        <v>142</v>
      </c>
      <c r="AF50" s="417">
        <f t="shared" si="21"/>
        <v>165</v>
      </c>
      <c r="AG50" s="417">
        <f t="shared" si="21"/>
        <v>144</v>
      </c>
      <c r="AH50" s="472">
        <f t="shared" si="21"/>
        <v>131</v>
      </c>
      <c r="AI50" s="420">
        <f t="shared" si="17"/>
        <v>861</v>
      </c>
      <c r="AJ50" s="421">
        <f t="shared" si="21"/>
        <v>97</v>
      </c>
      <c r="AK50" s="418">
        <f t="shared" si="21"/>
        <v>77</v>
      </c>
      <c r="AL50" s="418">
        <f t="shared" si="21"/>
        <v>88</v>
      </c>
      <c r="AM50" s="418">
        <f t="shared" si="21"/>
        <v>56</v>
      </c>
      <c r="AN50" s="418">
        <f t="shared" si="21"/>
        <v>63</v>
      </c>
      <c r="AO50" s="419">
        <f t="shared" si="21"/>
        <v>58</v>
      </c>
      <c r="AP50" s="629">
        <f>SUM(AN50+AL50+AJ50+AG50+AE50+AC50)</f>
        <v>682</v>
      </c>
      <c r="AQ50" s="633">
        <f t="shared" si="8"/>
        <v>618</v>
      </c>
      <c r="AR50" s="669">
        <f t="shared" si="19"/>
        <v>1300</v>
      </c>
      <c r="AS50" s="629">
        <f t="shared" si="11"/>
        <v>3986</v>
      </c>
      <c r="AT50" s="629">
        <f t="shared" si="11"/>
        <v>3690</v>
      </c>
      <c r="AU50" s="630">
        <f t="shared" si="12"/>
        <v>7676</v>
      </c>
      <c r="AV50" s="666">
        <f>SUM(AP37:AP49)</f>
        <v>682</v>
      </c>
      <c r="AW50" s="666">
        <f t="shared" ref="AW50:AX50" si="22">SUM(AQ37:AQ49)</f>
        <v>618</v>
      </c>
      <c r="AX50" s="666">
        <f t="shared" si="22"/>
        <v>1300</v>
      </c>
    </row>
    <row r="51" spans="1:50" s="397" customFormat="1" ht="21.75" x14ac:dyDescent="0.5">
      <c r="A51" s="391">
        <v>39</v>
      </c>
      <c r="B51" s="392" t="s">
        <v>266</v>
      </c>
      <c r="C51" s="436">
        <v>0</v>
      </c>
      <c r="D51" s="437">
        <v>0</v>
      </c>
      <c r="E51" s="437">
        <v>8</v>
      </c>
      <c r="F51" s="437">
        <v>10</v>
      </c>
      <c r="G51" s="437">
        <v>7</v>
      </c>
      <c r="H51" s="437">
        <v>15</v>
      </c>
      <c r="I51" s="437">
        <v>12</v>
      </c>
      <c r="J51" s="438">
        <v>14</v>
      </c>
      <c r="K51" s="440">
        <f t="shared" si="4"/>
        <v>27</v>
      </c>
      <c r="L51" s="440">
        <f t="shared" si="4"/>
        <v>39</v>
      </c>
      <c r="M51" s="618">
        <f t="shared" si="14"/>
        <v>66</v>
      </c>
      <c r="N51" s="439">
        <v>0</v>
      </c>
      <c r="O51" s="440">
        <v>0</v>
      </c>
      <c r="P51" s="440">
        <v>0</v>
      </c>
      <c r="Q51" s="440">
        <v>0</v>
      </c>
      <c r="R51" s="440">
        <v>0</v>
      </c>
      <c r="S51" s="440">
        <v>0</v>
      </c>
      <c r="T51" s="440">
        <v>0</v>
      </c>
      <c r="U51" s="440">
        <v>0</v>
      </c>
      <c r="V51" s="440">
        <v>0</v>
      </c>
      <c r="W51" s="440">
        <v>0</v>
      </c>
      <c r="X51" s="440">
        <v>0</v>
      </c>
      <c r="Y51" s="441">
        <v>0</v>
      </c>
      <c r="Z51" s="440">
        <f t="shared" si="6"/>
        <v>0</v>
      </c>
      <c r="AA51" s="440">
        <f t="shared" si="6"/>
        <v>0</v>
      </c>
      <c r="AB51" s="462">
        <f t="shared" si="20"/>
        <v>0</v>
      </c>
      <c r="AC51" s="439">
        <v>0</v>
      </c>
      <c r="AD51" s="440">
        <v>0</v>
      </c>
      <c r="AE51" s="440">
        <v>0</v>
      </c>
      <c r="AF51" s="440">
        <v>0</v>
      </c>
      <c r="AG51" s="440">
        <v>0</v>
      </c>
      <c r="AH51" s="441">
        <v>0</v>
      </c>
      <c r="AI51" s="442">
        <f t="shared" si="17"/>
        <v>0</v>
      </c>
      <c r="AJ51" s="439">
        <v>0</v>
      </c>
      <c r="AK51" s="440">
        <v>0</v>
      </c>
      <c r="AL51" s="440">
        <v>0</v>
      </c>
      <c r="AM51" s="440">
        <v>0</v>
      </c>
      <c r="AN51" s="440">
        <v>0</v>
      </c>
      <c r="AO51" s="441">
        <v>0</v>
      </c>
      <c r="AP51" s="440">
        <f t="shared" si="8"/>
        <v>0</v>
      </c>
      <c r="AQ51" s="440">
        <f t="shared" si="8"/>
        <v>0</v>
      </c>
      <c r="AR51" s="441">
        <f>SUM(AP51:AQ51)</f>
        <v>0</v>
      </c>
      <c r="AS51" s="636">
        <f t="shared" si="11"/>
        <v>27</v>
      </c>
      <c r="AT51" s="636">
        <f t="shared" si="11"/>
        <v>39</v>
      </c>
      <c r="AU51" s="637">
        <f t="shared" si="12"/>
        <v>66</v>
      </c>
    </row>
    <row r="52" spans="1:50" s="397" customFormat="1" ht="21.75" x14ac:dyDescent="0.5">
      <c r="A52" s="398">
        <v>40</v>
      </c>
      <c r="B52" s="399" t="s">
        <v>257</v>
      </c>
      <c r="C52" s="447">
        <v>0</v>
      </c>
      <c r="D52" s="448">
        <v>0</v>
      </c>
      <c r="E52" s="448">
        <v>74</v>
      </c>
      <c r="F52" s="448">
        <v>80</v>
      </c>
      <c r="G52" s="448">
        <v>67</v>
      </c>
      <c r="H52" s="448">
        <v>81</v>
      </c>
      <c r="I52" s="448">
        <v>79</v>
      </c>
      <c r="J52" s="449">
        <v>82</v>
      </c>
      <c r="K52" s="440">
        <f t="shared" si="4"/>
        <v>220</v>
      </c>
      <c r="L52" s="440">
        <f t="shared" si="4"/>
        <v>243</v>
      </c>
      <c r="M52" s="619">
        <f t="shared" si="14"/>
        <v>463</v>
      </c>
      <c r="N52" s="400">
        <v>82</v>
      </c>
      <c r="O52" s="470">
        <v>101</v>
      </c>
      <c r="P52" s="401">
        <v>88</v>
      </c>
      <c r="Q52" s="470">
        <v>103</v>
      </c>
      <c r="R52" s="470">
        <v>106</v>
      </c>
      <c r="S52" s="401">
        <v>85</v>
      </c>
      <c r="T52" s="598">
        <v>104</v>
      </c>
      <c r="U52" s="401">
        <v>83</v>
      </c>
      <c r="V52" s="401">
        <v>92</v>
      </c>
      <c r="W52" s="401">
        <v>85</v>
      </c>
      <c r="X52" s="401">
        <v>72</v>
      </c>
      <c r="Y52" s="402">
        <v>89</v>
      </c>
      <c r="Z52" s="401">
        <f t="shared" si="6"/>
        <v>544</v>
      </c>
      <c r="AA52" s="401">
        <f t="shared" si="6"/>
        <v>546</v>
      </c>
      <c r="AB52" s="404">
        <f t="shared" si="20"/>
        <v>1090</v>
      </c>
      <c r="AC52" s="450">
        <v>0</v>
      </c>
      <c r="AD52" s="451">
        <v>0</v>
      </c>
      <c r="AE52" s="451">
        <v>0</v>
      </c>
      <c r="AF52" s="451">
        <v>0</v>
      </c>
      <c r="AG52" s="451">
        <v>0</v>
      </c>
      <c r="AH52" s="452">
        <v>0</v>
      </c>
      <c r="AI52" s="466">
        <f t="shared" si="17"/>
        <v>0</v>
      </c>
      <c r="AJ52" s="450">
        <v>0</v>
      </c>
      <c r="AK52" s="451">
        <v>0</v>
      </c>
      <c r="AL52" s="451">
        <v>0</v>
      </c>
      <c r="AM52" s="451">
        <v>0</v>
      </c>
      <c r="AN52" s="451">
        <v>0</v>
      </c>
      <c r="AO52" s="452">
        <v>0</v>
      </c>
      <c r="AP52" s="440">
        <f t="shared" si="8"/>
        <v>0</v>
      </c>
      <c r="AQ52" s="440">
        <f t="shared" si="8"/>
        <v>0</v>
      </c>
      <c r="AR52" s="441">
        <f t="shared" ref="AR52:AR74" si="23">SUM(AP52:AQ52)</f>
        <v>0</v>
      </c>
      <c r="AS52" s="636">
        <f t="shared" si="11"/>
        <v>764</v>
      </c>
      <c r="AT52" s="636">
        <f t="shared" si="11"/>
        <v>789</v>
      </c>
      <c r="AU52" s="634">
        <f t="shared" si="12"/>
        <v>1553</v>
      </c>
    </row>
    <row r="53" spans="1:50" s="397" customFormat="1" ht="21.75" x14ac:dyDescent="0.5">
      <c r="A53" s="398">
        <v>41</v>
      </c>
      <c r="B53" s="399" t="s">
        <v>260</v>
      </c>
      <c r="C53" s="447">
        <v>0</v>
      </c>
      <c r="D53" s="448">
        <v>0</v>
      </c>
      <c r="E53" s="448">
        <v>39</v>
      </c>
      <c r="F53" s="448">
        <v>46</v>
      </c>
      <c r="G53" s="448">
        <v>40</v>
      </c>
      <c r="H53" s="448">
        <v>49</v>
      </c>
      <c r="I53" s="448">
        <v>41</v>
      </c>
      <c r="J53" s="449">
        <v>45</v>
      </c>
      <c r="K53" s="440">
        <f t="shared" si="4"/>
        <v>120</v>
      </c>
      <c r="L53" s="440">
        <f t="shared" si="4"/>
        <v>140</v>
      </c>
      <c r="M53" s="619">
        <f t="shared" si="14"/>
        <v>260</v>
      </c>
      <c r="N53" s="400">
        <v>0</v>
      </c>
      <c r="O53" s="401">
        <v>0</v>
      </c>
      <c r="P53" s="401">
        <v>0</v>
      </c>
      <c r="Q53" s="401">
        <v>0</v>
      </c>
      <c r="R53" s="401">
        <v>0</v>
      </c>
      <c r="S53" s="401">
        <v>0</v>
      </c>
      <c r="T53" s="401">
        <v>0</v>
      </c>
      <c r="U53" s="401">
        <v>0</v>
      </c>
      <c r="V53" s="401">
        <v>0</v>
      </c>
      <c r="W53" s="401">
        <v>0</v>
      </c>
      <c r="X53" s="401">
        <v>0</v>
      </c>
      <c r="Y53" s="402">
        <v>0</v>
      </c>
      <c r="Z53" s="401">
        <f t="shared" si="6"/>
        <v>0</v>
      </c>
      <c r="AA53" s="401">
        <f t="shared" si="6"/>
        <v>0</v>
      </c>
      <c r="AB53" s="404">
        <f t="shared" si="20"/>
        <v>0</v>
      </c>
      <c r="AC53" s="450">
        <v>0</v>
      </c>
      <c r="AD53" s="451">
        <v>0</v>
      </c>
      <c r="AE53" s="451">
        <v>0</v>
      </c>
      <c r="AF53" s="451">
        <v>0</v>
      </c>
      <c r="AG53" s="451">
        <v>0</v>
      </c>
      <c r="AH53" s="452">
        <v>0</v>
      </c>
      <c r="AI53" s="466">
        <f t="shared" si="17"/>
        <v>0</v>
      </c>
      <c r="AJ53" s="450">
        <v>0</v>
      </c>
      <c r="AK53" s="451">
        <v>0</v>
      </c>
      <c r="AL53" s="451">
        <v>0</v>
      </c>
      <c r="AM53" s="451">
        <v>0</v>
      </c>
      <c r="AN53" s="451">
        <v>0</v>
      </c>
      <c r="AO53" s="452">
        <v>0</v>
      </c>
      <c r="AP53" s="440">
        <f t="shared" si="8"/>
        <v>0</v>
      </c>
      <c r="AQ53" s="440">
        <f t="shared" si="8"/>
        <v>0</v>
      </c>
      <c r="AR53" s="441">
        <f t="shared" si="23"/>
        <v>0</v>
      </c>
      <c r="AS53" s="636">
        <f t="shared" si="11"/>
        <v>120</v>
      </c>
      <c r="AT53" s="636">
        <f t="shared" si="11"/>
        <v>140</v>
      </c>
      <c r="AU53" s="634">
        <f t="shared" si="12"/>
        <v>260</v>
      </c>
    </row>
    <row r="54" spans="1:50" s="397" customFormat="1" ht="21.75" x14ac:dyDescent="0.5">
      <c r="A54" s="398">
        <v>42</v>
      </c>
      <c r="B54" s="399" t="s">
        <v>261</v>
      </c>
      <c r="C54" s="447">
        <v>0</v>
      </c>
      <c r="D54" s="448">
        <v>0</v>
      </c>
      <c r="E54" s="448">
        <v>3</v>
      </c>
      <c r="F54" s="448">
        <v>3</v>
      </c>
      <c r="G54" s="448">
        <v>1</v>
      </c>
      <c r="H54" s="448">
        <v>3</v>
      </c>
      <c r="I54" s="448">
        <v>3</v>
      </c>
      <c r="J54" s="449">
        <v>3</v>
      </c>
      <c r="K54" s="440">
        <f t="shared" si="4"/>
        <v>7</v>
      </c>
      <c r="L54" s="440">
        <f t="shared" si="4"/>
        <v>9</v>
      </c>
      <c r="M54" s="619">
        <f t="shared" si="14"/>
        <v>16</v>
      </c>
      <c r="N54" s="400">
        <v>7</v>
      </c>
      <c r="O54" s="401">
        <v>7</v>
      </c>
      <c r="P54" s="401">
        <v>6</v>
      </c>
      <c r="Q54" s="401">
        <v>8</v>
      </c>
      <c r="R54" s="401">
        <v>8</v>
      </c>
      <c r="S54" s="401">
        <v>10</v>
      </c>
      <c r="T54" s="401">
        <v>8</v>
      </c>
      <c r="U54" s="401">
        <v>7</v>
      </c>
      <c r="V54" s="401">
        <v>6</v>
      </c>
      <c r="W54" s="401">
        <v>6</v>
      </c>
      <c r="X54" s="401">
        <v>6</v>
      </c>
      <c r="Y54" s="402">
        <v>5</v>
      </c>
      <c r="Z54" s="401">
        <f t="shared" si="6"/>
        <v>41</v>
      </c>
      <c r="AA54" s="401">
        <f t="shared" si="6"/>
        <v>43</v>
      </c>
      <c r="AB54" s="404">
        <f t="shared" si="20"/>
        <v>84</v>
      </c>
      <c r="AC54" s="450">
        <v>0</v>
      </c>
      <c r="AD54" s="451">
        <v>0</v>
      </c>
      <c r="AE54" s="451">
        <v>0</v>
      </c>
      <c r="AF54" s="451">
        <v>0</v>
      </c>
      <c r="AG54" s="451">
        <v>0</v>
      </c>
      <c r="AH54" s="452">
        <v>0</v>
      </c>
      <c r="AI54" s="466">
        <f t="shared" si="17"/>
        <v>0</v>
      </c>
      <c r="AJ54" s="450">
        <v>0</v>
      </c>
      <c r="AK54" s="451">
        <v>0</v>
      </c>
      <c r="AL54" s="451">
        <v>0</v>
      </c>
      <c r="AM54" s="451">
        <v>0</v>
      </c>
      <c r="AN54" s="451">
        <v>0</v>
      </c>
      <c r="AO54" s="452">
        <v>0</v>
      </c>
      <c r="AP54" s="440">
        <f t="shared" si="8"/>
        <v>0</v>
      </c>
      <c r="AQ54" s="440">
        <f t="shared" si="8"/>
        <v>0</v>
      </c>
      <c r="AR54" s="441">
        <f t="shared" si="23"/>
        <v>0</v>
      </c>
      <c r="AS54" s="636">
        <f t="shared" si="11"/>
        <v>48</v>
      </c>
      <c r="AT54" s="636">
        <f t="shared" si="11"/>
        <v>52</v>
      </c>
      <c r="AU54" s="634">
        <f t="shared" si="12"/>
        <v>100</v>
      </c>
    </row>
    <row r="55" spans="1:50" s="397" customFormat="1" ht="21.75" x14ac:dyDescent="0.5">
      <c r="A55" s="398">
        <v>43</v>
      </c>
      <c r="B55" s="399" t="s">
        <v>270</v>
      </c>
      <c r="C55" s="447">
        <v>3</v>
      </c>
      <c r="D55" s="448">
        <v>2</v>
      </c>
      <c r="E55" s="448">
        <v>7</v>
      </c>
      <c r="F55" s="448">
        <v>7</v>
      </c>
      <c r="G55" s="448">
        <v>8</v>
      </c>
      <c r="H55" s="448">
        <v>10</v>
      </c>
      <c r="I55" s="448">
        <v>6</v>
      </c>
      <c r="J55" s="449">
        <v>4</v>
      </c>
      <c r="K55" s="440">
        <f t="shared" si="4"/>
        <v>24</v>
      </c>
      <c r="L55" s="440">
        <f t="shared" si="4"/>
        <v>23</v>
      </c>
      <c r="M55" s="619">
        <f t="shared" si="14"/>
        <v>47</v>
      </c>
      <c r="N55" s="400">
        <v>0</v>
      </c>
      <c r="O55" s="401">
        <v>0</v>
      </c>
      <c r="P55" s="401">
        <v>0</v>
      </c>
      <c r="Q55" s="401">
        <v>0</v>
      </c>
      <c r="R55" s="401">
        <v>0</v>
      </c>
      <c r="S55" s="401">
        <v>0</v>
      </c>
      <c r="T55" s="401">
        <v>0</v>
      </c>
      <c r="U55" s="401">
        <v>0</v>
      </c>
      <c r="V55" s="401">
        <v>0</v>
      </c>
      <c r="W55" s="401">
        <v>0</v>
      </c>
      <c r="X55" s="401">
        <v>0</v>
      </c>
      <c r="Y55" s="402">
        <v>0</v>
      </c>
      <c r="Z55" s="401">
        <f t="shared" si="6"/>
        <v>0</v>
      </c>
      <c r="AA55" s="401">
        <f t="shared" si="6"/>
        <v>0</v>
      </c>
      <c r="AB55" s="404">
        <f t="shared" si="20"/>
        <v>0</v>
      </c>
      <c r="AC55" s="450">
        <v>0</v>
      </c>
      <c r="AD55" s="451">
        <v>0</v>
      </c>
      <c r="AE55" s="451">
        <v>0</v>
      </c>
      <c r="AF55" s="451">
        <v>0</v>
      </c>
      <c r="AG55" s="451">
        <v>0</v>
      </c>
      <c r="AH55" s="452">
        <v>0</v>
      </c>
      <c r="AI55" s="466">
        <f t="shared" si="17"/>
        <v>0</v>
      </c>
      <c r="AJ55" s="450">
        <v>0</v>
      </c>
      <c r="AK55" s="451">
        <v>0</v>
      </c>
      <c r="AL55" s="451">
        <v>0</v>
      </c>
      <c r="AM55" s="451">
        <v>0</v>
      </c>
      <c r="AN55" s="451">
        <v>0</v>
      </c>
      <c r="AO55" s="452">
        <v>0</v>
      </c>
      <c r="AP55" s="440">
        <f t="shared" si="8"/>
        <v>0</v>
      </c>
      <c r="AQ55" s="440">
        <f t="shared" si="8"/>
        <v>0</v>
      </c>
      <c r="AR55" s="441">
        <f t="shared" si="23"/>
        <v>0</v>
      </c>
      <c r="AS55" s="636">
        <f t="shared" si="11"/>
        <v>24</v>
      </c>
      <c r="AT55" s="636">
        <f t="shared" si="11"/>
        <v>23</v>
      </c>
      <c r="AU55" s="634">
        <f t="shared" si="12"/>
        <v>47</v>
      </c>
    </row>
    <row r="56" spans="1:50" s="397" customFormat="1" ht="21.75" x14ac:dyDescent="0.5">
      <c r="A56" s="398">
        <v>44</v>
      </c>
      <c r="B56" s="399" t="s">
        <v>265</v>
      </c>
      <c r="C56" s="447">
        <v>2</v>
      </c>
      <c r="D56" s="448">
        <v>3</v>
      </c>
      <c r="E56" s="448">
        <v>35</v>
      </c>
      <c r="F56" s="448">
        <v>29</v>
      </c>
      <c r="G56" s="448">
        <v>34</v>
      </c>
      <c r="H56" s="448">
        <v>26</v>
      </c>
      <c r="I56" s="448">
        <v>29</v>
      </c>
      <c r="J56" s="449">
        <v>27</v>
      </c>
      <c r="K56" s="440">
        <f t="shared" si="4"/>
        <v>100</v>
      </c>
      <c r="L56" s="440">
        <f t="shared" si="4"/>
        <v>85</v>
      </c>
      <c r="M56" s="619">
        <f t="shared" si="14"/>
        <v>185</v>
      </c>
      <c r="N56" s="400">
        <v>0</v>
      </c>
      <c r="O56" s="401">
        <v>0</v>
      </c>
      <c r="P56" s="401">
        <v>0</v>
      </c>
      <c r="Q56" s="401">
        <v>0</v>
      </c>
      <c r="R56" s="401">
        <v>0</v>
      </c>
      <c r="S56" s="401">
        <v>0</v>
      </c>
      <c r="T56" s="401">
        <v>0</v>
      </c>
      <c r="U56" s="401">
        <v>0</v>
      </c>
      <c r="V56" s="401">
        <v>0</v>
      </c>
      <c r="W56" s="401">
        <v>0</v>
      </c>
      <c r="X56" s="401">
        <v>0</v>
      </c>
      <c r="Y56" s="402">
        <v>0</v>
      </c>
      <c r="Z56" s="401">
        <f t="shared" si="6"/>
        <v>0</v>
      </c>
      <c r="AA56" s="401">
        <f t="shared" si="6"/>
        <v>0</v>
      </c>
      <c r="AB56" s="404">
        <f t="shared" si="20"/>
        <v>0</v>
      </c>
      <c r="AC56" s="450">
        <v>0</v>
      </c>
      <c r="AD56" s="451">
        <v>0</v>
      </c>
      <c r="AE56" s="451">
        <v>0</v>
      </c>
      <c r="AF56" s="451">
        <v>0</v>
      </c>
      <c r="AG56" s="451">
        <v>0</v>
      </c>
      <c r="AH56" s="452">
        <v>0</v>
      </c>
      <c r="AI56" s="466">
        <f t="shared" si="17"/>
        <v>0</v>
      </c>
      <c r="AJ56" s="450">
        <v>0</v>
      </c>
      <c r="AK56" s="451">
        <v>0</v>
      </c>
      <c r="AL56" s="451">
        <v>0</v>
      </c>
      <c r="AM56" s="451">
        <v>0</v>
      </c>
      <c r="AN56" s="451">
        <v>0</v>
      </c>
      <c r="AO56" s="452">
        <v>0</v>
      </c>
      <c r="AP56" s="440">
        <f t="shared" si="8"/>
        <v>0</v>
      </c>
      <c r="AQ56" s="440">
        <f t="shared" si="8"/>
        <v>0</v>
      </c>
      <c r="AR56" s="441">
        <f t="shared" si="23"/>
        <v>0</v>
      </c>
      <c r="AS56" s="636">
        <f t="shared" si="11"/>
        <v>100</v>
      </c>
      <c r="AT56" s="636">
        <f t="shared" si="11"/>
        <v>85</v>
      </c>
      <c r="AU56" s="634">
        <f t="shared" si="12"/>
        <v>185</v>
      </c>
    </row>
    <row r="57" spans="1:50" s="397" customFormat="1" ht="21.75" x14ac:dyDescent="0.5">
      <c r="A57" s="398">
        <v>45</v>
      </c>
      <c r="B57" s="399" t="s">
        <v>254</v>
      </c>
      <c r="C57" s="447">
        <v>5</v>
      </c>
      <c r="D57" s="448">
        <v>10</v>
      </c>
      <c r="E57" s="448">
        <v>42</v>
      </c>
      <c r="F57" s="448">
        <v>40</v>
      </c>
      <c r="G57" s="448">
        <v>52</v>
      </c>
      <c r="H57" s="448">
        <v>49</v>
      </c>
      <c r="I57" s="448">
        <v>49</v>
      </c>
      <c r="J57" s="449">
        <v>43</v>
      </c>
      <c r="K57" s="440">
        <f t="shared" si="4"/>
        <v>148</v>
      </c>
      <c r="L57" s="440">
        <f t="shared" si="4"/>
        <v>142</v>
      </c>
      <c r="M57" s="619">
        <f t="shared" si="14"/>
        <v>290</v>
      </c>
      <c r="N57" s="400">
        <v>61</v>
      </c>
      <c r="O57" s="401">
        <v>52</v>
      </c>
      <c r="P57" s="401">
        <v>62</v>
      </c>
      <c r="Q57" s="401">
        <v>53</v>
      </c>
      <c r="R57" s="401">
        <v>70</v>
      </c>
      <c r="S57" s="401">
        <v>49</v>
      </c>
      <c r="T57" s="401">
        <v>64</v>
      </c>
      <c r="U57" s="401">
        <v>46</v>
      </c>
      <c r="V57" s="401">
        <v>54</v>
      </c>
      <c r="W57" s="401">
        <v>29</v>
      </c>
      <c r="X57" s="401">
        <v>50</v>
      </c>
      <c r="Y57" s="402">
        <v>43</v>
      </c>
      <c r="Z57" s="401">
        <f t="shared" si="6"/>
        <v>361</v>
      </c>
      <c r="AA57" s="401">
        <f t="shared" si="6"/>
        <v>272</v>
      </c>
      <c r="AB57" s="404">
        <f t="shared" si="20"/>
        <v>633</v>
      </c>
      <c r="AC57" s="400">
        <v>33</v>
      </c>
      <c r="AD57" s="401">
        <v>20</v>
      </c>
      <c r="AE57" s="401">
        <v>22</v>
      </c>
      <c r="AF57" s="401">
        <v>15</v>
      </c>
      <c r="AG57" s="401">
        <v>16</v>
      </c>
      <c r="AH57" s="402">
        <v>25</v>
      </c>
      <c r="AI57" s="403">
        <f t="shared" si="17"/>
        <v>131</v>
      </c>
      <c r="AJ57" s="400">
        <v>15</v>
      </c>
      <c r="AK57" s="401">
        <v>8</v>
      </c>
      <c r="AL57" s="401">
        <v>15</v>
      </c>
      <c r="AM57" s="401">
        <v>7</v>
      </c>
      <c r="AN57" s="401">
        <v>23</v>
      </c>
      <c r="AO57" s="402">
        <v>16</v>
      </c>
      <c r="AP57" s="440">
        <f t="shared" si="8"/>
        <v>124</v>
      </c>
      <c r="AQ57" s="440">
        <f t="shared" si="8"/>
        <v>91</v>
      </c>
      <c r="AR57" s="441">
        <f t="shared" si="23"/>
        <v>215</v>
      </c>
      <c r="AS57" s="636">
        <f t="shared" si="11"/>
        <v>633</v>
      </c>
      <c r="AT57" s="636">
        <f t="shared" si="11"/>
        <v>505</v>
      </c>
      <c r="AU57" s="634">
        <f t="shared" si="12"/>
        <v>1138</v>
      </c>
    </row>
    <row r="58" spans="1:50" s="397" customFormat="1" ht="21.75" x14ac:dyDescent="0.5">
      <c r="A58" s="398">
        <v>46</v>
      </c>
      <c r="B58" s="399" t="s">
        <v>263</v>
      </c>
      <c r="C58" s="447">
        <v>0</v>
      </c>
      <c r="D58" s="448">
        <v>0</v>
      </c>
      <c r="E58" s="448">
        <v>7</v>
      </c>
      <c r="F58" s="448">
        <v>13</v>
      </c>
      <c r="G58" s="448">
        <v>15</v>
      </c>
      <c r="H58" s="448">
        <v>25</v>
      </c>
      <c r="I58" s="448">
        <v>16</v>
      </c>
      <c r="J58" s="449">
        <v>17</v>
      </c>
      <c r="K58" s="440">
        <f t="shared" si="4"/>
        <v>38</v>
      </c>
      <c r="L58" s="440">
        <f t="shared" si="4"/>
        <v>55</v>
      </c>
      <c r="M58" s="619">
        <f t="shared" si="14"/>
        <v>93</v>
      </c>
      <c r="N58" s="400">
        <v>36</v>
      </c>
      <c r="O58" s="401">
        <v>28</v>
      </c>
      <c r="P58" s="401">
        <v>51</v>
      </c>
      <c r="Q58" s="401">
        <v>35</v>
      </c>
      <c r="R58" s="401">
        <v>55</v>
      </c>
      <c r="S58" s="401">
        <v>41</v>
      </c>
      <c r="T58" s="401">
        <v>33</v>
      </c>
      <c r="U58" s="401">
        <v>52</v>
      </c>
      <c r="V58" s="401">
        <v>53</v>
      </c>
      <c r="W58" s="401">
        <v>36</v>
      </c>
      <c r="X58" s="401">
        <v>56</v>
      </c>
      <c r="Y58" s="402">
        <v>68</v>
      </c>
      <c r="Z58" s="401">
        <f t="shared" si="6"/>
        <v>284</v>
      </c>
      <c r="AA58" s="401">
        <f t="shared" si="6"/>
        <v>260</v>
      </c>
      <c r="AB58" s="404">
        <f t="shared" si="20"/>
        <v>544</v>
      </c>
      <c r="AC58" s="400">
        <v>34</v>
      </c>
      <c r="AD58" s="401">
        <v>27</v>
      </c>
      <c r="AE58" s="401">
        <v>43</v>
      </c>
      <c r="AF58" s="401">
        <v>37</v>
      </c>
      <c r="AG58" s="401">
        <v>62</v>
      </c>
      <c r="AH58" s="402">
        <v>38</v>
      </c>
      <c r="AI58" s="403">
        <f t="shared" si="17"/>
        <v>241</v>
      </c>
      <c r="AJ58" s="400">
        <v>18</v>
      </c>
      <c r="AK58" s="401">
        <v>20</v>
      </c>
      <c r="AL58" s="401">
        <v>24</v>
      </c>
      <c r="AM58" s="401">
        <v>22</v>
      </c>
      <c r="AN58" s="401">
        <v>23</v>
      </c>
      <c r="AO58" s="402">
        <v>24</v>
      </c>
      <c r="AP58" s="440">
        <f t="shared" si="8"/>
        <v>204</v>
      </c>
      <c r="AQ58" s="440">
        <f t="shared" si="8"/>
        <v>168</v>
      </c>
      <c r="AR58" s="441">
        <f t="shared" si="23"/>
        <v>372</v>
      </c>
      <c r="AS58" s="636">
        <f t="shared" si="11"/>
        <v>526</v>
      </c>
      <c r="AT58" s="636">
        <f t="shared" si="11"/>
        <v>483</v>
      </c>
      <c r="AU58" s="634">
        <f t="shared" si="12"/>
        <v>1009</v>
      </c>
    </row>
    <row r="59" spans="1:50" s="397" customFormat="1" ht="21.75" x14ac:dyDescent="0.5">
      <c r="A59" s="398">
        <v>47</v>
      </c>
      <c r="B59" s="399" t="s">
        <v>439</v>
      </c>
      <c r="C59" s="447">
        <v>0</v>
      </c>
      <c r="D59" s="448">
        <v>0</v>
      </c>
      <c r="E59" s="448">
        <v>4</v>
      </c>
      <c r="F59" s="448">
        <v>4</v>
      </c>
      <c r="G59" s="448">
        <v>8</v>
      </c>
      <c r="H59" s="448">
        <v>2</v>
      </c>
      <c r="I59" s="448">
        <v>8</v>
      </c>
      <c r="J59" s="449">
        <v>2</v>
      </c>
      <c r="K59" s="440">
        <f t="shared" si="4"/>
        <v>20</v>
      </c>
      <c r="L59" s="440">
        <f t="shared" si="4"/>
        <v>8</v>
      </c>
      <c r="M59" s="619">
        <f t="shared" si="14"/>
        <v>28</v>
      </c>
      <c r="N59" s="400">
        <v>2</v>
      </c>
      <c r="O59" s="401">
        <v>2</v>
      </c>
      <c r="P59" s="401">
        <v>6</v>
      </c>
      <c r="Q59" s="401">
        <v>7</v>
      </c>
      <c r="R59" s="401">
        <v>7</v>
      </c>
      <c r="S59" s="401">
        <v>4</v>
      </c>
      <c r="T59" s="401">
        <v>7</v>
      </c>
      <c r="U59" s="401">
        <v>2</v>
      </c>
      <c r="V59" s="401">
        <v>6</v>
      </c>
      <c r="W59" s="401">
        <v>2</v>
      </c>
      <c r="X59" s="401">
        <v>7</v>
      </c>
      <c r="Y59" s="402">
        <v>2</v>
      </c>
      <c r="Z59" s="401">
        <f t="shared" si="6"/>
        <v>35</v>
      </c>
      <c r="AA59" s="401">
        <f t="shared" si="6"/>
        <v>19</v>
      </c>
      <c r="AB59" s="404">
        <f t="shared" si="20"/>
        <v>54</v>
      </c>
      <c r="AC59" s="450">
        <v>0</v>
      </c>
      <c r="AD59" s="451">
        <v>0</v>
      </c>
      <c r="AE59" s="451">
        <v>0</v>
      </c>
      <c r="AF59" s="451">
        <v>0</v>
      </c>
      <c r="AG59" s="451">
        <v>0</v>
      </c>
      <c r="AH59" s="452">
        <v>0</v>
      </c>
      <c r="AI59" s="466">
        <f t="shared" si="17"/>
        <v>0</v>
      </c>
      <c r="AJ59" s="450">
        <v>0</v>
      </c>
      <c r="AK59" s="451">
        <v>0</v>
      </c>
      <c r="AL59" s="451">
        <v>0</v>
      </c>
      <c r="AM59" s="451">
        <v>0</v>
      </c>
      <c r="AN59" s="451">
        <v>0</v>
      </c>
      <c r="AO59" s="452">
        <v>0</v>
      </c>
      <c r="AP59" s="440">
        <f t="shared" si="8"/>
        <v>0</v>
      </c>
      <c r="AQ59" s="440">
        <f t="shared" si="8"/>
        <v>0</v>
      </c>
      <c r="AR59" s="441">
        <f t="shared" si="23"/>
        <v>0</v>
      </c>
      <c r="AS59" s="636">
        <f t="shared" si="11"/>
        <v>55</v>
      </c>
      <c r="AT59" s="636">
        <f t="shared" si="11"/>
        <v>27</v>
      </c>
      <c r="AU59" s="634">
        <f t="shared" si="12"/>
        <v>82</v>
      </c>
    </row>
    <row r="60" spans="1:50" s="397" customFormat="1" ht="21.75" x14ac:dyDescent="0.5">
      <c r="A60" s="398">
        <v>48</v>
      </c>
      <c r="B60" s="399" t="s">
        <v>258</v>
      </c>
      <c r="C60" s="447">
        <v>0</v>
      </c>
      <c r="D60" s="448">
        <v>0</v>
      </c>
      <c r="E60" s="448">
        <v>19</v>
      </c>
      <c r="F60" s="448">
        <v>18</v>
      </c>
      <c r="G60" s="448">
        <v>18</v>
      </c>
      <c r="H60" s="448">
        <v>18</v>
      </c>
      <c r="I60" s="448">
        <v>19</v>
      </c>
      <c r="J60" s="449">
        <v>14</v>
      </c>
      <c r="K60" s="440">
        <f t="shared" si="4"/>
        <v>56</v>
      </c>
      <c r="L60" s="440">
        <f t="shared" si="4"/>
        <v>50</v>
      </c>
      <c r="M60" s="619">
        <f t="shared" si="14"/>
        <v>106</v>
      </c>
      <c r="N60" s="400">
        <v>17</v>
      </c>
      <c r="O60" s="401">
        <v>18</v>
      </c>
      <c r="P60" s="401">
        <v>25</v>
      </c>
      <c r="Q60" s="401">
        <v>23</v>
      </c>
      <c r="R60" s="401">
        <v>20</v>
      </c>
      <c r="S60" s="401">
        <v>21</v>
      </c>
      <c r="T60" s="401">
        <v>28</v>
      </c>
      <c r="U60" s="401">
        <v>11</v>
      </c>
      <c r="V60" s="401">
        <v>14</v>
      </c>
      <c r="W60" s="401">
        <v>19</v>
      </c>
      <c r="X60" s="401">
        <v>20</v>
      </c>
      <c r="Y60" s="402">
        <v>20</v>
      </c>
      <c r="Z60" s="401">
        <f t="shared" si="6"/>
        <v>124</v>
      </c>
      <c r="AA60" s="401">
        <f t="shared" si="6"/>
        <v>112</v>
      </c>
      <c r="AB60" s="404">
        <f t="shared" si="20"/>
        <v>236</v>
      </c>
      <c r="AC60" s="450">
        <v>0</v>
      </c>
      <c r="AD60" s="451">
        <v>0</v>
      </c>
      <c r="AE60" s="451">
        <v>0</v>
      </c>
      <c r="AF60" s="451">
        <v>0</v>
      </c>
      <c r="AG60" s="451">
        <v>0</v>
      </c>
      <c r="AH60" s="452">
        <v>0</v>
      </c>
      <c r="AI60" s="466">
        <f t="shared" si="17"/>
        <v>0</v>
      </c>
      <c r="AJ60" s="450">
        <v>0</v>
      </c>
      <c r="AK60" s="451">
        <v>0</v>
      </c>
      <c r="AL60" s="451">
        <v>0</v>
      </c>
      <c r="AM60" s="451">
        <v>0</v>
      </c>
      <c r="AN60" s="451">
        <v>0</v>
      </c>
      <c r="AO60" s="452">
        <v>0</v>
      </c>
      <c r="AP60" s="440">
        <f t="shared" si="8"/>
        <v>0</v>
      </c>
      <c r="AQ60" s="440">
        <f t="shared" si="8"/>
        <v>0</v>
      </c>
      <c r="AR60" s="441">
        <f t="shared" si="23"/>
        <v>0</v>
      </c>
      <c r="AS60" s="636">
        <f t="shared" si="11"/>
        <v>180</v>
      </c>
      <c r="AT60" s="636">
        <f t="shared" si="11"/>
        <v>162</v>
      </c>
      <c r="AU60" s="634">
        <f t="shared" si="12"/>
        <v>342</v>
      </c>
    </row>
    <row r="61" spans="1:50" s="397" customFormat="1" ht="21.75" x14ac:dyDescent="0.5">
      <c r="A61" s="398">
        <v>49</v>
      </c>
      <c r="B61" s="399" t="s">
        <v>264</v>
      </c>
      <c r="C61" s="447">
        <v>0</v>
      </c>
      <c r="D61" s="448">
        <v>0</v>
      </c>
      <c r="E61" s="448">
        <v>20</v>
      </c>
      <c r="F61" s="448">
        <v>17</v>
      </c>
      <c r="G61" s="448">
        <v>25</v>
      </c>
      <c r="H61" s="448">
        <v>18</v>
      </c>
      <c r="I61" s="448">
        <v>19</v>
      </c>
      <c r="J61" s="449">
        <v>21</v>
      </c>
      <c r="K61" s="440">
        <f t="shared" si="4"/>
        <v>64</v>
      </c>
      <c r="L61" s="440">
        <f t="shared" si="4"/>
        <v>56</v>
      </c>
      <c r="M61" s="619">
        <f t="shared" si="14"/>
        <v>120</v>
      </c>
      <c r="N61" s="400">
        <v>0</v>
      </c>
      <c r="O61" s="401">
        <v>0</v>
      </c>
      <c r="P61" s="401">
        <v>0</v>
      </c>
      <c r="Q61" s="401">
        <v>0</v>
      </c>
      <c r="R61" s="401">
        <v>0</v>
      </c>
      <c r="S61" s="401">
        <v>0</v>
      </c>
      <c r="T61" s="401">
        <v>0</v>
      </c>
      <c r="U61" s="401">
        <v>0</v>
      </c>
      <c r="V61" s="401">
        <v>0</v>
      </c>
      <c r="W61" s="401">
        <v>0</v>
      </c>
      <c r="X61" s="401">
        <v>0</v>
      </c>
      <c r="Y61" s="402">
        <v>0</v>
      </c>
      <c r="Z61" s="401">
        <f t="shared" si="6"/>
        <v>0</v>
      </c>
      <c r="AA61" s="401">
        <f t="shared" si="6"/>
        <v>0</v>
      </c>
      <c r="AB61" s="404">
        <f t="shared" si="20"/>
        <v>0</v>
      </c>
      <c r="AC61" s="450">
        <v>0</v>
      </c>
      <c r="AD61" s="451">
        <v>0</v>
      </c>
      <c r="AE61" s="451">
        <v>0</v>
      </c>
      <c r="AF61" s="451">
        <v>0</v>
      </c>
      <c r="AG61" s="451">
        <v>0</v>
      </c>
      <c r="AH61" s="452">
        <v>0</v>
      </c>
      <c r="AI61" s="466">
        <f t="shared" si="17"/>
        <v>0</v>
      </c>
      <c r="AJ61" s="450">
        <v>0</v>
      </c>
      <c r="AK61" s="451">
        <v>0</v>
      </c>
      <c r="AL61" s="451">
        <v>0</v>
      </c>
      <c r="AM61" s="451">
        <v>0</v>
      </c>
      <c r="AN61" s="451">
        <v>0</v>
      </c>
      <c r="AO61" s="452">
        <v>0</v>
      </c>
      <c r="AP61" s="440">
        <f t="shared" si="8"/>
        <v>0</v>
      </c>
      <c r="AQ61" s="440">
        <f t="shared" si="8"/>
        <v>0</v>
      </c>
      <c r="AR61" s="441">
        <f t="shared" si="23"/>
        <v>0</v>
      </c>
      <c r="AS61" s="636">
        <f t="shared" si="11"/>
        <v>64</v>
      </c>
      <c r="AT61" s="636">
        <f t="shared" si="11"/>
        <v>56</v>
      </c>
      <c r="AU61" s="634">
        <f t="shared" si="12"/>
        <v>120</v>
      </c>
    </row>
    <row r="62" spans="1:50" s="397" customFormat="1" ht="21.75" x14ac:dyDescent="0.5">
      <c r="A62" s="398">
        <v>50</v>
      </c>
      <c r="B62" s="399" t="s">
        <v>272</v>
      </c>
      <c r="C62" s="447">
        <v>0</v>
      </c>
      <c r="D62" s="448">
        <v>0</v>
      </c>
      <c r="E62" s="448">
        <v>12</v>
      </c>
      <c r="F62" s="448">
        <v>15</v>
      </c>
      <c r="G62" s="448">
        <v>17</v>
      </c>
      <c r="H62" s="448">
        <v>9</v>
      </c>
      <c r="I62" s="448">
        <v>11</v>
      </c>
      <c r="J62" s="449">
        <v>6</v>
      </c>
      <c r="K62" s="440">
        <f t="shared" si="4"/>
        <v>40</v>
      </c>
      <c r="L62" s="440">
        <f t="shared" si="4"/>
        <v>30</v>
      </c>
      <c r="M62" s="619">
        <f t="shared" si="14"/>
        <v>70</v>
      </c>
      <c r="N62" s="400">
        <v>0</v>
      </c>
      <c r="O62" s="401">
        <v>0</v>
      </c>
      <c r="P62" s="401">
        <v>0</v>
      </c>
      <c r="Q62" s="401">
        <v>0</v>
      </c>
      <c r="R62" s="401">
        <v>0</v>
      </c>
      <c r="S62" s="401">
        <v>0</v>
      </c>
      <c r="T62" s="401">
        <v>0</v>
      </c>
      <c r="U62" s="401">
        <v>0</v>
      </c>
      <c r="V62" s="401">
        <v>0</v>
      </c>
      <c r="W62" s="401">
        <v>0</v>
      </c>
      <c r="X62" s="401">
        <v>0</v>
      </c>
      <c r="Y62" s="402">
        <v>0</v>
      </c>
      <c r="Z62" s="401">
        <f t="shared" si="6"/>
        <v>0</v>
      </c>
      <c r="AA62" s="401">
        <f t="shared" si="6"/>
        <v>0</v>
      </c>
      <c r="AB62" s="404">
        <f t="shared" si="20"/>
        <v>0</v>
      </c>
      <c r="AC62" s="450">
        <v>0</v>
      </c>
      <c r="AD62" s="451">
        <v>0</v>
      </c>
      <c r="AE62" s="451">
        <v>0</v>
      </c>
      <c r="AF62" s="451">
        <v>0</v>
      </c>
      <c r="AG62" s="451">
        <v>0</v>
      </c>
      <c r="AH62" s="452">
        <v>0</v>
      </c>
      <c r="AI62" s="466">
        <f t="shared" si="17"/>
        <v>0</v>
      </c>
      <c r="AJ62" s="450">
        <v>0</v>
      </c>
      <c r="AK62" s="451">
        <v>0</v>
      </c>
      <c r="AL62" s="451">
        <v>0</v>
      </c>
      <c r="AM62" s="451">
        <v>0</v>
      </c>
      <c r="AN62" s="451">
        <v>0</v>
      </c>
      <c r="AO62" s="452">
        <v>0</v>
      </c>
      <c r="AP62" s="440">
        <f t="shared" si="8"/>
        <v>0</v>
      </c>
      <c r="AQ62" s="440">
        <f t="shared" si="8"/>
        <v>0</v>
      </c>
      <c r="AR62" s="441">
        <f t="shared" si="23"/>
        <v>0</v>
      </c>
      <c r="AS62" s="636">
        <f t="shared" si="11"/>
        <v>40</v>
      </c>
      <c r="AT62" s="636">
        <f t="shared" si="11"/>
        <v>30</v>
      </c>
      <c r="AU62" s="634">
        <f t="shared" si="12"/>
        <v>70</v>
      </c>
    </row>
    <row r="63" spans="1:50" s="397" customFormat="1" ht="21.75" x14ac:dyDescent="0.5">
      <c r="A63" s="398">
        <v>51</v>
      </c>
      <c r="B63" s="399" t="s">
        <v>438</v>
      </c>
      <c r="C63" s="447">
        <v>0</v>
      </c>
      <c r="D63" s="448">
        <v>0</v>
      </c>
      <c r="E63" s="448">
        <v>0</v>
      </c>
      <c r="F63" s="448">
        <v>0</v>
      </c>
      <c r="G63" s="448">
        <v>0</v>
      </c>
      <c r="H63" s="448">
        <v>0</v>
      </c>
      <c r="I63" s="448">
        <v>0</v>
      </c>
      <c r="J63" s="449">
        <v>0</v>
      </c>
      <c r="K63" s="440">
        <f t="shared" si="4"/>
        <v>0</v>
      </c>
      <c r="L63" s="440">
        <f t="shared" si="4"/>
        <v>0</v>
      </c>
      <c r="M63" s="619">
        <f t="shared" si="14"/>
        <v>0</v>
      </c>
      <c r="N63" s="400">
        <v>30</v>
      </c>
      <c r="O63" s="401">
        <v>23</v>
      </c>
      <c r="P63" s="401">
        <v>30</v>
      </c>
      <c r="Q63" s="401">
        <v>25</v>
      </c>
      <c r="R63" s="401">
        <v>36</v>
      </c>
      <c r="S63" s="401">
        <v>31</v>
      </c>
      <c r="T63" s="401">
        <v>28</v>
      </c>
      <c r="U63" s="401">
        <v>22</v>
      </c>
      <c r="V63" s="401">
        <v>11</v>
      </c>
      <c r="W63" s="401">
        <v>18</v>
      </c>
      <c r="X63" s="401">
        <v>20</v>
      </c>
      <c r="Y63" s="402">
        <v>10</v>
      </c>
      <c r="Z63" s="401">
        <f t="shared" si="6"/>
        <v>155</v>
      </c>
      <c r="AA63" s="401">
        <f t="shared" si="6"/>
        <v>129</v>
      </c>
      <c r="AB63" s="404">
        <f t="shared" si="20"/>
        <v>284</v>
      </c>
      <c r="AC63" s="450">
        <v>0</v>
      </c>
      <c r="AD63" s="451">
        <v>0</v>
      </c>
      <c r="AE63" s="451">
        <v>0</v>
      </c>
      <c r="AF63" s="451">
        <v>0</v>
      </c>
      <c r="AG63" s="451">
        <v>0</v>
      </c>
      <c r="AH63" s="452">
        <v>0</v>
      </c>
      <c r="AI63" s="466">
        <f t="shared" si="17"/>
        <v>0</v>
      </c>
      <c r="AJ63" s="450">
        <v>0</v>
      </c>
      <c r="AK63" s="451">
        <v>0</v>
      </c>
      <c r="AL63" s="451">
        <v>0</v>
      </c>
      <c r="AM63" s="451">
        <v>0</v>
      </c>
      <c r="AN63" s="451">
        <v>0</v>
      </c>
      <c r="AO63" s="452">
        <v>0</v>
      </c>
      <c r="AP63" s="440">
        <f t="shared" si="8"/>
        <v>0</v>
      </c>
      <c r="AQ63" s="440">
        <f t="shared" si="8"/>
        <v>0</v>
      </c>
      <c r="AR63" s="441">
        <f t="shared" si="23"/>
        <v>0</v>
      </c>
      <c r="AS63" s="636">
        <f t="shared" si="11"/>
        <v>155</v>
      </c>
      <c r="AT63" s="636">
        <f t="shared" si="11"/>
        <v>129</v>
      </c>
      <c r="AU63" s="634">
        <f t="shared" si="12"/>
        <v>284</v>
      </c>
    </row>
    <row r="64" spans="1:50" s="397" customFormat="1" ht="21.75" x14ac:dyDescent="0.5">
      <c r="A64" s="398">
        <v>52</v>
      </c>
      <c r="B64" s="399" t="s">
        <v>259</v>
      </c>
      <c r="C64" s="447">
        <v>2</v>
      </c>
      <c r="D64" s="448">
        <v>1</v>
      </c>
      <c r="E64" s="448">
        <v>12</v>
      </c>
      <c r="F64" s="448">
        <v>6</v>
      </c>
      <c r="G64" s="448">
        <v>12</v>
      </c>
      <c r="H64" s="448">
        <v>13</v>
      </c>
      <c r="I64" s="448">
        <v>18</v>
      </c>
      <c r="J64" s="449">
        <v>13</v>
      </c>
      <c r="K64" s="440">
        <f t="shared" si="4"/>
        <v>44</v>
      </c>
      <c r="L64" s="440">
        <f t="shared" si="4"/>
        <v>33</v>
      </c>
      <c r="M64" s="619">
        <f t="shared" si="14"/>
        <v>77</v>
      </c>
      <c r="N64" s="400">
        <v>17</v>
      </c>
      <c r="O64" s="401">
        <v>11</v>
      </c>
      <c r="P64" s="401">
        <v>15</v>
      </c>
      <c r="Q64" s="401">
        <v>14</v>
      </c>
      <c r="R64" s="401">
        <v>11</v>
      </c>
      <c r="S64" s="401">
        <v>13</v>
      </c>
      <c r="T64" s="401">
        <v>19</v>
      </c>
      <c r="U64" s="401">
        <v>13</v>
      </c>
      <c r="V64" s="401">
        <v>13</v>
      </c>
      <c r="W64" s="401">
        <v>12</v>
      </c>
      <c r="X64" s="401">
        <v>15</v>
      </c>
      <c r="Y64" s="402">
        <v>21</v>
      </c>
      <c r="Z64" s="401">
        <f t="shared" si="6"/>
        <v>90</v>
      </c>
      <c r="AA64" s="401">
        <f t="shared" si="6"/>
        <v>84</v>
      </c>
      <c r="AB64" s="404">
        <f t="shared" si="20"/>
        <v>174</v>
      </c>
      <c r="AC64" s="450">
        <v>0</v>
      </c>
      <c r="AD64" s="451">
        <v>0</v>
      </c>
      <c r="AE64" s="451">
        <v>0</v>
      </c>
      <c r="AF64" s="451">
        <v>0</v>
      </c>
      <c r="AG64" s="451">
        <v>0</v>
      </c>
      <c r="AH64" s="452">
        <v>0</v>
      </c>
      <c r="AI64" s="466">
        <f t="shared" si="17"/>
        <v>0</v>
      </c>
      <c r="AJ64" s="450">
        <v>0</v>
      </c>
      <c r="AK64" s="451">
        <v>0</v>
      </c>
      <c r="AL64" s="451">
        <v>0</v>
      </c>
      <c r="AM64" s="451">
        <v>0</v>
      </c>
      <c r="AN64" s="451">
        <v>0</v>
      </c>
      <c r="AO64" s="452">
        <v>0</v>
      </c>
      <c r="AP64" s="440">
        <f t="shared" si="8"/>
        <v>0</v>
      </c>
      <c r="AQ64" s="440">
        <f t="shared" si="8"/>
        <v>0</v>
      </c>
      <c r="AR64" s="441">
        <f t="shared" si="23"/>
        <v>0</v>
      </c>
      <c r="AS64" s="636">
        <f t="shared" si="11"/>
        <v>134</v>
      </c>
      <c r="AT64" s="636">
        <f t="shared" si="11"/>
        <v>117</v>
      </c>
      <c r="AU64" s="634">
        <f t="shared" si="12"/>
        <v>251</v>
      </c>
    </row>
    <row r="65" spans="1:50" s="397" customFormat="1" ht="21.75" x14ac:dyDescent="0.5">
      <c r="A65" s="398">
        <v>53</v>
      </c>
      <c r="B65" s="399" t="s">
        <v>764</v>
      </c>
      <c r="C65" s="447">
        <v>0</v>
      </c>
      <c r="D65" s="448">
        <v>0</v>
      </c>
      <c r="E65" s="448">
        <v>30</v>
      </c>
      <c r="F65" s="448">
        <v>55</v>
      </c>
      <c r="G65" s="448">
        <v>53</v>
      </c>
      <c r="H65" s="448">
        <v>43</v>
      </c>
      <c r="I65" s="448">
        <v>51</v>
      </c>
      <c r="J65" s="449">
        <v>49</v>
      </c>
      <c r="K65" s="440">
        <f t="shared" si="4"/>
        <v>134</v>
      </c>
      <c r="L65" s="440">
        <f t="shared" si="4"/>
        <v>147</v>
      </c>
      <c r="M65" s="619">
        <f t="shared" si="14"/>
        <v>281</v>
      </c>
      <c r="N65" s="400">
        <v>58</v>
      </c>
      <c r="O65" s="401">
        <v>53</v>
      </c>
      <c r="P65" s="401">
        <v>48</v>
      </c>
      <c r="Q65" s="401">
        <v>57</v>
      </c>
      <c r="R65" s="401">
        <v>69</v>
      </c>
      <c r="S65" s="401">
        <v>58</v>
      </c>
      <c r="T65" s="401">
        <v>64</v>
      </c>
      <c r="U65" s="401">
        <v>52</v>
      </c>
      <c r="V65" s="401">
        <v>52</v>
      </c>
      <c r="W65" s="401">
        <v>68</v>
      </c>
      <c r="X65" s="401">
        <v>56</v>
      </c>
      <c r="Y65" s="402">
        <v>64</v>
      </c>
      <c r="Z65" s="401">
        <f t="shared" si="6"/>
        <v>347</v>
      </c>
      <c r="AA65" s="401">
        <f t="shared" si="6"/>
        <v>352</v>
      </c>
      <c r="AB65" s="404">
        <f t="shared" si="20"/>
        <v>699</v>
      </c>
      <c r="AC65" s="450">
        <v>0</v>
      </c>
      <c r="AD65" s="451">
        <v>0</v>
      </c>
      <c r="AE65" s="451">
        <v>0</v>
      </c>
      <c r="AF65" s="451">
        <v>0</v>
      </c>
      <c r="AG65" s="451">
        <v>0</v>
      </c>
      <c r="AH65" s="452">
        <v>0</v>
      </c>
      <c r="AI65" s="466">
        <f t="shared" ref="AI65:AI96" si="24">+AH65+AG65+AF65+AE65+AD65+AC65</f>
        <v>0</v>
      </c>
      <c r="AJ65" s="450">
        <v>0</v>
      </c>
      <c r="AK65" s="451">
        <v>0</v>
      </c>
      <c r="AL65" s="451">
        <v>0</v>
      </c>
      <c r="AM65" s="451">
        <v>0</v>
      </c>
      <c r="AN65" s="451">
        <v>0</v>
      </c>
      <c r="AO65" s="452">
        <v>0</v>
      </c>
      <c r="AP65" s="440">
        <f t="shared" si="8"/>
        <v>0</v>
      </c>
      <c r="AQ65" s="440">
        <f t="shared" si="8"/>
        <v>0</v>
      </c>
      <c r="AR65" s="441">
        <f t="shared" si="23"/>
        <v>0</v>
      </c>
      <c r="AS65" s="636">
        <f t="shared" si="11"/>
        <v>481</v>
      </c>
      <c r="AT65" s="636">
        <f t="shared" si="11"/>
        <v>499</v>
      </c>
      <c r="AU65" s="634">
        <f t="shared" si="12"/>
        <v>980</v>
      </c>
    </row>
    <row r="66" spans="1:50" s="397" customFormat="1" ht="21.75" x14ac:dyDescent="0.5">
      <c r="A66" s="398">
        <v>54</v>
      </c>
      <c r="B66" s="399" t="s">
        <v>267</v>
      </c>
      <c r="C66" s="447">
        <v>8</v>
      </c>
      <c r="D66" s="448">
        <v>11</v>
      </c>
      <c r="E66" s="448">
        <v>66</v>
      </c>
      <c r="F66" s="448">
        <v>54</v>
      </c>
      <c r="G66" s="448">
        <v>54</v>
      </c>
      <c r="H66" s="448">
        <v>70</v>
      </c>
      <c r="I66" s="448">
        <v>68</v>
      </c>
      <c r="J66" s="449">
        <v>57</v>
      </c>
      <c r="K66" s="440">
        <f t="shared" si="4"/>
        <v>196</v>
      </c>
      <c r="L66" s="440">
        <f t="shared" si="4"/>
        <v>192</v>
      </c>
      <c r="M66" s="619">
        <f t="shared" si="14"/>
        <v>388</v>
      </c>
      <c r="N66" s="400">
        <v>65</v>
      </c>
      <c r="O66" s="401">
        <v>85</v>
      </c>
      <c r="P66" s="401">
        <v>88</v>
      </c>
      <c r="Q66" s="401">
        <v>66</v>
      </c>
      <c r="R66" s="401">
        <v>82</v>
      </c>
      <c r="S66" s="401">
        <v>88</v>
      </c>
      <c r="T66" s="401">
        <v>78</v>
      </c>
      <c r="U66" s="401">
        <v>65</v>
      </c>
      <c r="V66" s="401">
        <v>61</v>
      </c>
      <c r="W66" s="401">
        <v>80</v>
      </c>
      <c r="X66" s="401">
        <v>83</v>
      </c>
      <c r="Y66" s="402">
        <v>95</v>
      </c>
      <c r="Z66" s="401">
        <f t="shared" si="6"/>
        <v>457</v>
      </c>
      <c r="AA66" s="401">
        <f t="shared" si="6"/>
        <v>479</v>
      </c>
      <c r="AB66" s="404">
        <f t="shared" si="20"/>
        <v>936</v>
      </c>
      <c r="AC66" s="450">
        <v>0</v>
      </c>
      <c r="AD66" s="451">
        <v>0</v>
      </c>
      <c r="AE66" s="451">
        <v>0</v>
      </c>
      <c r="AF66" s="451">
        <v>0</v>
      </c>
      <c r="AG66" s="451">
        <v>0</v>
      </c>
      <c r="AH66" s="452">
        <v>0</v>
      </c>
      <c r="AI66" s="466">
        <f t="shared" si="24"/>
        <v>0</v>
      </c>
      <c r="AJ66" s="450">
        <v>0</v>
      </c>
      <c r="AK66" s="451">
        <v>0</v>
      </c>
      <c r="AL66" s="451">
        <v>0</v>
      </c>
      <c r="AM66" s="451">
        <v>0</v>
      </c>
      <c r="AN66" s="451">
        <v>0</v>
      </c>
      <c r="AO66" s="452">
        <v>0</v>
      </c>
      <c r="AP66" s="440">
        <f t="shared" si="8"/>
        <v>0</v>
      </c>
      <c r="AQ66" s="440">
        <f t="shared" si="8"/>
        <v>0</v>
      </c>
      <c r="AR66" s="441">
        <f t="shared" si="23"/>
        <v>0</v>
      </c>
      <c r="AS66" s="636">
        <f t="shared" si="11"/>
        <v>653</v>
      </c>
      <c r="AT66" s="636">
        <f t="shared" si="11"/>
        <v>671</v>
      </c>
      <c r="AU66" s="634">
        <f t="shared" si="12"/>
        <v>1324</v>
      </c>
    </row>
    <row r="67" spans="1:50" s="397" customFormat="1" ht="21.75" x14ac:dyDescent="0.5">
      <c r="A67" s="398">
        <v>55</v>
      </c>
      <c r="B67" s="399" t="s">
        <v>268</v>
      </c>
      <c r="C67" s="447">
        <v>13</v>
      </c>
      <c r="D67" s="448">
        <v>16</v>
      </c>
      <c r="E67" s="448">
        <v>82</v>
      </c>
      <c r="F67" s="448">
        <v>89</v>
      </c>
      <c r="G67" s="468">
        <v>102</v>
      </c>
      <c r="H67" s="448">
        <v>97</v>
      </c>
      <c r="I67" s="448">
        <v>99</v>
      </c>
      <c r="J67" s="449">
        <v>102</v>
      </c>
      <c r="K67" s="440">
        <f t="shared" si="4"/>
        <v>296</v>
      </c>
      <c r="L67" s="440">
        <f t="shared" si="4"/>
        <v>304</v>
      </c>
      <c r="M67" s="619">
        <f>+J67+I67+H67+G67+F67+E67+D67+C67</f>
        <v>600</v>
      </c>
      <c r="N67" s="603">
        <v>98</v>
      </c>
      <c r="O67" s="597">
        <v>105</v>
      </c>
      <c r="P67" s="597">
        <v>124</v>
      </c>
      <c r="Q67" s="597">
        <v>110</v>
      </c>
      <c r="R67" s="597">
        <v>124</v>
      </c>
      <c r="S67" s="598">
        <v>105</v>
      </c>
      <c r="T67" s="598">
        <v>115</v>
      </c>
      <c r="U67" s="598">
        <v>101</v>
      </c>
      <c r="V67" s="598">
        <v>106</v>
      </c>
      <c r="W67" s="597">
        <v>134</v>
      </c>
      <c r="X67" s="597">
        <v>145</v>
      </c>
      <c r="Y67" s="599">
        <v>128</v>
      </c>
      <c r="Z67" s="401">
        <f t="shared" si="6"/>
        <v>712</v>
      </c>
      <c r="AA67" s="401">
        <f t="shared" si="6"/>
        <v>683</v>
      </c>
      <c r="AB67" s="404">
        <f>+Y67+X67+W67+V67+U67+T67+S67+R67+Q67+P67+O67+N67</f>
        <v>1395</v>
      </c>
      <c r="AC67" s="469">
        <v>105</v>
      </c>
      <c r="AD67" s="470">
        <v>114</v>
      </c>
      <c r="AE67" s="470">
        <v>126</v>
      </c>
      <c r="AF67" s="470">
        <v>103</v>
      </c>
      <c r="AG67" s="470">
        <v>130</v>
      </c>
      <c r="AH67" s="471">
        <v>135</v>
      </c>
      <c r="AI67" s="403">
        <f t="shared" si="24"/>
        <v>713</v>
      </c>
      <c r="AJ67" s="400">
        <v>72</v>
      </c>
      <c r="AK67" s="401">
        <v>82</v>
      </c>
      <c r="AL67" s="401">
        <v>59</v>
      </c>
      <c r="AM67" s="401">
        <v>77</v>
      </c>
      <c r="AN67" s="401">
        <v>54</v>
      </c>
      <c r="AO67" s="402">
        <v>67</v>
      </c>
      <c r="AP67" s="440">
        <f>SUM(AN67+AL67+AJ67+AG67+AE67+AC67)</f>
        <v>546</v>
      </c>
      <c r="AQ67" s="440">
        <f t="shared" si="8"/>
        <v>578</v>
      </c>
      <c r="AR67" s="441">
        <f t="shared" si="23"/>
        <v>1124</v>
      </c>
      <c r="AS67" s="636">
        <f t="shared" si="11"/>
        <v>1554</v>
      </c>
      <c r="AT67" s="636">
        <f t="shared" si="11"/>
        <v>1565</v>
      </c>
      <c r="AU67" s="634">
        <f t="shared" si="12"/>
        <v>3119</v>
      </c>
    </row>
    <row r="68" spans="1:50" s="397" customFormat="1" ht="21.75" x14ac:dyDescent="0.5">
      <c r="A68" s="398">
        <v>56</v>
      </c>
      <c r="B68" s="399" t="s">
        <v>256</v>
      </c>
      <c r="C68" s="447">
        <v>5</v>
      </c>
      <c r="D68" s="448">
        <v>2</v>
      </c>
      <c r="E68" s="448">
        <v>19</v>
      </c>
      <c r="F68" s="448">
        <v>15</v>
      </c>
      <c r="G68" s="448">
        <v>15</v>
      </c>
      <c r="H68" s="448">
        <v>20</v>
      </c>
      <c r="I68" s="448">
        <v>19</v>
      </c>
      <c r="J68" s="449">
        <v>20</v>
      </c>
      <c r="K68" s="440">
        <f t="shared" si="4"/>
        <v>58</v>
      </c>
      <c r="L68" s="440">
        <f t="shared" si="4"/>
        <v>57</v>
      </c>
      <c r="M68" s="619">
        <f t="shared" si="14"/>
        <v>115</v>
      </c>
      <c r="N68" s="603">
        <v>18</v>
      </c>
      <c r="O68" s="598">
        <v>21</v>
      </c>
      <c r="P68" s="598">
        <v>14</v>
      </c>
      <c r="Q68" s="598">
        <v>18</v>
      </c>
      <c r="R68" s="598">
        <v>15</v>
      </c>
      <c r="S68" s="598">
        <v>15</v>
      </c>
      <c r="T68" s="598">
        <v>11</v>
      </c>
      <c r="U68" s="598">
        <v>8</v>
      </c>
      <c r="V68" s="598">
        <v>11</v>
      </c>
      <c r="W68" s="598">
        <v>10</v>
      </c>
      <c r="X68" s="598">
        <v>14</v>
      </c>
      <c r="Y68" s="599">
        <v>10</v>
      </c>
      <c r="Z68" s="401">
        <f t="shared" si="6"/>
        <v>83</v>
      </c>
      <c r="AA68" s="401">
        <f t="shared" si="6"/>
        <v>82</v>
      </c>
      <c r="AB68" s="404">
        <f t="shared" si="20"/>
        <v>165</v>
      </c>
      <c r="AC68" s="400">
        <v>0</v>
      </c>
      <c r="AD68" s="401">
        <v>0</v>
      </c>
      <c r="AE68" s="401">
        <v>0</v>
      </c>
      <c r="AF68" s="401">
        <v>0</v>
      </c>
      <c r="AG68" s="401">
        <v>0</v>
      </c>
      <c r="AH68" s="402">
        <v>0</v>
      </c>
      <c r="AI68" s="403">
        <f t="shared" si="24"/>
        <v>0</v>
      </c>
      <c r="AJ68" s="400">
        <v>0</v>
      </c>
      <c r="AK68" s="401">
        <v>0</v>
      </c>
      <c r="AL68" s="401">
        <v>0</v>
      </c>
      <c r="AM68" s="401">
        <v>0</v>
      </c>
      <c r="AN68" s="401">
        <v>0</v>
      </c>
      <c r="AO68" s="402">
        <v>0</v>
      </c>
      <c r="AP68" s="440">
        <f t="shared" si="8"/>
        <v>0</v>
      </c>
      <c r="AQ68" s="440">
        <f t="shared" si="8"/>
        <v>0</v>
      </c>
      <c r="AR68" s="441">
        <f t="shared" si="23"/>
        <v>0</v>
      </c>
      <c r="AS68" s="636">
        <f t="shared" si="11"/>
        <v>141</v>
      </c>
      <c r="AT68" s="636">
        <f t="shared" si="11"/>
        <v>139</v>
      </c>
      <c r="AU68" s="634">
        <f t="shared" si="12"/>
        <v>280</v>
      </c>
    </row>
    <row r="69" spans="1:50" s="397" customFormat="1" ht="21.75" x14ac:dyDescent="0.5">
      <c r="A69" s="398">
        <v>57</v>
      </c>
      <c r="B69" s="399" t="s">
        <v>262</v>
      </c>
      <c r="C69" s="447">
        <v>0</v>
      </c>
      <c r="D69" s="448">
        <v>0</v>
      </c>
      <c r="E69" s="448">
        <v>14</v>
      </c>
      <c r="F69" s="448">
        <v>8</v>
      </c>
      <c r="G69" s="448">
        <v>15</v>
      </c>
      <c r="H69" s="448">
        <v>12</v>
      </c>
      <c r="I69" s="448">
        <v>26</v>
      </c>
      <c r="J69" s="449">
        <v>15</v>
      </c>
      <c r="K69" s="440">
        <f t="shared" si="4"/>
        <v>55</v>
      </c>
      <c r="L69" s="440">
        <f t="shared" si="4"/>
        <v>35</v>
      </c>
      <c r="M69" s="619">
        <f t="shared" si="14"/>
        <v>90</v>
      </c>
      <c r="N69" s="603">
        <v>25</v>
      </c>
      <c r="O69" s="598">
        <v>26</v>
      </c>
      <c r="P69" s="598">
        <v>24</v>
      </c>
      <c r="Q69" s="598">
        <v>25</v>
      </c>
      <c r="R69" s="598">
        <v>35</v>
      </c>
      <c r="S69" s="598">
        <v>37</v>
      </c>
      <c r="T69" s="598">
        <v>29</v>
      </c>
      <c r="U69" s="598">
        <v>27</v>
      </c>
      <c r="V69" s="598">
        <v>31</v>
      </c>
      <c r="W69" s="598">
        <v>35</v>
      </c>
      <c r="X69" s="598">
        <v>47</v>
      </c>
      <c r="Y69" s="599">
        <v>27</v>
      </c>
      <c r="Z69" s="401">
        <f t="shared" si="6"/>
        <v>191</v>
      </c>
      <c r="AA69" s="401">
        <f t="shared" si="6"/>
        <v>177</v>
      </c>
      <c r="AB69" s="404">
        <f t="shared" si="20"/>
        <v>368</v>
      </c>
      <c r="AC69" s="400">
        <v>10</v>
      </c>
      <c r="AD69" s="401">
        <v>6</v>
      </c>
      <c r="AE69" s="401">
        <v>6</v>
      </c>
      <c r="AF69" s="401">
        <v>13</v>
      </c>
      <c r="AG69" s="401">
        <v>17</v>
      </c>
      <c r="AH69" s="402">
        <v>10</v>
      </c>
      <c r="AI69" s="403">
        <f t="shared" si="24"/>
        <v>62</v>
      </c>
      <c r="AJ69" s="400">
        <v>0</v>
      </c>
      <c r="AK69" s="401">
        <v>0</v>
      </c>
      <c r="AL69" s="401">
        <v>0</v>
      </c>
      <c r="AM69" s="401">
        <v>0</v>
      </c>
      <c r="AN69" s="401">
        <v>0</v>
      </c>
      <c r="AO69" s="402">
        <v>0</v>
      </c>
      <c r="AP69" s="440">
        <f t="shared" si="8"/>
        <v>33</v>
      </c>
      <c r="AQ69" s="440">
        <f t="shared" si="8"/>
        <v>29</v>
      </c>
      <c r="AR69" s="441">
        <f t="shared" si="23"/>
        <v>62</v>
      </c>
      <c r="AS69" s="636">
        <f t="shared" si="11"/>
        <v>279</v>
      </c>
      <c r="AT69" s="636">
        <f t="shared" si="11"/>
        <v>241</v>
      </c>
      <c r="AU69" s="634">
        <f t="shared" si="12"/>
        <v>520</v>
      </c>
    </row>
    <row r="70" spans="1:50" s="397" customFormat="1" ht="21.75" x14ac:dyDescent="0.5">
      <c r="A70" s="398">
        <v>58</v>
      </c>
      <c r="B70" s="399" t="s">
        <v>273</v>
      </c>
      <c r="C70" s="447">
        <v>16</v>
      </c>
      <c r="D70" s="448">
        <v>16</v>
      </c>
      <c r="E70" s="468">
        <v>147</v>
      </c>
      <c r="F70" s="468">
        <v>157</v>
      </c>
      <c r="G70" s="468">
        <v>162</v>
      </c>
      <c r="H70" s="468">
        <v>170</v>
      </c>
      <c r="I70" s="448">
        <v>180</v>
      </c>
      <c r="J70" s="449">
        <v>158</v>
      </c>
      <c r="K70" s="440">
        <f t="shared" si="4"/>
        <v>505</v>
      </c>
      <c r="L70" s="440">
        <f t="shared" si="4"/>
        <v>501</v>
      </c>
      <c r="M70" s="622">
        <f t="shared" si="14"/>
        <v>1006</v>
      </c>
      <c r="N70" s="596">
        <v>192</v>
      </c>
      <c r="O70" s="597">
        <v>184</v>
      </c>
      <c r="P70" s="597">
        <v>201</v>
      </c>
      <c r="Q70" s="597">
        <v>181</v>
      </c>
      <c r="R70" s="597">
        <v>193</v>
      </c>
      <c r="S70" s="598">
        <v>179</v>
      </c>
      <c r="T70" s="598">
        <v>195</v>
      </c>
      <c r="U70" s="598">
        <v>172</v>
      </c>
      <c r="V70" s="598">
        <v>173</v>
      </c>
      <c r="W70" s="597">
        <v>140</v>
      </c>
      <c r="X70" s="597">
        <v>163</v>
      </c>
      <c r="Y70" s="599">
        <v>175</v>
      </c>
      <c r="Z70" s="401">
        <f t="shared" si="6"/>
        <v>1117</v>
      </c>
      <c r="AA70" s="401">
        <f t="shared" si="6"/>
        <v>1031</v>
      </c>
      <c r="AB70" s="404">
        <f t="shared" si="20"/>
        <v>2148</v>
      </c>
      <c r="AC70" s="450">
        <v>0</v>
      </c>
      <c r="AD70" s="451">
        <v>0</v>
      </c>
      <c r="AE70" s="451">
        <v>0</v>
      </c>
      <c r="AF70" s="451">
        <v>0</v>
      </c>
      <c r="AG70" s="451">
        <v>0</v>
      </c>
      <c r="AH70" s="452">
        <v>0</v>
      </c>
      <c r="AI70" s="466">
        <f t="shared" si="24"/>
        <v>0</v>
      </c>
      <c r="AJ70" s="450">
        <v>0</v>
      </c>
      <c r="AK70" s="451">
        <v>0</v>
      </c>
      <c r="AL70" s="451">
        <v>0</v>
      </c>
      <c r="AM70" s="451">
        <v>0</v>
      </c>
      <c r="AN70" s="451">
        <v>0</v>
      </c>
      <c r="AO70" s="452">
        <v>0</v>
      </c>
      <c r="AP70" s="440">
        <f t="shared" si="8"/>
        <v>0</v>
      </c>
      <c r="AQ70" s="440">
        <f t="shared" si="8"/>
        <v>0</v>
      </c>
      <c r="AR70" s="441">
        <f t="shared" si="23"/>
        <v>0</v>
      </c>
      <c r="AS70" s="636">
        <f t="shared" si="11"/>
        <v>1622</v>
      </c>
      <c r="AT70" s="636">
        <f t="shared" si="11"/>
        <v>1532</v>
      </c>
      <c r="AU70" s="634">
        <f t="shared" si="12"/>
        <v>3154</v>
      </c>
    </row>
    <row r="71" spans="1:50" s="397" customFormat="1" ht="21.75" x14ac:dyDescent="0.5">
      <c r="A71" s="398">
        <v>59</v>
      </c>
      <c r="B71" s="399" t="s">
        <v>271</v>
      </c>
      <c r="C71" s="447">
        <v>0</v>
      </c>
      <c r="D71" s="448">
        <v>0</v>
      </c>
      <c r="E71" s="448">
        <v>1</v>
      </c>
      <c r="F71" s="448">
        <v>2</v>
      </c>
      <c r="G71" s="448">
        <v>3</v>
      </c>
      <c r="H71" s="448">
        <v>0</v>
      </c>
      <c r="I71" s="448">
        <v>3</v>
      </c>
      <c r="J71" s="449">
        <v>4</v>
      </c>
      <c r="K71" s="440">
        <f t="shared" si="4"/>
        <v>7</v>
      </c>
      <c r="L71" s="440">
        <f t="shared" si="4"/>
        <v>6</v>
      </c>
      <c r="M71" s="619">
        <f t="shared" si="14"/>
        <v>13</v>
      </c>
      <c r="N71" s="603">
        <v>0</v>
      </c>
      <c r="O71" s="598">
        <v>0</v>
      </c>
      <c r="P71" s="598">
        <v>1</v>
      </c>
      <c r="Q71" s="598">
        <v>0</v>
      </c>
      <c r="R71" s="598">
        <v>0</v>
      </c>
      <c r="S71" s="598">
        <v>0</v>
      </c>
      <c r="T71" s="598">
        <v>1</v>
      </c>
      <c r="U71" s="598">
        <v>0</v>
      </c>
      <c r="V71" s="598">
        <v>0</v>
      </c>
      <c r="W71" s="598">
        <v>0</v>
      </c>
      <c r="X71" s="598">
        <v>0</v>
      </c>
      <c r="Y71" s="599">
        <v>0</v>
      </c>
      <c r="Z71" s="401">
        <f t="shared" si="6"/>
        <v>2</v>
      </c>
      <c r="AA71" s="401">
        <f t="shared" si="6"/>
        <v>0</v>
      </c>
      <c r="AB71" s="404">
        <f t="shared" si="20"/>
        <v>2</v>
      </c>
      <c r="AC71" s="450">
        <v>0</v>
      </c>
      <c r="AD71" s="451">
        <v>0</v>
      </c>
      <c r="AE71" s="451">
        <v>0</v>
      </c>
      <c r="AF71" s="451">
        <v>0</v>
      </c>
      <c r="AG71" s="451">
        <v>0</v>
      </c>
      <c r="AH71" s="452">
        <v>0</v>
      </c>
      <c r="AI71" s="466">
        <f t="shared" si="24"/>
        <v>0</v>
      </c>
      <c r="AJ71" s="450">
        <v>0</v>
      </c>
      <c r="AK71" s="451">
        <v>0</v>
      </c>
      <c r="AL71" s="451">
        <v>0</v>
      </c>
      <c r="AM71" s="451">
        <v>0</v>
      </c>
      <c r="AN71" s="451">
        <v>0</v>
      </c>
      <c r="AO71" s="452">
        <v>0</v>
      </c>
      <c r="AP71" s="440">
        <f t="shared" si="8"/>
        <v>0</v>
      </c>
      <c r="AQ71" s="440">
        <f t="shared" si="8"/>
        <v>0</v>
      </c>
      <c r="AR71" s="441">
        <f t="shared" si="23"/>
        <v>0</v>
      </c>
      <c r="AS71" s="636">
        <f t="shared" si="11"/>
        <v>9</v>
      </c>
      <c r="AT71" s="636">
        <f t="shared" si="11"/>
        <v>6</v>
      </c>
      <c r="AU71" s="634">
        <f t="shared" si="12"/>
        <v>15</v>
      </c>
    </row>
    <row r="72" spans="1:50" s="397" customFormat="1" ht="21.75" x14ac:dyDescent="0.5">
      <c r="A72" s="398">
        <v>60</v>
      </c>
      <c r="B72" s="399" t="s">
        <v>765</v>
      </c>
      <c r="C72" s="447">
        <v>3</v>
      </c>
      <c r="D72" s="448">
        <v>5</v>
      </c>
      <c r="E72" s="448">
        <v>32</v>
      </c>
      <c r="F72" s="448">
        <v>19</v>
      </c>
      <c r="G72" s="448">
        <v>24</v>
      </c>
      <c r="H72" s="448">
        <v>26</v>
      </c>
      <c r="I72" s="448">
        <v>17</v>
      </c>
      <c r="J72" s="449">
        <v>22</v>
      </c>
      <c r="K72" s="440">
        <f t="shared" si="4"/>
        <v>76</v>
      </c>
      <c r="L72" s="440">
        <f t="shared" si="4"/>
        <v>72</v>
      </c>
      <c r="M72" s="619">
        <f t="shared" si="14"/>
        <v>148</v>
      </c>
      <c r="N72" s="603">
        <v>23</v>
      </c>
      <c r="O72" s="598">
        <v>11</v>
      </c>
      <c r="P72" s="598">
        <v>21</v>
      </c>
      <c r="Q72" s="598">
        <v>19</v>
      </c>
      <c r="R72" s="598">
        <v>8</v>
      </c>
      <c r="S72" s="598">
        <v>11</v>
      </c>
      <c r="T72" s="598">
        <v>11</v>
      </c>
      <c r="U72" s="598">
        <v>10</v>
      </c>
      <c r="V72" s="598">
        <v>8</v>
      </c>
      <c r="W72" s="598">
        <v>7</v>
      </c>
      <c r="X72" s="598">
        <v>11</v>
      </c>
      <c r="Y72" s="599">
        <v>8</v>
      </c>
      <c r="Z72" s="401">
        <f t="shared" si="6"/>
        <v>82</v>
      </c>
      <c r="AA72" s="401">
        <f t="shared" si="6"/>
        <v>66</v>
      </c>
      <c r="AB72" s="404">
        <f t="shared" si="20"/>
        <v>148</v>
      </c>
      <c r="AC72" s="450">
        <v>0</v>
      </c>
      <c r="AD72" s="451">
        <v>0</v>
      </c>
      <c r="AE72" s="451">
        <v>0</v>
      </c>
      <c r="AF72" s="451">
        <v>0</v>
      </c>
      <c r="AG72" s="451">
        <v>0</v>
      </c>
      <c r="AH72" s="452">
        <v>0</v>
      </c>
      <c r="AI72" s="466">
        <f t="shared" si="24"/>
        <v>0</v>
      </c>
      <c r="AJ72" s="450">
        <v>0</v>
      </c>
      <c r="AK72" s="451">
        <v>0</v>
      </c>
      <c r="AL72" s="451">
        <v>0</v>
      </c>
      <c r="AM72" s="451">
        <v>0</v>
      </c>
      <c r="AN72" s="451">
        <v>0</v>
      </c>
      <c r="AO72" s="452">
        <v>0</v>
      </c>
      <c r="AP72" s="440">
        <f t="shared" si="8"/>
        <v>0</v>
      </c>
      <c r="AQ72" s="440">
        <f t="shared" si="8"/>
        <v>0</v>
      </c>
      <c r="AR72" s="441">
        <f t="shared" si="23"/>
        <v>0</v>
      </c>
      <c r="AS72" s="636">
        <f t="shared" si="11"/>
        <v>158</v>
      </c>
      <c r="AT72" s="636">
        <f t="shared" si="11"/>
        <v>138</v>
      </c>
      <c r="AU72" s="634">
        <f t="shared" si="12"/>
        <v>296</v>
      </c>
    </row>
    <row r="73" spans="1:50" s="397" customFormat="1" ht="22.5" thickBot="1" x14ac:dyDescent="0.55000000000000004">
      <c r="A73" s="641">
        <v>61</v>
      </c>
      <c r="B73" s="642" t="s">
        <v>766</v>
      </c>
      <c r="C73" s="454">
        <v>23</v>
      </c>
      <c r="D73" s="455">
        <v>22</v>
      </c>
      <c r="E73" s="455">
        <v>33</v>
      </c>
      <c r="F73" s="455">
        <v>29</v>
      </c>
      <c r="G73" s="455">
        <v>28</v>
      </c>
      <c r="H73" s="455">
        <v>20</v>
      </c>
      <c r="I73" s="455">
        <v>16</v>
      </c>
      <c r="J73" s="456">
        <v>27</v>
      </c>
      <c r="K73" s="427">
        <f t="shared" si="4"/>
        <v>100</v>
      </c>
      <c r="L73" s="427">
        <f t="shared" si="4"/>
        <v>98</v>
      </c>
      <c r="M73" s="620">
        <f t="shared" si="14"/>
        <v>198</v>
      </c>
      <c r="N73" s="600">
        <v>30</v>
      </c>
      <c r="O73" s="601">
        <v>27</v>
      </c>
      <c r="P73" s="601">
        <v>29</v>
      </c>
      <c r="Q73" s="601">
        <v>21</v>
      </c>
      <c r="R73" s="601">
        <v>20</v>
      </c>
      <c r="S73" s="601">
        <v>17</v>
      </c>
      <c r="T73" s="601">
        <v>16</v>
      </c>
      <c r="U73" s="601">
        <v>14</v>
      </c>
      <c r="V73" s="601">
        <v>15</v>
      </c>
      <c r="W73" s="601">
        <v>11</v>
      </c>
      <c r="X73" s="601">
        <v>5</v>
      </c>
      <c r="Y73" s="602">
        <v>9</v>
      </c>
      <c r="Z73" s="408">
        <f t="shared" si="6"/>
        <v>115</v>
      </c>
      <c r="AA73" s="408">
        <f t="shared" si="6"/>
        <v>99</v>
      </c>
      <c r="AB73" s="412">
        <f t="shared" si="20"/>
        <v>214</v>
      </c>
      <c r="AC73" s="407">
        <v>7</v>
      </c>
      <c r="AD73" s="408">
        <v>8</v>
      </c>
      <c r="AE73" s="408">
        <v>0</v>
      </c>
      <c r="AF73" s="408">
        <v>0</v>
      </c>
      <c r="AG73" s="408">
        <v>0</v>
      </c>
      <c r="AH73" s="409">
        <v>0</v>
      </c>
      <c r="AI73" s="410">
        <f t="shared" si="24"/>
        <v>15</v>
      </c>
      <c r="AJ73" s="407">
        <v>0</v>
      </c>
      <c r="AK73" s="408">
        <v>0</v>
      </c>
      <c r="AL73" s="408">
        <v>0</v>
      </c>
      <c r="AM73" s="408">
        <v>0</v>
      </c>
      <c r="AN73" s="408">
        <v>0</v>
      </c>
      <c r="AO73" s="409">
        <v>0</v>
      </c>
      <c r="AP73" s="427">
        <f t="shared" si="8"/>
        <v>7</v>
      </c>
      <c r="AQ73" s="427">
        <f t="shared" si="8"/>
        <v>8</v>
      </c>
      <c r="AR73" s="428">
        <f t="shared" si="23"/>
        <v>15</v>
      </c>
      <c r="AS73" s="670">
        <f t="shared" si="11"/>
        <v>222</v>
      </c>
      <c r="AT73" s="670">
        <f t="shared" si="11"/>
        <v>205</v>
      </c>
      <c r="AU73" s="635">
        <f t="shared" si="12"/>
        <v>427</v>
      </c>
    </row>
    <row r="74" spans="1:50" s="397" customFormat="1" ht="22.5" thickBot="1" x14ac:dyDescent="0.55000000000000004">
      <c r="A74" s="842" t="s">
        <v>767</v>
      </c>
      <c r="B74" s="843"/>
      <c r="C74" s="460">
        <f t="shared" ref="C74:J74" si="25">SUM(C51:C73)</f>
        <v>80</v>
      </c>
      <c r="D74" s="415">
        <f t="shared" si="25"/>
        <v>88</v>
      </c>
      <c r="E74" s="415">
        <f t="shared" si="25"/>
        <v>706</v>
      </c>
      <c r="F74" s="415">
        <f t="shared" si="25"/>
        <v>716</v>
      </c>
      <c r="G74" s="415">
        <f t="shared" si="25"/>
        <v>760</v>
      </c>
      <c r="H74" s="415">
        <f t="shared" si="25"/>
        <v>776</v>
      </c>
      <c r="I74" s="414">
        <f t="shared" si="25"/>
        <v>789</v>
      </c>
      <c r="J74" s="416">
        <f t="shared" si="25"/>
        <v>745</v>
      </c>
      <c r="K74" s="629">
        <f t="shared" ref="K74:L103" si="26">SUM(C74+E74+G74+I74)</f>
        <v>2335</v>
      </c>
      <c r="L74" s="630">
        <f t="shared" si="26"/>
        <v>2325</v>
      </c>
      <c r="M74" s="615">
        <f t="shared" si="14"/>
        <v>4660</v>
      </c>
      <c r="N74" s="595">
        <f t="shared" ref="N74:Y74" si="27">SUM(N51:N73)</f>
        <v>761</v>
      </c>
      <c r="O74" s="592">
        <f t="shared" si="27"/>
        <v>754</v>
      </c>
      <c r="P74" s="592">
        <f t="shared" si="27"/>
        <v>833</v>
      </c>
      <c r="Q74" s="592">
        <f t="shared" si="27"/>
        <v>765</v>
      </c>
      <c r="R74" s="592">
        <f t="shared" si="27"/>
        <v>859</v>
      </c>
      <c r="S74" s="593">
        <f t="shared" si="27"/>
        <v>764</v>
      </c>
      <c r="T74" s="593">
        <f t="shared" si="27"/>
        <v>811</v>
      </c>
      <c r="U74" s="593">
        <f t="shared" si="27"/>
        <v>685</v>
      </c>
      <c r="V74" s="593">
        <f t="shared" si="27"/>
        <v>706</v>
      </c>
      <c r="W74" s="592">
        <f t="shared" si="27"/>
        <v>692</v>
      </c>
      <c r="X74" s="592">
        <f t="shared" si="27"/>
        <v>770</v>
      </c>
      <c r="Y74" s="594">
        <f t="shared" si="27"/>
        <v>774</v>
      </c>
      <c r="Z74" s="629">
        <f t="shared" ref="Z74:AA103" si="28">SUM(N74+P74+R74+T74+V74+X74)</f>
        <v>4740</v>
      </c>
      <c r="AA74" s="630">
        <f t="shared" si="28"/>
        <v>4434</v>
      </c>
      <c r="AB74" s="435">
        <f t="shared" si="20"/>
        <v>9174</v>
      </c>
      <c r="AC74" s="461">
        <f t="shared" ref="AC74:AH74" si="29">SUM(AC51:AC73)</f>
        <v>189</v>
      </c>
      <c r="AD74" s="417">
        <f t="shared" si="29"/>
        <v>175</v>
      </c>
      <c r="AE74" s="417">
        <f t="shared" si="29"/>
        <v>197</v>
      </c>
      <c r="AF74" s="417">
        <f t="shared" si="29"/>
        <v>168</v>
      </c>
      <c r="AG74" s="417">
        <f t="shared" si="29"/>
        <v>225</v>
      </c>
      <c r="AH74" s="472">
        <f t="shared" si="29"/>
        <v>208</v>
      </c>
      <c r="AI74" s="422">
        <f t="shared" si="24"/>
        <v>1162</v>
      </c>
      <c r="AJ74" s="461">
        <f t="shared" ref="AJ74:AO74" si="30">SUM(AJ51:AJ73)</f>
        <v>105</v>
      </c>
      <c r="AK74" s="417">
        <f t="shared" si="30"/>
        <v>110</v>
      </c>
      <c r="AL74" s="418">
        <f t="shared" si="30"/>
        <v>98</v>
      </c>
      <c r="AM74" s="417">
        <f t="shared" si="30"/>
        <v>106</v>
      </c>
      <c r="AN74" s="417">
        <f t="shared" si="30"/>
        <v>100</v>
      </c>
      <c r="AO74" s="472">
        <f t="shared" si="30"/>
        <v>107</v>
      </c>
      <c r="AP74" s="629">
        <f t="shared" ref="AP74:AR103" si="31">SUM(AN74+AL74+AJ74+AG74+AE74+AC74)</f>
        <v>914</v>
      </c>
      <c r="AQ74" s="633">
        <f t="shared" si="31"/>
        <v>874</v>
      </c>
      <c r="AR74" s="669">
        <f t="shared" si="23"/>
        <v>1788</v>
      </c>
      <c r="AS74" s="629">
        <f t="shared" ref="AS74:AT103" si="32">SUM(K74+Z74+AP74)</f>
        <v>7989</v>
      </c>
      <c r="AT74" s="629">
        <f t="shared" si="32"/>
        <v>7633</v>
      </c>
      <c r="AU74" s="630">
        <f t="shared" ref="AU74:AU102" si="33">SUM(M74+AB74+AR74)</f>
        <v>15622</v>
      </c>
      <c r="AV74" s="666"/>
      <c r="AW74" s="666"/>
      <c r="AX74" s="666"/>
    </row>
    <row r="75" spans="1:50" s="397" customFormat="1" ht="21.75" x14ac:dyDescent="0.5">
      <c r="A75" s="643">
        <v>62</v>
      </c>
      <c r="B75" s="644" t="s">
        <v>428</v>
      </c>
      <c r="C75" s="436">
        <v>0</v>
      </c>
      <c r="D75" s="437">
        <v>0</v>
      </c>
      <c r="E75" s="437">
        <v>56</v>
      </c>
      <c r="F75" s="437">
        <v>56</v>
      </c>
      <c r="G75" s="437">
        <v>56</v>
      </c>
      <c r="H75" s="437">
        <v>62</v>
      </c>
      <c r="I75" s="437">
        <v>46</v>
      </c>
      <c r="J75" s="438">
        <v>43</v>
      </c>
      <c r="K75" s="440">
        <f t="shared" si="26"/>
        <v>158</v>
      </c>
      <c r="L75" s="440">
        <f t="shared" si="26"/>
        <v>161</v>
      </c>
      <c r="M75" s="618">
        <f t="shared" si="14"/>
        <v>319</v>
      </c>
      <c r="N75" s="439">
        <v>28</v>
      </c>
      <c r="O75" s="604">
        <v>26</v>
      </c>
      <c r="P75" s="604">
        <v>36</v>
      </c>
      <c r="Q75" s="604">
        <v>31</v>
      </c>
      <c r="R75" s="604">
        <v>18</v>
      </c>
      <c r="S75" s="604">
        <v>19</v>
      </c>
      <c r="T75" s="604">
        <v>26</v>
      </c>
      <c r="U75" s="604">
        <v>23</v>
      </c>
      <c r="V75" s="604">
        <v>18</v>
      </c>
      <c r="W75" s="604">
        <v>18</v>
      </c>
      <c r="X75" s="604">
        <v>29</v>
      </c>
      <c r="Y75" s="605">
        <v>10</v>
      </c>
      <c r="Z75" s="440">
        <f t="shared" si="28"/>
        <v>155</v>
      </c>
      <c r="AA75" s="440">
        <f t="shared" si="28"/>
        <v>127</v>
      </c>
      <c r="AB75" s="462">
        <f t="shared" si="20"/>
        <v>282</v>
      </c>
      <c r="AC75" s="439">
        <v>0</v>
      </c>
      <c r="AD75" s="440">
        <v>0</v>
      </c>
      <c r="AE75" s="440">
        <v>0</v>
      </c>
      <c r="AF75" s="440">
        <v>0</v>
      </c>
      <c r="AG75" s="440">
        <v>0</v>
      </c>
      <c r="AH75" s="441">
        <v>0</v>
      </c>
      <c r="AI75" s="442">
        <f t="shared" si="24"/>
        <v>0</v>
      </c>
      <c r="AJ75" s="439">
        <v>0</v>
      </c>
      <c r="AK75" s="440">
        <v>0</v>
      </c>
      <c r="AL75" s="440">
        <v>0</v>
      </c>
      <c r="AM75" s="440">
        <v>0</v>
      </c>
      <c r="AN75" s="440">
        <v>0</v>
      </c>
      <c r="AO75" s="441">
        <v>0</v>
      </c>
      <c r="AP75" s="440">
        <f t="shared" si="31"/>
        <v>0</v>
      </c>
      <c r="AQ75" s="440">
        <f t="shared" si="31"/>
        <v>0</v>
      </c>
      <c r="AR75" s="441">
        <f t="shared" si="31"/>
        <v>0</v>
      </c>
      <c r="AS75" s="636">
        <f t="shared" si="32"/>
        <v>313</v>
      </c>
      <c r="AT75" s="636">
        <f t="shared" si="32"/>
        <v>288</v>
      </c>
      <c r="AU75" s="637">
        <f t="shared" si="33"/>
        <v>601</v>
      </c>
    </row>
    <row r="76" spans="1:50" s="397" customFormat="1" ht="21.75" x14ac:dyDescent="0.5">
      <c r="A76" s="398">
        <v>63</v>
      </c>
      <c r="B76" s="399" t="s">
        <v>768</v>
      </c>
      <c r="C76" s="447">
        <v>8</v>
      </c>
      <c r="D76" s="448">
        <v>7</v>
      </c>
      <c r="E76" s="448">
        <v>95</v>
      </c>
      <c r="F76" s="448">
        <v>74</v>
      </c>
      <c r="G76" s="448">
        <v>76</v>
      </c>
      <c r="H76" s="448">
        <v>90</v>
      </c>
      <c r="I76" s="448">
        <v>104</v>
      </c>
      <c r="J76" s="449">
        <v>113</v>
      </c>
      <c r="K76" s="440">
        <f t="shared" si="26"/>
        <v>283</v>
      </c>
      <c r="L76" s="440">
        <f t="shared" si="26"/>
        <v>284</v>
      </c>
      <c r="M76" s="619">
        <f t="shared" si="14"/>
        <v>567</v>
      </c>
      <c r="N76" s="469">
        <v>103</v>
      </c>
      <c r="O76" s="597">
        <v>114</v>
      </c>
      <c r="P76" s="597">
        <v>105</v>
      </c>
      <c r="Q76" s="597">
        <v>120</v>
      </c>
      <c r="R76" s="597">
        <v>114</v>
      </c>
      <c r="S76" s="598">
        <v>103</v>
      </c>
      <c r="T76" s="598">
        <v>108</v>
      </c>
      <c r="U76" s="598">
        <v>91</v>
      </c>
      <c r="V76" s="598">
        <v>91</v>
      </c>
      <c r="W76" s="598">
        <v>99</v>
      </c>
      <c r="X76" s="598">
        <v>92</v>
      </c>
      <c r="Y76" s="599">
        <v>91</v>
      </c>
      <c r="Z76" s="401">
        <f t="shared" si="28"/>
        <v>613</v>
      </c>
      <c r="AA76" s="401">
        <f t="shared" si="28"/>
        <v>618</v>
      </c>
      <c r="AB76" s="404">
        <f t="shared" si="20"/>
        <v>1231</v>
      </c>
      <c r="AC76" s="400">
        <v>38</v>
      </c>
      <c r="AD76" s="401">
        <v>28</v>
      </c>
      <c r="AE76" s="401">
        <v>30</v>
      </c>
      <c r="AF76" s="401">
        <v>35</v>
      </c>
      <c r="AG76" s="401">
        <v>32</v>
      </c>
      <c r="AH76" s="402">
        <v>29</v>
      </c>
      <c r="AI76" s="403">
        <f t="shared" si="24"/>
        <v>192</v>
      </c>
      <c r="AJ76" s="400">
        <v>19</v>
      </c>
      <c r="AK76" s="401">
        <v>11</v>
      </c>
      <c r="AL76" s="401">
        <v>20</v>
      </c>
      <c r="AM76" s="401">
        <v>17</v>
      </c>
      <c r="AN76" s="401">
        <v>6</v>
      </c>
      <c r="AO76" s="402">
        <v>13</v>
      </c>
      <c r="AP76" s="440">
        <f>SUM(AN76+AL76+AJ76+AG76+AE76+AC76)</f>
        <v>145</v>
      </c>
      <c r="AQ76" s="440">
        <f>SUM(AO76+AM76+AK76+AH76+AF76+AD76)</f>
        <v>133</v>
      </c>
      <c r="AR76" s="441">
        <f>SUM(AP76:AQ76)</f>
        <v>278</v>
      </c>
      <c r="AS76" s="636">
        <f t="shared" si="32"/>
        <v>1041</v>
      </c>
      <c r="AT76" s="636">
        <f t="shared" si="32"/>
        <v>1035</v>
      </c>
      <c r="AU76" s="634">
        <f t="shared" si="33"/>
        <v>2076</v>
      </c>
    </row>
    <row r="77" spans="1:50" s="397" customFormat="1" ht="21.75" x14ac:dyDescent="0.5">
      <c r="A77" s="398">
        <v>64</v>
      </c>
      <c r="B77" s="399" t="s">
        <v>221</v>
      </c>
      <c r="C77" s="447">
        <v>0</v>
      </c>
      <c r="D77" s="448">
        <v>0</v>
      </c>
      <c r="E77" s="448">
        <v>32</v>
      </c>
      <c r="F77" s="448">
        <v>25</v>
      </c>
      <c r="G77" s="448">
        <v>49</v>
      </c>
      <c r="H77" s="448">
        <v>32</v>
      </c>
      <c r="I77" s="448">
        <v>55</v>
      </c>
      <c r="J77" s="449">
        <v>44</v>
      </c>
      <c r="K77" s="440">
        <f t="shared" si="26"/>
        <v>136</v>
      </c>
      <c r="L77" s="440">
        <f t="shared" si="26"/>
        <v>101</v>
      </c>
      <c r="M77" s="619">
        <f t="shared" si="14"/>
        <v>237</v>
      </c>
      <c r="N77" s="400">
        <v>79</v>
      </c>
      <c r="O77" s="598">
        <v>64</v>
      </c>
      <c r="P77" s="598">
        <v>90</v>
      </c>
      <c r="Q77" s="598">
        <v>85</v>
      </c>
      <c r="R77" s="598">
        <v>70</v>
      </c>
      <c r="S77" s="598">
        <v>80</v>
      </c>
      <c r="T77" s="598">
        <v>76</v>
      </c>
      <c r="U77" s="598">
        <v>85</v>
      </c>
      <c r="V77" s="598">
        <v>86</v>
      </c>
      <c r="W77" s="598">
        <v>81</v>
      </c>
      <c r="X77" s="598">
        <v>88</v>
      </c>
      <c r="Y77" s="599">
        <v>82</v>
      </c>
      <c r="Z77" s="401">
        <f t="shared" si="28"/>
        <v>489</v>
      </c>
      <c r="AA77" s="401">
        <f t="shared" si="28"/>
        <v>477</v>
      </c>
      <c r="AB77" s="404">
        <f t="shared" si="20"/>
        <v>966</v>
      </c>
      <c r="AC77" s="400">
        <v>0</v>
      </c>
      <c r="AD77" s="401">
        <v>0</v>
      </c>
      <c r="AE77" s="401">
        <v>0</v>
      </c>
      <c r="AF77" s="401">
        <v>0</v>
      </c>
      <c r="AG77" s="401">
        <v>0</v>
      </c>
      <c r="AH77" s="402">
        <v>0</v>
      </c>
      <c r="AI77" s="403">
        <f t="shared" si="24"/>
        <v>0</v>
      </c>
      <c r="AJ77" s="400">
        <v>0</v>
      </c>
      <c r="AK77" s="401">
        <v>0</v>
      </c>
      <c r="AL77" s="401">
        <v>0</v>
      </c>
      <c r="AM77" s="401">
        <v>0</v>
      </c>
      <c r="AN77" s="401">
        <v>0</v>
      </c>
      <c r="AO77" s="402">
        <v>0</v>
      </c>
      <c r="AP77" s="440">
        <f t="shared" si="31"/>
        <v>0</v>
      </c>
      <c r="AQ77" s="440">
        <f t="shared" si="31"/>
        <v>0</v>
      </c>
      <c r="AR77" s="441">
        <f t="shared" ref="AR77:AR98" si="34">SUM(AP77:AQ77)</f>
        <v>0</v>
      </c>
      <c r="AS77" s="636">
        <f t="shared" si="32"/>
        <v>625</v>
      </c>
      <c r="AT77" s="636">
        <f t="shared" si="32"/>
        <v>578</v>
      </c>
      <c r="AU77" s="634">
        <f t="shared" si="33"/>
        <v>1203</v>
      </c>
    </row>
    <row r="78" spans="1:50" s="397" customFormat="1" ht="21.75" x14ac:dyDescent="0.5">
      <c r="A78" s="398">
        <v>65</v>
      </c>
      <c r="B78" s="399" t="s">
        <v>233</v>
      </c>
      <c r="C78" s="447">
        <v>6</v>
      </c>
      <c r="D78" s="448">
        <v>6</v>
      </c>
      <c r="E78" s="448">
        <v>16</v>
      </c>
      <c r="F78" s="448">
        <v>11</v>
      </c>
      <c r="G78" s="448">
        <v>21</v>
      </c>
      <c r="H78" s="448">
        <v>19</v>
      </c>
      <c r="I78" s="448">
        <v>16</v>
      </c>
      <c r="J78" s="449">
        <v>10</v>
      </c>
      <c r="K78" s="440">
        <f t="shared" si="26"/>
        <v>59</v>
      </c>
      <c r="L78" s="440">
        <f t="shared" si="26"/>
        <v>46</v>
      </c>
      <c r="M78" s="619">
        <f t="shared" si="14"/>
        <v>105</v>
      </c>
      <c r="N78" s="400">
        <v>20</v>
      </c>
      <c r="O78" s="598">
        <v>15</v>
      </c>
      <c r="P78" s="598">
        <v>11</v>
      </c>
      <c r="Q78" s="598">
        <v>18</v>
      </c>
      <c r="R78" s="598">
        <v>22</v>
      </c>
      <c r="S78" s="598">
        <v>17</v>
      </c>
      <c r="T78" s="598">
        <v>20</v>
      </c>
      <c r="U78" s="598">
        <v>10</v>
      </c>
      <c r="V78" s="598">
        <v>21</v>
      </c>
      <c r="W78" s="598">
        <v>23</v>
      </c>
      <c r="X78" s="598">
        <v>13</v>
      </c>
      <c r="Y78" s="599">
        <v>19</v>
      </c>
      <c r="Z78" s="401">
        <f t="shared" si="28"/>
        <v>107</v>
      </c>
      <c r="AA78" s="401">
        <f t="shared" si="28"/>
        <v>102</v>
      </c>
      <c r="AB78" s="404">
        <f t="shared" si="20"/>
        <v>209</v>
      </c>
      <c r="AC78" s="400">
        <v>5</v>
      </c>
      <c r="AD78" s="401">
        <v>1</v>
      </c>
      <c r="AE78" s="401">
        <v>1</v>
      </c>
      <c r="AF78" s="401">
        <v>3</v>
      </c>
      <c r="AG78" s="401">
        <v>0</v>
      </c>
      <c r="AH78" s="402">
        <v>0</v>
      </c>
      <c r="AI78" s="403">
        <f t="shared" si="24"/>
        <v>10</v>
      </c>
      <c r="AJ78" s="400">
        <v>0</v>
      </c>
      <c r="AK78" s="401">
        <v>0</v>
      </c>
      <c r="AL78" s="401">
        <v>0</v>
      </c>
      <c r="AM78" s="401">
        <v>0</v>
      </c>
      <c r="AN78" s="401">
        <v>0</v>
      </c>
      <c r="AO78" s="402">
        <v>0</v>
      </c>
      <c r="AP78" s="440">
        <f t="shared" si="31"/>
        <v>6</v>
      </c>
      <c r="AQ78" s="440">
        <f t="shared" si="31"/>
        <v>4</v>
      </c>
      <c r="AR78" s="441">
        <f t="shared" si="34"/>
        <v>10</v>
      </c>
      <c r="AS78" s="636">
        <f t="shared" si="32"/>
        <v>172</v>
      </c>
      <c r="AT78" s="636">
        <f t="shared" si="32"/>
        <v>152</v>
      </c>
      <c r="AU78" s="634">
        <f t="shared" si="33"/>
        <v>324</v>
      </c>
    </row>
    <row r="79" spans="1:50" s="397" customFormat="1" ht="21.75" x14ac:dyDescent="0.5">
      <c r="A79" s="398">
        <v>66</v>
      </c>
      <c r="B79" s="399" t="s">
        <v>441</v>
      </c>
      <c r="C79" s="447">
        <v>0</v>
      </c>
      <c r="D79" s="448">
        <v>0</v>
      </c>
      <c r="E79" s="448">
        <v>7</v>
      </c>
      <c r="F79" s="448">
        <v>5</v>
      </c>
      <c r="G79" s="448">
        <v>8</v>
      </c>
      <c r="H79" s="448">
        <v>4</v>
      </c>
      <c r="I79" s="448">
        <v>9</v>
      </c>
      <c r="J79" s="449">
        <v>4</v>
      </c>
      <c r="K79" s="440">
        <f t="shared" si="26"/>
        <v>24</v>
      </c>
      <c r="L79" s="440">
        <f t="shared" si="26"/>
        <v>13</v>
      </c>
      <c r="M79" s="619">
        <f t="shared" si="14"/>
        <v>37</v>
      </c>
      <c r="N79" s="400">
        <v>0</v>
      </c>
      <c r="O79" s="401">
        <v>0</v>
      </c>
      <c r="P79" s="401">
        <v>0</v>
      </c>
      <c r="Q79" s="401">
        <v>0</v>
      </c>
      <c r="R79" s="401">
        <v>0</v>
      </c>
      <c r="S79" s="401">
        <v>0</v>
      </c>
      <c r="T79" s="401">
        <v>0</v>
      </c>
      <c r="U79" s="401">
        <v>0</v>
      </c>
      <c r="V79" s="401">
        <v>0</v>
      </c>
      <c r="W79" s="401">
        <v>0</v>
      </c>
      <c r="X79" s="401">
        <v>0</v>
      </c>
      <c r="Y79" s="402">
        <v>0</v>
      </c>
      <c r="Z79" s="401">
        <f t="shared" si="28"/>
        <v>0</v>
      </c>
      <c r="AA79" s="401">
        <f t="shared" si="28"/>
        <v>0</v>
      </c>
      <c r="AB79" s="404">
        <f>+Y79+X79+W79+V79+U79+T79+S79+R79+Q79+P79+O79+N79</f>
        <v>0</v>
      </c>
      <c r="AC79" s="450">
        <v>0</v>
      </c>
      <c r="AD79" s="451">
        <v>0</v>
      </c>
      <c r="AE79" s="451">
        <v>0</v>
      </c>
      <c r="AF79" s="451">
        <v>0</v>
      </c>
      <c r="AG79" s="451">
        <v>0</v>
      </c>
      <c r="AH79" s="452">
        <v>0</v>
      </c>
      <c r="AI79" s="466">
        <f t="shared" si="24"/>
        <v>0</v>
      </c>
      <c r="AJ79" s="450">
        <v>0</v>
      </c>
      <c r="AK79" s="451">
        <v>0</v>
      </c>
      <c r="AL79" s="451">
        <v>0</v>
      </c>
      <c r="AM79" s="451">
        <v>0</v>
      </c>
      <c r="AN79" s="451">
        <v>0</v>
      </c>
      <c r="AO79" s="452">
        <v>0</v>
      </c>
      <c r="AP79" s="440">
        <f t="shared" si="31"/>
        <v>0</v>
      </c>
      <c r="AQ79" s="440">
        <f t="shared" si="31"/>
        <v>0</v>
      </c>
      <c r="AR79" s="441">
        <f t="shared" si="34"/>
        <v>0</v>
      </c>
      <c r="AS79" s="636">
        <f t="shared" si="32"/>
        <v>24</v>
      </c>
      <c r="AT79" s="636">
        <f t="shared" si="32"/>
        <v>13</v>
      </c>
      <c r="AU79" s="634">
        <f t="shared" si="33"/>
        <v>37</v>
      </c>
    </row>
    <row r="80" spans="1:50" s="397" customFormat="1" ht="21.75" x14ac:dyDescent="0.5">
      <c r="A80" s="398">
        <v>67</v>
      </c>
      <c r="B80" s="399" t="s">
        <v>232</v>
      </c>
      <c r="C80" s="447">
        <v>0</v>
      </c>
      <c r="D80" s="448">
        <v>0</v>
      </c>
      <c r="E80" s="448">
        <v>8</v>
      </c>
      <c r="F80" s="448">
        <v>13</v>
      </c>
      <c r="G80" s="448">
        <v>22</v>
      </c>
      <c r="H80" s="448">
        <v>17</v>
      </c>
      <c r="I80" s="448">
        <v>18</v>
      </c>
      <c r="J80" s="449">
        <v>18</v>
      </c>
      <c r="K80" s="440">
        <f t="shared" si="26"/>
        <v>48</v>
      </c>
      <c r="L80" s="440">
        <f t="shared" si="26"/>
        <v>48</v>
      </c>
      <c r="M80" s="619">
        <f t="shared" si="14"/>
        <v>96</v>
      </c>
      <c r="N80" s="400">
        <v>14</v>
      </c>
      <c r="O80" s="401">
        <v>11</v>
      </c>
      <c r="P80" s="401">
        <v>18</v>
      </c>
      <c r="Q80" s="401">
        <v>14</v>
      </c>
      <c r="R80" s="401">
        <v>15</v>
      </c>
      <c r="S80" s="401">
        <v>13</v>
      </c>
      <c r="T80" s="401">
        <v>16</v>
      </c>
      <c r="U80" s="401">
        <v>8</v>
      </c>
      <c r="V80" s="401">
        <v>12</v>
      </c>
      <c r="W80" s="401">
        <v>15</v>
      </c>
      <c r="X80" s="401">
        <v>14</v>
      </c>
      <c r="Y80" s="402">
        <v>7</v>
      </c>
      <c r="Z80" s="401">
        <f t="shared" si="28"/>
        <v>89</v>
      </c>
      <c r="AA80" s="401">
        <f t="shared" si="28"/>
        <v>68</v>
      </c>
      <c r="AB80" s="404">
        <f t="shared" si="20"/>
        <v>157</v>
      </c>
      <c r="AC80" s="450">
        <v>0</v>
      </c>
      <c r="AD80" s="451">
        <v>0</v>
      </c>
      <c r="AE80" s="451">
        <v>0</v>
      </c>
      <c r="AF80" s="451">
        <v>0</v>
      </c>
      <c r="AG80" s="451">
        <v>0</v>
      </c>
      <c r="AH80" s="452">
        <v>0</v>
      </c>
      <c r="AI80" s="466">
        <f t="shared" si="24"/>
        <v>0</v>
      </c>
      <c r="AJ80" s="450">
        <v>0</v>
      </c>
      <c r="AK80" s="451">
        <v>0</v>
      </c>
      <c r="AL80" s="451">
        <v>0</v>
      </c>
      <c r="AM80" s="451">
        <v>0</v>
      </c>
      <c r="AN80" s="451">
        <v>0</v>
      </c>
      <c r="AO80" s="452">
        <v>0</v>
      </c>
      <c r="AP80" s="440">
        <f t="shared" si="31"/>
        <v>0</v>
      </c>
      <c r="AQ80" s="440">
        <f t="shared" si="31"/>
        <v>0</v>
      </c>
      <c r="AR80" s="441">
        <f t="shared" si="34"/>
        <v>0</v>
      </c>
      <c r="AS80" s="636">
        <f t="shared" si="32"/>
        <v>137</v>
      </c>
      <c r="AT80" s="636">
        <f t="shared" si="32"/>
        <v>116</v>
      </c>
      <c r="AU80" s="634">
        <f t="shared" si="33"/>
        <v>253</v>
      </c>
    </row>
    <row r="81" spans="1:47" s="397" customFormat="1" ht="21.75" x14ac:dyDescent="0.5">
      <c r="A81" s="398">
        <v>68</v>
      </c>
      <c r="B81" s="399" t="s">
        <v>231</v>
      </c>
      <c r="C81" s="447">
        <v>4</v>
      </c>
      <c r="D81" s="448">
        <v>4</v>
      </c>
      <c r="E81" s="448">
        <v>29</v>
      </c>
      <c r="F81" s="448">
        <v>54</v>
      </c>
      <c r="G81" s="448">
        <v>62</v>
      </c>
      <c r="H81" s="448">
        <v>47</v>
      </c>
      <c r="I81" s="448">
        <v>53</v>
      </c>
      <c r="J81" s="449">
        <v>48</v>
      </c>
      <c r="K81" s="440">
        <f t="shared" si="26"/>
        <v>148</v>
      </c>
      <c r="L81" s="440">
        <f t="shared" si="26"/>
        <v>153</v>
      </c>
      <c r="M81" s="619">
        <f t="shared" si="14"/>
        <v>301</v>
      </c>
      <c r="N81" s="400">
        <v>37</v>
      </c>
      <c r="O81" s="401">
        <v>40</v>
      </c>
      <c r="P81" s="401">
        <v>49</v>
      </c>
      <c r="Q81" s="401">
        <v>51</v>
      </c>
      <c r="R81" s="401">
        <v>64</v>
      </c>
      <c r="S81" s="401">
        <v>68</v>
      </c>
      <c r="T81" s="401">
        <v>43</v>
      </c>
      <c r="U81" s="401">
        <v>51</v>
      </c>
      <c r="V81" s="401">
        <v>50</v>
      </c>
      <c r="W81" s="401">
        <v>55</v>
      </c>
      <c r="X81" s="401">
        <v>67</v>
      </c>
      <c r="Y81" s="402">
        <v>58</v>
      </c>
      <c r="Z81" s="401">
        <f t="shared" si="28"/>
        <v>310</v>
      </c>
      <c r="AA81" s="401">
        <f t="shared" si="28"/>
        <v>323</v>
      </c>
      <c r="AB81" s="404">
        <f t="shared" si="20"/>
        <v>633</v>
      </c>
      <c r="AC81" s="450">
        <v>0</v>
      </c>
      <c r="AD81" s="451">
        <v>0</v>
      </c>
      <c r="AE81" s="451">
        <v>0</v>
      </c>
      <c r="AF81" s="451">
        <v>0</v>
      </c>
      <c r="AG81" s="451">
        <v>0</v>
      </c>
      <c r="AH81" s="452">
        <v>0</v>
      </c>
      <c r="AI81" s="466">
        <f t="shared" si="24"/>
        <v>0</v>
      </c>
      <c r="AJ81" s="450">
        <v>0</v>
      </c>
      <c r="AK81" s="451">
        <v>0</v>
      </c>
      <c r="AL81" s="451">
        <v>0</v>
      </c>
      <c r="AM81" s="451">
        <v>0</v>
      </c>
      <c r="AN81" s="451">
        <v>0</v>
      </c>
      <c r="AO81" s="452">
        <v>0</v>
      </c>
      <c r="AP81" s="440">
        <f t="shared" si="31"/>
        <v>0</v>
      </c>
      <c r="AQ81" s="440">
        <f t="shared" si="31"/>
        <v>0</v>
      </c>
      <c r="AR81" s="441">
        <f t="shared" si="34"/>
        <v>0</v>
      </c>
      <c r="AS81" s="636">
        <f t="shared" si="32"/>
        <v>458</v>
      </c>
      <c r="AT81" s="636">
        <f t="shared" si="32"/>
        <v>476</v>
      </c>
      <c r="AU81" s="634">
        <f t="shared" si="33"/>
        <v>934</v>
      </c>
    </row>
    <row r="82" spans="1:47" s="397" customFormat="1" ht="21.75" x14ac:dyDescent="0.5">
      <c r="A82" s="398">
        <v>69</v>
      </c>
      <c r="B82" s="399" t="s">
        <v>222</v>
      </c>
      <c r="C82" s="447">
        <v>0</v>
      </c>
      <c r="D82" s="448">
        <v>0</v>
      </c>
      <c r="E82" s="448">
        <v>8</v>
      </c>
      <c r="F82" s="448">
        <v>10</v>
      </c>
      <c r="G82" s="448">
        <v>11</v>
      </c>
      <c r="H82" s="448">
        <v>8</v>
      </c>
      <c r="I82" s="448">
        <v>10</v>
      </c>
      <c r="J82" s="449">
        <v>14</v>
      </c>
      <c r="K82" s="440">
        <f t="shared" si="26"/>
        <v>29</v>
      </c>
      <c r="L82" s="440">
        <f t="shared" si="26"/>
        <v>32</v>
      </c>
      <c r="M82" s="619">
        <f t="shared" si="14"/>
        <v>61</v>
      </c>
      <c r="N82" s="603">
        <v>16</v>
      </c>
      <c r="O82" s="598">
        <v>14</v>
      </c>
      <c r="P82" s="598">
        <v>14</v>
      </c>
      <c r="Q82" s="598">
        <v>14</v>
      </c>
      <c r="R82" s="598">
        <v>18</v>
      </c>
      <c r="S82" s="598">
        <v>17</v>
      </c>
      <c r="T82" s="598">
        <v>20</v>
      </c>
      <c r="U82" s="598">
        <v>13</v>
      </c>
      <c r="V82" s="598">
        <v>20</v>
      </c>
      <c r="W82" s="598">
        <v>17</v>
      </c>
      <c r="X82" s="598">
        <v>18</v>
      </c>
      <c r="Y82" s="599">
        <v>19</v>
      </c>
      <c r="Z82" s="401">
        <f t="shared" si="28"/>
        <v>106</v>
      </c>
      <c r="AA82" s="401">
        <f t="shared" si="28"/>
        <v>94</v>
      </c>
      <c r="AB82" s="404">
        <f t="shared" si="20"/>
        <v>200</v>
      </c>
      <c r="AC82" s="400">
        <v>0</v>
      </c>
      <c r="AD82" s="401">
        <v>0</v>
      </c>
      <c r="AE82" s="401">
        <v>0</v>
      </c>
      <c r="AF82" s="401">
        <v>0</v>
      </c>
      <c r="AG82" s="401">
        <v>0</v>
      </c>
      <c r="AH82" s="402">
        <v>0</v>
      </c>
      <c r="AI82" s="403">
        <f t="shared" si="24"/>
        <v>0</v>
      </c>
      <c r="AJ82" s="400">
        <v>0</v>
      </c>
      <c r="AK82" s="401">
        <v>0</v>
      </c>
      <c r="AL82" s="401">
        <v>0</v>
      </c>
      <c r="AM82" s="401">
        <v>0</v>
      </c>
      <c r="AN82" s="401">
        <v>0</v>
      </c>
      <c r="AO82" s="402">
        <v>0</v>
      </c>
      <c r="AP82" s="440">
        <f t="shared" si="31"/>
        <v>0</v>
      </c>
      <c r="AQ82" s="440">
        <f t="shared" si="31"/>
        <v>0</v>
      </c>
      <c r="AR82" s="441">
        <f t="shared" si="34"/>
        <v>0</v>
      </c>
      <c r="AS82" s="636">
        <f t="shared" si="32"/>
        <v>135</v>
      </c>
      <c r="AT82" s="636">
        <f t="shared" si="32"/>
        <v>126</v>
      </c>
      <c r="AU82" s="634">
        <f t="shared" si="33"/>
        <v>261</v>
      </c>
    </row>
    <row r="83" spans="1:47" s="397" customFormat="1" ht="21.75" x14ac:dyDescent="0.5">
      <c r="A83" s="398">
        <v>70</v>
      </c>
      <c r="B83" s="399" t="s">
        <v>769</v>
      </c>
      <c r="C83" s="447">
        <v>10</v>
      </c>
      <c r="D83" s="448">
        <v>13</v>
      </c>
      <c r="E83" s="448">
        <v>41</v>
      </c>
      <c r="F83" s="448">
        <v>50</v>
      </c>
      <c r="G83" s="448">
        <v>61</v>
      </c>
      <c r="H83" s="448">
        <v>50</v>
      </c>
      <c r="I83" s="448">
        <v>75</v>
      </c>
      <c r="J83" s="449">
        <v>57</v>
      </c>
      <c r="K83" s="440">
        <f t="shared" si="26"/>
        <v>187</v>
      </c>
      <c r="L83" s="440">
        <f t="shared" si="26"/>
        <v>170</v>
      </c>
      <c r="M83" s="619">
        <f t="shared" si="14"/>
        <v>357</v>
      </c>
      <c r="N83" s="603">
        <v>83</v>
      </c>
      <c r="O83" s="598">
        <v>93</v>
      </c>
      <c r="P83" s="598">
        <v>86</v>
      </c>
      <c r="Q83" s="598">
        <v>75</v>
      </c>
      <c r="R83" s="598">
        <v>77</v>
      </c>
      <c r="S83" s="598">
        <v>80</v>
      </c>
      <c r="T83" s="598">
        <v>83</v>
      </c>
      <c r="U83" s="598">
        <v>85</v>
      </c>
      <c r="V83" s="598">
        <v>84</v>
      </c>
      <c r="W83" s="598">
        <v>73</v>
      </c>
      <c r="X83" s="598">
        <v>92</v>
      </c>
      <c r="Y83" s="599">
        <v>110</v>
      </c>
      <c r="Z83" s="401">
        <f t="shared" si="28"/>
        <v>505</v>
      </c>
      <c r="AA83" s="401">
        <f t="shared" si="28"/>
        <v>516</v>
      </c>
      <c r="AB83" s="404">
        <f t="shared" si="20"/>
        <v>1021</v>
      </c>
      <c r="AC83" s="400">
        <v>78</v>
      </c>
      <c r="AD83" s="401">
        <v>71</v>
      </c>
      <c r="AE83" s="401">
        <v>77</v>
      </c>
      <c r="AF83" s="401">
        <v>92</v>
      </c>
      <c r="AG83" s="401">
        <v>79</v>
      </c>
      <c r="AH83" s="402">
        <v>60</v>
      </c>
      <c r="AI83" s="403">
        <f t="shared" si="24"/>
        <v>457</v>
      </c>
      <c r="AJ83" s="400">
        <v>47</v>
      </c>
      <c r="AK83" s="401">
        <v>61</v>
      </c>
      <c r="AL83" s="401">
        <v>29</v>
      </c>
      <c r="AM83" s="401">
        <v>45</v>
      </c>
      <c r="AN83" s="401">
        <v>37</v>
      </c>
      <c r="AO83" s="402">
        <v>49</v>
      </c>
      <c r="AP83" s="440">
        <f t="shared" si="31"/>
        <v>347</v>
      </c>
      <c r="AQ83" s="440">
        <f t="shared" si="31"/>
        <v>378</v>
      </c>
      <c r="AR83" s="441">
        <f t="shared" si="34"/>
        <v>725</v>
      </c>
      <c r="AS83" s="636">
        <f t="shared" si="32"/>
        <v>1039</v>
      </c>
      <c r="AT83" s="636">
        <f t="shared" si="32"/>
        <v>1064</v>
      </c>
      <c r="AU83" s="634">
        <f t="shared" si="33"/>
        <v>2103</v>
      </c>
    </row>
    <row r="84" spans="1:47" s="397" customFormat="1" ht="21.75" x14ac:dyDescent="0.5">
      <c r="A84" s="398">
        <v>71</v>
      </c>
      <c r="B84" s="399" t="s">
        <v>223</v>
      </c>
      <c r="C84" s="447">
        <v>0</v>
      </c>
      <c r="D84" s="448">
        <v>0</v>
      </c>
      <c r="E84" s="448">
        <v>29</v>
      </c>
      <c r="F84" s="448">
        <v>37</v>
      </c>
      <c r="G84" s="448">
        <v>43</v>
      </c>
      <c r="H84" s="448">
        <v>37</v>
      </c>
      <c r="I84" s="448">
        <v>39</v>
      </c>
      <c r="J84" s="449">
        <v>46</v>
      </c>
      <c r="K84" s="440">
        <f t="shared" si="26"/>
        <v>111</v>
      </c>
      <c r="L84" s="440">
        <f t="shared" si="26"/>
        <v>120</v>
      </c>
      <c r="M84" s="619">
        <f t="shared" si="14"/>
        <v>231</v>
      </c>
      <c r="N84" s="603">
        <v>66</v>
      </c>
      <c r="O84" s="598">
        <v>64</v>
      </c>
      <c r="P84" s="598">
        <v>90</v>
      </c>
      <c r="Q84" s="598">
        <v>80</v>
      </c>
      <c r="R84" s="598">
        <v>90</v>
      </c>
      <c r="S84" s="598">
        <v>72</v>
      </c>
      <c r="T84" s="598">
        <v>101</v>
      </c>
      <c r="U84" s="598">
        <v>79</v>
      </c>
      <c r="V84" s="598">
        <v>114</v>
      </c>
      <c r="W84" s="598">
        <v>82</v>
      </c>
      <c r="X84" s="598">
        <v>97</v>
      </c>
      <c r="Y84" s="599">
        <v>100</v>
      </c>
      <c r="Z84" s="401">
        <f t="shared" si="28"/>
        <v>558</v>
      </c>
      <c r="AA84" s="401">
        <f t="shared" si="28"/>
        <v>477</v>
      </c>
      <c r="AB84" s="404">
        <f t="shared" si="20"/>
        <v>1035</v>
      </c>
      <c r="AC84" s="400">
        <v>69</v>
      </c>
      <c r="AD84" s="401">
        <v>44</v>
      </c>
      <c r="AE84" s="401">
        <v>86</v>
      </c>
      <c r="AF84" s="401">
        <v>77</v>
      </c>
      <c r="AG84" s="401">
        <v>82</v>
      </c>
      <c r="AH84" s="402">
        <v>41</v>
      </c>
      <c r="AI84" s="403">
        <f t="shared" si="24"/>
        <v>399</v>
      </c>
      <c r="AJ84" s="400"/>
      <c r="AK84" s="401"/>
      <c r="AL84" s="401"/>
      <c r="AM84" s="401"/>
      <c r="AN84" s="401"/>
      <c r="AO84" s="402"/>
      <c r="AP84" s="440">
        <f t="shared" si="31"/>
        <v>237</v>
      </c>
      <c r="AQ84" s="440">
        <f t="shared" si="31"/>
        <v>162</v>
      </c>
      <c r="AR84" s="441">
        <f t="shared" si="34"/>
        <v>399</v>
      </c>
      <c r="AS84" s="636">
        <f t="shared" si="32"/>
        <v>906</v>
      </c>
      <c r="AT84" s="636">
        <f t="shared" si="32"/>
        <v>759</v>
      </c>
      <c r="AU84" s="634">
        <f t="shared" si="33"/>
        <v>1665</v>
      </c>
    </row>
    <row r="85" spans="1:47" s="397" customFormat="1" ht="36" customHeight="1" x14ac:dyDescent="0.9">
      <c r="A85" s="398">
        <v>72</v>
      </c>
      <c r="B85" s="665" t="s">
        <v>770</v>
      </c>
      <c r="C85" s="447">
        <v>8</v>
      </c>
      <c r="D85" s="448">
        <v>13</v>
      </c>
      <c r="E85" s="448">
        <v>49</v>
      </c>
      <c r="F85" s="448">
        <v>40</v>
      </c>
      <c r="G85" s="448">
        <v>49</v>
      </c>
      <c r="H85" s="448">
        <v>43</v>
      </c>
      <c r="I85" s="448">
        <v>45</v>
      </c>
      <c r="J85" s="449">
        <v>49</v>
      </c>
      <c r="K85" s="440">
        <f t="shared" si="26"/>
        <v>151</v>
      </c>
      <c r="L85" s="440">
        <f t="shared" si="26"/>
        <v>145</v>
      </c>
      <c r="M85" s="619">
        <f t="shared" si="14"/>
        <v>296</v>
      </c>
      <c r="N85" s="603">
        <v>53</v>
      </c>
      <c r="O85" s="598">
        <v>44</v>
      </c>
      <c r="P85" s="598">
        <v>57</v>
      </c>
      <c r="Q85" s="598">
        <v>54</v>
      </c>
      <c r="R85" s="598">
        <v>44</v>
      </c>
      <c r="S85" s="598">
        <v>35</v>
      </c>
      <c r="T85" s="598">
        <v>55</v>
      </c>
      <c r="U85" s="598">
        <v>32</v>
      </c>
      <c r="V85" s="598">
        <v>47</v>
      </c>
      <c r="W85" s="598">
        <v>46</v>
      </c>
      <c r="X85" s="598">
        <v>34</v>
      </c>
      <c r="Y85" s="599">
        <v>40</v>
      </c>
      <c r="Z85" s="401">
        <f t="shared" si="28"/>
        <v>290</v>
      </c>
      <c r="AA85" s="401">
        <f t="shared" si="28"/>
        <v>251</v>
      </c>
      <c r="AB85" s="404">
        <f t="shared" si="20"/>
        <v>541</v>
      </c>
      <c r="AC85" s="400">
        <v>26</v>
      </c>
      <c r="AD85" s="401">
        <v>14</v>
      </c>
      <c r="AE85" s="401">
        <v>20</v>
      </c>
      <c r="AF85" s="401">
        <v>26</v>
      </c>
      <c r="AG85" s="401">
        <v>30</v>
      </c>
      <c r="AH85" s="402">
        <v>25</v>
      </c>
      <c r="AI85" s="403">
        <f t="shared" si="24"/>
        <v>141</v>
      </c>
      <c r="AJ85" s="400">
        <v>22</v>
      </c>
      <c r="AK85" s="401">
        <v>14</v>
      </c>
      <c r="AL85" s="401">
        <v>13</v>
      </c>
      <c r="AM85" s="401">
        <v>13</v>
      </c>
      <c r="AN85" s="401">
        <v>18</v>
      </c>
      <c r="AO85" s="402">
        <v>9</v>
      </c>
      <c r="AP85" s="440">
        <f t="shared" si="31"/>
        <v>129</v>
      </c>
      <c r="AQ85" s="440">
        <f t="shared" si="31"/>
        <v>101</v>
      </c>
      <c r="AR85" s="441">
        <f t="shared" si="34"/>
        <v>230</v>
      </c>
      <c r="AS85" s="636">
        <f t="shared" si="32"/>
        <v>570</v>
      </c>
      <c r="AT85" s="636">
        <f t="shared" si="32"/>
        <v>497</v>
      </c>
      <c r="AU85" s="634">
        <f t="shared" si="33"/>
        <v>1067</v>
      </c>
    </row>
    <row r="86" spans="1:47" s="397" customFormat="1" ht="21.75" x14ac:dyDescent="0.5">
      <c r="A86" s="398">
        <v>73</v>
      </c>
      <c r="B86" s="399" t="s">
        <v>226</v>
      </c>
      <c r="C86" s="447">
        <v>0</v>
      </c>
      <c r="D86" s="448">
        <v>0</v>
      </c>
      <c r="E86" s="448">
        <v>16</v>
      </c>
      <c r="F86" s="448">
        <v>9</v>
      </c>
      <c r="G86" s="448">
        <v>10</v>
      </c>
      <c r="H86" s="448">
        <v>11</v>
      </c>
      <c r="I86" s="448">
        <v>9</v>
      </c>
      <c r="J86" s="449">
        <v>12</v>
      </c>
      <c r="K86" s="440">
        <f t="shared" si="26"/>
        <v>35</v>
      </c>
      <c r="L86" s="440">
        <f t="shared" si="26"/>
        <v>32</v>
      </c>
      <c r="M86" s="619">
        <f t="shared" si="14"/>
        <v>67</v>
      </c>
      <c r="N86" s="400">
        <v>0</v>
      </c>
      <c r="O86" s="401">
        <v>0</v>
      </c>
      <c r="P86" s="401">
        <v>0</v>
      </c>
      <c r="Q86" s="401">
        <v>0</v>
      </c>
      <c r="R86" s="401">
        <v>0</v>
      </c>
      <c r="S86" s="401">
        <v>0</v>
      </c>
      <c r="T86" s="401">
        <v>0</v>
      </c>
      <c r="U86" s="401">
        <v>0</v>
      </c>
      <c r="V86" s="401">
        <v>0</v>
      </c>
      <c r="W86" s="401">
        <v>0</v>
      </c>
      <c r="X86" s="401">
        <v>0</v>
      </c>
      <c r="Y86" s="402">
        <v>0</v>
      </c>
      <c r="Z86" s="401">
        <f t="shared" si="28"/>
        <v>0</v>
      </c>
      <c r="AA86" s="401">
        <f t="shared" si="28"/>
        <v>0</v>
      </c>
      <c r="AB86" s="404">
        <f>+Y86+X86+W86+V86+U86+T86+S86+R86+Q86+P86+O86+N86</f>
        <v>0</v>
      </c>
      <c r="AC86" s="450">
        <v>0</v>
      </c>
      <c r="AD86" s="451">
        <v>0</v>
      </c>
      <c r="AE86" s="451">
        <v>0</v>
      </c>
      <c r="AF86" s="451">
        <v>0</v>
      </c>
      <c r="AG86" s="451">
        <v>0</v>
      </c>
      <c r="AH86" s="452">
        <v>0</v>
      </c>
      <c r="AI86" s="466">
        <f t="shared" si="24"/>
        <v>0</v>
      </c>
      <c r="AJ86" s="450">
        <v>0</v>
      </c>
      <c r="AK86" s="451">
        <v>0</v>
      </c>
      <c r="AL86" s="451">
        <v>0</v>
      </c>
      <c r="AM86" s="451">
        <v>0</v>
      </c>
      <c r="AN86" s="451">
        <v>0</v>
      </c>
      <c r="AO86" s="452">
        <v>0</v>
      </c>
      <c r="AP86" s="440">
        <f t="shared" si="31"/>
        <v>0</v>
      </c>
      <c r="AQ86" s="440">
        <f t="shared" si="31"/>
        <v>0</v>
      </c>
      <c r="AR86" s="441">
        <f t="shared" si="34"/>
        <v>0</v>
      </c>
      <c r="AS86" s="636">
        <f t="shared" si="32"/>
        <v>35</v>
      </c>
      <c r="AT86" s="636">
        <f t="shared" si="32"/>
        <v>32</v>
      </c>
      <c r="AU86" s="634">
        <f t="shared" si="33"/>
        <v>67</v>
      </c>
    </row>
    <row r="87" spans="1:47" s="397" customFormat="1" ht="21.75" x14ac:dyDescent="0.5">
      <c r="A87" s="398">
        <v>74</v>
      </c>
      <c r="B87" s="399" t="s">
        <v>227</v>
      </c>
      <c r="C87" s="447">
        <v>2</v>
      </c>
      <c r="D87" s="448">
        <v>5</v>
      </c>
      <c r="E87" s="448">
        <v>30</v>
      </c>
      <c r="F87" s="448">
        <v>30</v>
      </c>
      <c r="G87" s="448">
        <v>39</v>
      </c>
      <c r="H87" s="448">
        <v>32</v>
      </c>
      <c r="I87" s="448">
        <v>52</v>
      </c>
      <c r="J87" s="449">
        <v>32</v>
      </c>
      <c r="K87" s="440">
        <f t="shared" si="26"/>
        <v>123</v>
      </c>
      <c r="L87" s="440">
        <f t="shared" si="26"/>
        <v>99</v>
      </c>
      <c r="M87" s="619">
        <f t="shared" si="14"/>
        <v>222</v>
      </c>
      <c r="N87" s="400">
        <v>44</v>
      </c>
      <c r="O87" s="401">
        <v>37</v>
      </c>
      <c r="P87" s="401">
        <v>37</v>
      </c>
      <c r="Q87" s="401">
        <v>41</v>
      </c>
      <c r="R87" s="401">
        <v>31</v>
      </c>
      <c r="S87" s="401">
        <v>39</v>
      </c>
      <c r="T87" s="401">
        <v>34</v>
      </c>
      <c r="U87" s="401">
        <v>47</v>
      </c>
      <c r="V87" s="401">
        <v>37</v>
      </c>
      <c r="W87" s="401">
        <v>26</v>
      </c>
      <c r="X87" s="401">
        <v>28</v>
      </c>
      <c r="Y87" s="402">
        <v>48</v>
      </c>
      <c r="Z87" s="401">
        <f t="shared" si="28"/>
        <v>211</v>
      </c>
      <c r="AA87" s="401">
        <f t="shared" si="28"/>
        <v>238</v>
      </c>
      <c r="AB87" s="404">
        <f t="shared" si="20"/>
        <v>449</v>
      </c>
      <c r="AC87" s="450">
        <v>0</v>
      </c>
      <c r="AD87" s="451">
        <v>0</v>
      </c>
      <c r="AE87" s="451">
        <v>0</v>
      </c>
      <c r="AF87" s="451">
        <v>0</v>
      </c>
      <c r="AG87" s="451">
        <v>0</v>
      </c>
      <c r="AH87" s="452">
        <v>0</v>
      </c>
      <c r="AI87" s="466">
        <f t="shared" si="24"/>
        <v>0</v>
      </c>
      <c r="AJ87" s="450">
        <v>0</v>
      </c>
      <c r="AK87" s="451">
        <v>0</v>
      </c>
      <c r="AL87" s="451">
        <v>0</v>
      </c>
      <c r="AM87" s="451">
        <v>0</v>
      </c>
      <c r="AN87" s="451">
        <v>0</v>
      </c>
      <c r="AO87" s="452">
        <v>0</v>
      </c>
      <c r="AP87" s="440">
        <f t="shared" si="31"/>
        <v>0</v>
      </c>
      <c r="AQ87" s="440">
        <f t="shared" si="31"/>
        <v>0</v>
      </c>
      <c r="AR87" s="441">
        <f t="shared" si="34"/>
        <v>0</v>
      </c>
      <c r="AS87" s="636">
        <f t="shared" si="32"/>
        <v>334</v>
      </c>
      <c r="AT87" s="636">
        <f t="shared" si="32"/>
        <v>337</v>
      </c>
      <c r="AU87" s="634">
        <f t="shared" si="33"/>
        <v>671</v>
      </c>
    </row>
    <row r="88" spans="1:47" s="397" customFormat="1" ht="21.75" x14ac:dyDescent="0.5">
      <c r="A88" s="398">
        <v>75</v>
      </c>
      <c r="B88" s="399" t="s">
        <v>220</v>
      </c>
      <c r="C88" s="447">
        <v>3</v>
      </c>
      <c r="D88" s="448">
        <v>1</v>
      </c>
      <c r="E88" s="448">
        <v>16</v>
      </c>
      <c r="F88" s="448">
        <v>12</v>
      </c>
      <c r="G88" s="448">
        <v>14</v>
      </c>
      <c r="H88" s="448">
        <v>12</v>
      </c>
      <c r="I88" s="448">
        <v>14</v>
      </c>
      <c r="J88" s="449">
        <v>12</v>
      </c>
      <c r="K88" s="440">
        <f t="shared" si="26"/>
        <v>47</v>
      </c>
      <c r="L88" s="440">
        <f t="shared" si="26"/>
        <v>37</v>
      </c>
      <c r="M88" s="619">
        <f t="shared" si="14"/>
        <v>84</v>
      </c>
      <c r="N88" s="400">
        <v>10</v>
      </c>
      <c r="O88" s="401">
        <v>10</v>
      </c>
      <c r="P88" s="401">
        <v>8</v>
      </c>
      <c r="Q88" s="401">
        <v>7</v>
      </c>
      <c r="R88" s="401">
        <v>3</v>
      </c>
      <c r="S88" s="401">
        <v>6</v>
      </c>
      <c r="T88" s="401">
        <v>5</v>
      </c>
      <c r="U88" s="401">
        <v>6</v>
      </c>
      <c r="V88" s="401">
        <v>5</v>
      </c>
      <c r="W88" s="401">
        <v>5</v>
      </c>
      <c r="X88" s="401">
        <v>3</v>
      </c>
      <c r="Y88" s="402">
        <v>5</v>
      </c>
      <c r="Z88" s="401">
        <f t="shared" si="28"/>
        <v>34</v>
      </c>
      <c r="AA88" s="401">
        <f t="shared" si="28"/>
        <v>39</v>
      </c>
      <c r="AB88" s="404">
        <f t="shared" si="20"/>
        <v>73</v>
      </c>
      <c r="AC88" s="450">
        <v>0</v>
      </c>
      <c r="AD88" s="451">
        <v>0</v>
      </c>
      <c r="AE88" s="451">
        <v>0</v>
      </c>
      <c r="AF88" s="451">
        <v>0</v>
      </c>
      <c r="AG88" s="451">
        <v>0</v>
      </c>
      <c r="AH88" s="452">
        <v>0</v>
      </c>
      <c r="AI88" s="466">
        <f t="shared" si="24"/>
        <v>0</v>
      </c>
      <c r="AJ88" s="450">
        <v>0</v>
      </c>
      <c r="AK88" s="451">
        <v>0</v>
      </c>
      <c r="AL88" s="451">
        <v>0</v>
      </c>
      <c r="AM88" s="451">
        <v>0</v>
      </c>
      <c r="AN88" s="451">
        <v>0</v>
      </c>
      <c r="AO88" s="452">
        <v>0</v>
      </c>
      <c r="AP88" s="440">
        <f t="shared" si="31"/>
        <v>0</v>
      </c>
      <c r="AQ88" s="440">
        <f t="shared" si="31"/>
        <v>0</v>
      </c>
      <c r="AR88" s="441">
        <f t="shared" si="34"/>
        <v>0</v>
      </c>
      <c r="AS88" s="636">
        <f t="shared" si="32"/>
        <v>81</v>
      </c>
      <c r="AT88" s="636">
        <f t="shared" si="32"/>
        <v>76</v>
      </c>
      <c r="AU88" s="634">
        <f t="shared" si="33"/>
        <v>157</v>
      </c>
    </row>
    <row r="89" spans="1:47" s="397" customFormat="1" ht="21.75" x14ac:dyDescent="0.5">
      <c r="A89" s="398">
        <v>76</v>
      </c>
      <c r="B89" s="399" t="s">
        <v>429</v>
      </c>
      <c r="C89" s="447">
        <v>0</v>
      </c>
      <c r="D89" s="448">
        <v>0</v>
      </c>
      <c r="E89" s="448">
        <v>2</v>
      </c>
      <c r="F89" s="448">
        <v>0</v>
      </c>
      <c r="G89" s="448">
        <v>0</v>
      </c>
      <c r="H89" s="448">
        <v>1</v>
      </c>
      <c r="I89" s="448">
        <v>1</v>
      </c>
      <c r="J89" s="449">
        <v>0</v>
      </c>
      <c r="K89" s="440">
        <f t="shared" si="26"/>
        <v>3</v>
      </c>
      <c r="L89" s="440">
        <f t="shared" si="26"/>
        <v>1</v>
      </c>
      <c r="M89" s="619">
        <f t="shared" si="14"/>
        <v>4</v>
      </c>
      <c r="N89" s="400">
        <v>0</v>
      </c>
      <c r="O89" s="401">
        <v>0</v>
      </c>
      <c r="P89" s="401">
        <v>0</v>
      </c>
      <c r="Q89" s="401">
        <v>0</v>
      </c>
      <c r="R89" s="401">
        <v>0</v>
      </c>
      <c r="S89" s="401">
        <v>0</v>
      </c>
      <c r="T89" s="401">
        <v>0</v>
      </c>
      <c r="U89" s="401">
        <v>0</v>
      </c>
      <c r="V89" s="401">
        <v>0</v>
      </c>
      <c r="W89" s="401">
        <v>0</v>
      </c>
      <c r="X89" s="401">
        <v>0</v>
      </c>
      <c r="Y89" s="402">
        <v>0</v>
      </c>
      <c r="Z89" s="401">
        <f t="shared" si="28"/>
        <v>0</v>
      </c>
      <c r="AA89" s="401">
        <f t="shared" si="28"/>
        <v>0</v>
      </c>
      <c r="AB89" s="404">
        <f>+Y89+X89+W89+V89+U89+T89+S89+R89+Q89+P89+O89+N89</f>
        <v>0</v>
      </c>
      <c r="AC89" s="450">
        <v>0</v>
      </c>
      <c r="AD89" s="451">
        <v>0</v>
      </c>
      <c r="AE89" s="451">
        <v>0</v>
      </c>
      <c r="AF89" s="451">
        <v>0</v>
      </c>
      <c r="AG89" s="451">
        <v>0</v>
      </c>
      <c r="AH89" s="452">
        <v>0</v>
      </c>
      <c r="AI89" s="466">
        <f t="shared" si="24"/>
        <v>0</v>
      </c>
      <c r="AJ89" s="450">
        <v>0</v>
      </c>
      <c r="AK89" s="451">
        <v>0</v>
      </c>
      <c r="AL89" s="451">
        <v>0</v>
      </c>
      <c r="AM89" s="451">
        <v>0</v>
      </c>
      <c r="AN89" s="451">
        <v>0</v>
      </c>
      <c r="AO89" s="452">
        <v>0</v>
      </c>
      <c r="AP89" s="440">
        <f t="shared" si="31"/>
        <v>0</v>
      </c>
      <c r="AQ89" s="440">
        <f t="shared" si="31"/>
        <v>0</v>
      </c>
      <c r="AR89" s="441">
        <f t="shared" si="34"/>
        <v>0</v>
      </c>
      <c r="AS89" s="636">
        <f t="shared" si="32"/>
        <v>3</v>
      </c>
      <c r="AT89" s="636">
        <f t="shared" si="32"/>
        <v>1</v>
      </c>
      <c r="AU89" s="634">
        <f t="shared" si="33"/>
        <v>4</v>
      </c>
    </row>
    <row r="90" spans="1:47" s="397" customFormat="1" ht="21.75" x14ac:dyDescent="0.5">
      <c r="A90" s="398">
        <v>77</v>
      </c>
      <c r="B90" s="399" t="s">
        <v>224</v>
      </c>
      <c r="C90" s="447">
        <v>4</v>
      </c>
      <c r="D90" s="448">
        <v>3</v>
      </c>
      <c r="E90" s="448">
        <v>21</v>
      </c>
      <c r="F90" s="448">
        <v>11</v>
      </c>
      <c r="G90" s="448">
        <v>12</v>
      </c>
      <c r="H90" s="448">
        <v>10</v>
      </c>
      <c r="I90" s="448">
        <v>12</v>
      </c>
      <c r="J90" s="449">
        <v>14</v>
      </c>
      <c r="K90" s="440">
        <f t="shared" si="26"/>
        <v>49</v>
      </c>
      <c r="L90" s="440">
        <f t="shared" si="26"/>
        <v>38</v>
      </c>
      <c r="M90" s="619">
        <f t="shared" si="14"/>
        <v>87</v>
      </c>
      <c r="N90" s="400">
        <v>0</v>
      </c>
      <c r="O90" s="401">
        <v>0</v>
      </c>
      <c r="P90" s="401">
        <v>0</v>
      </c>
      <c r="Q90" s="401">
        <v>0</v>
      </c>
      <c r="R90" s="401">
        <v>0</v>
      </c>
      <c r="S90" s="401">
        <v>0</v>
      </c>
      <c r="T90" s="401">
        <v>0</v>
      </c>
      <c r="U90" s="401">
        <v>0</v>
      </c>
      <c r="V90" s="401">
        <v>0</v>
      </c>
      <c r="W90" s="401">
        <v>0</v>
      </c>
      <c r="X90" s="401">
        <v>0</v>
      </c>
      <c r="Y90" s="402">
        <v>0</v>
      </c>
      <c r="Z90" s="401">
        <f t="shared" si="28"/>
        <v>0</v>
      </c>
      <c r="AA90" s="401">
        <f t="shared" si="28"/>
        <v>0</v>
      </c>
      <c r="AB90" s="404">
        <f>+Y90+X90+W90+V90+U90+T90+S90+R90+Q90+P90+O90+N90</f>
        <v>0</v>
      </c>
      <c r="AC90" s="450">
        <v>0</v>
      </c>
      <c r="AD90" s="451">
        <v>0</v>
      </c>
      <c r="AE90" s="451">
        <v>0</v>
      </c>
      <c r="AF90" s="451">
        <v>0</v>
      </c>
      <c r="AG90" s="451">
        <v>0</v>
      </c>
      <c r="AH90" s="452">
        <v>0</v>
      </c>
      <c r="AI90" s="466">
        <f t="shared" si="24"/>
        <v>0</v>
      </c>
      <c r="AJ90" s="450">
        <v>0</v>
      </c>
      <c r="AK90" s="451">
        <v>0</v>
      </c>
      <c r="AL90" s="451">
        <v>0</v>
      </c>
      <c r="AM90" s="451">
        <v>0</v>
      </c>
      <c r="AN90" s="451">
        <v>0</v>
      </c>
      <c r="AO90" s="452">
        <v>0</v>
      </c>
      <c r="AP90" s="440">
        <f t="shared" si="31"/>
        <v>0</v>
      </c>
      <c r="AQ90" s="440">
        <f t="shared" si="31"/>
        <v>0</v>
      </c>
      <c r="AR90" s="441">
        <f t="shared" si="34"/>
        <v>0</v>
      </c>
      <c r="AS90" s="636">
        <f t="shared" si="32"/>
        <v>49</v>
      </c>
      <c r="AT90" s="636">
        <f t="shared" si="32"/>
        <v>38</v>
      </c>
      <c r="AU90" s="634">
        <f t="shared" si="33"/>
        <v>87</v>
      </c>
    </row>
    <row r="91" spans="1:47" s="397" customFormat="1" ht="21.75" x14ac:dyDescent="0.5">
      <c r="A91" s="398">
        <v>78</v>
      </c>
      <c r="B91" s="399" t="s">
        <v>430</v>
      </c>
      <c r="C91" s="447">
        <v>0</v>
      </c>
      <c r="D91" s="448">
        <v>0</v>
      </c>
      <c r="E91" s="448">
        <v>4</v>
      </c>
      <c r="F91" s="448">
        <v>9</v>
      </c>
      <c r="G91" s="448">
        <v>16</v>
      </c>
      <c r="H91" s="448">
        <v>10</v>
      </c>
      <c r="I91" s="448">
        <v>9</v>
      </c>
      <c r="J91" s="449">
        <v>12</v>
      </c>
      <c r="K91" s="440">
        <f t="shared" si="26"/>
        <v>29</v>
      </c>
      <c r="L91" s="440">
        <f t="shared" si="26"/>
        <v>31</v>
      </c>
      <c r="M91" s="619">
        <f t="shared" si="14"/>
        <v>60</v>
      </c>
      <c r="N91" s="400">
        <v>13</v>
      </c>
      <c r="O91" s="401">
        <v>10</v>
      </c>
      <c r="P91" s="401">
        <v>9</v>
      </c>
      <c r="Q91" s="401">
        <v>14</v>
      </c>
      <c r="R91" s="401">
        <v>10</v>
      </c>
      <c r="S91" s="401">
        <v>11</v>
      </c>
      <c r="T91" s="401">
        <v>7</v>
      </c>
      <c r="U91" s="401">
        <v>13</v>
      </c>
      <c r="V91" s="401">
        <v>10</v>
      </c>
      <c r="W91" s="401">
        <v>15</v>
      </c>
      <c r="X91" s="401">
        <v>12</v>
      </c>
      <c r="Y91" s="402">
        <v>9</v>
      </c>
      <c r="Z91" s="401">
        <f t="shared" si="28"/>
        <v>61</v>
      </c>
      <c r="AA91" s="401">
        <f t="shared" si="28"/>
        <v>72</v>
      </c>
      <c r="AB91" s="404">
        <f t="shared" si="20"/>
        <v>133</v>
      </c>
      <c r="AC91" s="400">
        <v>11</v>
      </c>
      <c r="AD91" s="401">
        <v>14</v>
      </c>
      <c r="AE91" s="401">
        <v>10</v>
      </c>
      <c r="AF91" s="401">
        <v>11</v>
      </c>
      <c r="AG91" s="401">
        <v>11</v>
      </c>
      <c r="AH91" s="402">
        <v>10</v>
      </c>
      <c r="AI91" s="403">
        <f t="shared" si="24"/>
        <v>67</v>
      </c>
      <c r="AJ91" s="400">
        <v>11</v>
      </c>
      <c r="AK91" s="401">
        <v>9</v>
      </c>
      <c r="AL91" s="401">
        <v>10</v>
      </c>
      <c r="AM91" s="401">
        <v>4</v>
      </c>
      <c r="AN91" s="401">
        <v>3</v>
      </c>
      <c r="AO91" s="402">
        <v>9</v>
      </c>
      <c r="AP91" s="440">
        <f t="shared" si="31"/>
        <v>56</v>
      </c>
      <c r="AQ91" s="440">
        <f t="shared" si="31"/>
        <v>57</v>
      </c>
      <c r="AR91" s="441">
        <f t="shared" si="34"/>
        <v>113</v>
      </c>
      <c r="AS91" s="636">
        <f t="shared" si="32"/>
        <v>146</v>
      </c>
      <c r="AT91" s="636">
        <f t="shared" si="32"/>
        <v>160</v>
      </c>
      <c r="AU91" s="634">
        <f t="shared" si="33"/>
        <v>306</v>
      </c>
    </row>
    <row r="92" spans="1:47" s="397" customFormat="1" ht="21.75" x14ac:dyDescent="0.5">
      <c r="A92" s="398">
        <v>79</v>
      </c>
      <c r="B92" s="399" t="s">
        <v>225</v>
      </c>
      <c r="C92" s="447">
        <v>1</v>
      </c>
      <c r="D92" s="448">
        <v>1</v>
      </c>
      <c r="E92" s="448">
        <v>10</v>
      </c>
      <c r="F92" s="448">
        <v>9</v>
      </c>
      <c r="G92" s="448">
        <v>18</v>
      </c>
      <c r="H92" s="448">
        <v>9</v>
      </c>
      <c r="I92" s="448">
        <v>14</v>
      </c>
      <c r="J92" s="449">
        <v>16</v>
      </c>
      <c r="K92" s="440">
        <f t="shared" si="26"/>
        <v>43</v>
      </c>
      <c r="L92" s="440">
        <f t="shared" si="26"/>
        <v>35</v>
      </c>
      <c r="M92" s="619">
        <f t="shared" si="14"/>
        <v>78</v>
      </c>
      <c r="N92" s="400">
        <v>15</v>
      </c>
      <c r="O92" s="401">
        <v>6</v>
      </c>
      <c r="P92" s="401">
        <v>15</v>
      </c>
      <c r="Q92" s="401">
        <v>15</v>
      </c>
      <c r="R92" s="401">
        <v>29</v>
      </c>
      <c r="S92" s="401">
        <v>20</v>
      </c>
      <c r="T92" s="401">
        <v>17</v>
      </c>
      <c r="U92" s="401">
        <v>15</v>
      </c>
      <c r="V92" s="401">
        <v>22</v>
      </c>
      <c r="W92" s="401">
        <v>18</v>
      </c>
      <c r="X92" s="401">
        <v>21</v>
      </c>
      <c r="Y92" s="402">
        <v>22</v>
      </c>
      <c r="Z92" s="401">
        <f t="shared" si="28"/>
        <v>119</v>
      </c>
      <c r="AA92" s="401">
        <f t="shared" si="28"/>
        <v>96</v>
      </c>
      <c r="AB92" s="404">
        <f t="shared" si="20"/>
        <v>215</v>
      </c>
      <c r="AC92" s="450">
        <v>0</v>
      </c>
      <c r="AD92" s="451">
        <v>0</v>
      </c>
      <c r="AE92" s="451">
        <v>0</v>
      </c>
      <c r="AF92" s="451">
        <v>0</v>
      </c>
      <c r="AG92" s="451">
        <v>0</v>
      </c>
      <c r="AH92" s="452">
        <v>0</v>
      </c>
      <c r="AI92" s="466">
        <f t="shared" si="24"/>
        <v>0</v>
      </c>
      <c r="AJ92" s="450">
        <v>0</v>
      </c>
      <c r="AK92" s="451">
        <v>0</v>
      </c>
      <c r="AL92" s="451">
        <v>0</v>
      </c>
      <c r="AM92" s="451">
        <v>0</v>
      </c>
      <c r="AN92" s="451">
        <v>0</v>
      </c>
      <c r="AO92" s="452">
        <v>0</v>
      </c>
      <c r="AP92" s="440">
        <f t="shared" si="31"/>
        <v>0</v>
      </c>
      <c r="AQ92" s="440">
        <f t="shared" si="31"/>
        <v>0</v>
      </c>
      <c r="AR92" s="441">
        <f t="shared" si="34"/>
        <v>0</v>
      </c>
      <c r="AS92" s="636">
        <f t="shared" si="32"/>
        <v>162</v>
      </c>
      <c r="AT92" s="636">
        <f t="shared" si="32"/>
        <v>131</v>
      </c>
      <c r="AU92" s="634">
        <f t="shared" si="33"/>
        <v>293</v>
      </c>
    </row>
    <row r="93" spans="1:47" s="397" customFormat="1" ht="21.75" x14ac:dyDescent="0.5">
      <c r="A93" s="398">
        <v>80</v>
      </c>
      <c r="B93" s="399" t="s">
        <v>230</v>
      </c>
      <c r="C93" s="447">
        <v>0</v>
      </c>
      <c r="D93" s="448">
        <v>0</v>
      </c>
      <c r="E93" s="448">
        <v>11</v>
      </c>
      <c r="F93" s="448">
        <v>9</v>
      </c>
      <c r="G93" s="448">
        <v>9</v>
      </c>
      <c r="H93" s="448">
        <v>19</v>
      </c>
      <c r="I93" s="448">
        <v>12</v>
      </c>
      <c r="J93" s="449">
        <v>9</v>
      </c>
      <c r="K93" s="440">
        <f t="shared" si="26"/>
        <v>32</v>
      </c>
      <c r="L93" s="440">
        <f t="shared" si="26"/>
        <v>37</v>
      </c>
      <c r="M93" s="619">
        <f t="shared" si="14"/>
        <v>69</v>
      </c>
      <c r="N93" s="400">
        <v>22</v>
      </c>
      <c r="O93" s="401">
        <v>10</v>
      </c>
      <c r="P93" s="401">
        <v>21</v>
      </c>
      <c r="Q93" s="401">
        <v>17</v>
      </c>
      <c r="R93" s="401">
        <v>20</v>
      </c>
      <c r="S93" s="401">
        <v>12</v>
      </c>
      <c r="T93" s="401">
        <v>15</v>
      </c>
      <c r="U93" s="401">
        <v>17</v>
      </c>
      <c r="V93" s="401">
        <v>16</v>
      </c>
      <c r="W93" s="401">
        <v>14</v>
      </c>
      <c r="X93" s="401">
        <v>21</v>
      </c>
      <c r="Y93" s="402">
        <v>14</v>
      </c>
      <c r="Z93" s="401">
        <f t="shared" si="28"/>
        <v>115</v>
      </c>
      <c r="AA93" s="401">
        <f t="shared" si="28"/>
        <v>84</v>
      </c>
      <c r="AB93" s="404">
        <f t="shared" si="20"/>
        <v>199</v>
      </c>
      <c r="AC93" s="450">
        <v>0</v>
      </c>
      <c r="AD93" s="451">
        <v>0</v>
      </c>
      <c r="AE93" s="451">
        <v>0</v>
      </c>
      <c r="AF93" s="451">
        <v>0</v>
      </c>
      <c r="AG93" s="451">
        <v>0</v>
      </c>
      <c r="AH93" s="452">
        <v>0</v>
      </c>
      <c r="AI93" s="466">
        <f t="shared" si="24"/>
        <v>0</v>
      </c>
      <c r="AJ93" s="450">
        <v>0</v>
      </c>
      <c r="AK93" s="451">
        <v>0</v>
      </c>
      <c r="AL93" s="451">
        <v>0</v>
      </c>
      <c r="AM93" s="451">
        <v>0</v>
      </c>
      <c r="AN93" s="451">
        <v>0</v>
      </c>
      <c r="AO93" s="452">
        <v>0</v>
      </c>
      <c r="AP93" s="440">
        <f t="shared" si="31"/>
        <v>0</v>
      </c>
      <c r="AQ93" s="440">
        <f t="shared" si="31"/>
        <v>0</v>
      </c>
      <c r="AR93" s="441">
        <f t="shared" si="34"/>
        <v>0</v>
      </c>
      <c r="AS93" s="636">
        <f t="shared" si="32"/>
        <v>147</v>
      </c>
      <c r="AT93" s="636">
        <f t="shared" si="32"/>
        <v>121</v>
      </c>
      <c r="AU93" s="634">
        <f t="shared" si="33"/>
        <v>268</v>
      </c>
    </row>
    <row r="94" spans="1:47" s="397" customFormat="1" ht="21.75" x14ac:dyDescent="0.5">
      <c r="A94" s="398">
        <v>81</v>
      </c>
      <c r="B94" s="399" t="s">
        <v>771</v>
      </c>
      <c r="C94" s="447">
        <v>0</v>
      </c>
      <c r="D94" s="448">
        <v>0</v>
      </c>
      <c r="E94" s="448">
        <v>15</v>
      </c>
      <c r="F94" s="448">
        <v>13</v>
      </c>
      <c r="G94" s="448">
        <v>10</v>
      </c>
      <c r="H94" s="448">
        <v>12</v>
      </c>
      <c r="I94" s="448">
        <v>15</v>
      </c>
      <c r="J94" s="449">
        <v>4</v>
      </c>
      <c r="K94" s="440">
        <f t="shared" si="26"/>
        <v>40</v>
      </c>
      <c r="L94" s="440">
        <f t="shared" si="26"/>
        <v>29</v>
      </c>
      <c r="M94" s="619">
        <f t="shared" si="14"/>
        <v>69</v>
      </c>
      <c r="N94" s="400">
        <v>0</v>
      </c>
      <c r="O94" s="401">
        <v>0</v>
      </c>
      <c r="P94" s="401">
        <v>0</v>
      </c>
      <c r="Q94" s="401">
        <v>0</v>
      </c>
      <c r="R94" s="401">
        <v>0</v>
      </c>
      <c r="S94" s="401">
        <v>0</v>
      </c>
      <c r="T94" s="401">
        <v>0</v>
      </c>
      <c r="U94" s="401">
        <v>0</v>
      </c>
      <c r="V94" s="401">
        <v>0</v>
      </c>
      <c r="W94" s="401">
        <v>0</v>
      </c>
      <c r="X94" s="401">
        <v>0</v>
      </c>
      <c r="Y94" s="402">
        <v>0</v>
      </c>
      <c r="Z94" s="401">
        <f t="shared" si="28"/>
        <v>0</v>
      </c>
      <c r="AA94" s="401">
        <f t="shared" si="28"/>
        <v>0</v>
      </c>
      <c r="AB94" s="404">
        <f t="shared" si="20"/>
        <v>0</v>
      </c>
      <c r="AC94" s="450">
        <v>0</v>
      </c>
      <c r="AD94" s="451">
        <v>0</v>
      </c>
      <c r="AE94" s="451">
        <v>0</v>
      </c>
      <c r="AF94" s="451">
        <v>0</v>
      </c>
      <c r="AG94" s="451">
        <v>0</v>
      </c>
      <c r="AH94" s="452">
        <v>0</v>
      </c>
      <c r="AI94" s="466">
        <f t="shared" si="24"/>
        <v>0</v>
      </c>
      <c r="AJ94" s="450">
        <v>0</v>
      </c>
      <c r="AK94" s="451">
        <v>0</v>
      </c>
      <c r="AL94" s="451">
        <v>0</v>
      </c>
      <c r="AM94" s="451">
        <v>0</v>
      </c>
      <c r="AN94" s="451">
        <v>0</v>
      </c>
      <c r="AO94" s="452">
        <v>0</v>
      </c>
      <c r="AP94" s="440">
        <f t="shared" si="31"/>
        <v>0</v>
      </c>
      <c r="AQ94" s="440">
        <f t="shared" si="31"/>
        <v>0</v>
      </c>
      <c r="AR94" s="441">
        <f t="shared" si="34"/>
        <v>0</v>
      </c>
      <c r="AS94" s="636">
        <f t="shared" si="32"/>
        <v>40</v>
      </c>
      <c r="AT94" s="636">
        <f t="shared" si="32"/>
        <v>29</v>
      </c>
      <c r="AU94" s="634">
        <f t="shared" si="33"/>
        <v>69</v>
      </c>
    </row>
    <row r="95" spans="1:47" s="397" customFormat="1" ht="21.75" x14ac:dyDescent="0.5">
      <c r="A95" s="398">
        <v>82</v>
      </c>
      <c r="B95" s="399" t="s">
        <v>440</v>
      </c>
      <c r="C95" s="447">
        <v>0</v>
      </c>
      <c r="D95" s="448">
        <v>0</v>
      </c>
      <c r="E95" s="448">
        <v>11</v>
      </c>
      <c r="F95" s="448">
        <v>10</v>
      </c>
      <c r="G95" s="448">
        <v>12</v>
      </c>
      <c r="H95" s="448">
        <v>14</v>
      </c>
      <c r="I95" s="448">
        <v>22</v>
      </c>
      <c r="J95" s="449">
        <v>26</v>
      </c>
      <c r="K95" s="440">
        <f t="shared" si="26"/>
        <v>45</v>
      </c>
      <c r="L95" s="440">
        <f t="shared" si="26"/>
        <v>50</v>
      </c>
      <c r="M95" s="619">
        <f t="shared" ref="M95:M103" si="35">+J95+I95+H95+G95+F95+E95+D95+C95</f>
        <v>95</v>
      </c>
      <c r="N95" s="400">
        <v>31</v>
      </c>
      <c r="O95" s="401">
        <v>22</v>
      </c>
      <c r="P95" s="401">
        <v>21</v>
      </c>
      <c r="Q95" s="401">
        <v>15</v>
      </c>
      <c r="R95" s="401">
        <v>26</v>
      </c>
      <c r="S95" s="401">
        <v>25</v>
      </c>
      <c r="T95" s="401">
        <v>17</v>
      </c>
      <c r="U95" s="401">
        <v>24</v>
      </c>
      <c r="V95" s="401">
        <v>21</v>
      </c>
      <c r="W95" s="401">
        <v>17</v>
      </c>
      <c r="X95" s="401">
        <v>28</v>
      </c>
      <c r="Y95" s="402">
        <v>23</v>
      </c>
      <c r="Z95" s="401">
        <f t="shared" si="28"/>
        <v>144</v>
      </c>
      <c r="AA95" s="401">
        <f t="shared" si="28"/>
        <v>126</v>
      </c>
      <c r="AB95" s="404">
        <f t="shared" si="20"/>
        <v>270</v>
      </c>
      <c r="AC95" s="450">
        <v>0</v>
      </c>
      <c r="AD95" s="451">
        <v>0</v>
      </c>
      <c r="AE95" s="451">
        <v>0</v>
      </c>
      <c r="AF95" s="451">
        <v>0</v>
      </c>
      <c r="AG95" s="451">
        <v>0</v>
      </c>
      <c r="AH95" s="452">
        <v>0</v>
      </c>
      <c r="AI95" s="466">
        <f t="shared" si="24"/>
        <v>0</v>
      </c>
      <c r="AJ95" s="450">
        <v>0</v>
      </c>
      <c r="AK95" s="451">
        <v>0</v>
      </c>
      <c r="AL95" s="451">
        <v>0</v>
      </c>
      <c r="AM95" s="451">
        <v>0</v>
      </c>
      <c r="AN95" s="451">
        <v>0</v>
      </c>
      <c r="AO95" s="452">
        <v>0</v>
      </c>
      <c r="AP95" s="440">
        <f t="shared" si="31"/>
        <v>0</v>
      </c>
      <c r="AQ95" s="440">
        <f t="shared" si="31"/>
        <v>0</v>
      </c>
      <c r="AR95" s="441">
        <f t="shared" si="34"/>
        <v>0</v>
      </c>
      <c r="AS95" s="636">
        <f t="shared" si="32"/>
        <v>189</v>
      </c>
      <c r="AT95" s="636">
        <f t="shared" si="32"/>
        <v>176</v>
      </c>
      <c r="AU95" s="634">
        <f t="shared" si="33"/>
        <v>365</v>
      </c>
    </row>
    <row r="96" spans="1:47" s="397" customFormat="1" ht="21.75" x14ac:dyDescent="0.5">
      <c r="A96" s="398">
        <v>83</v>
      </c>
      <c r="B96" s="399" t="s">
        <v>772</v>
      </c>
      <c r="C96" s="447">
        <v>0</v>
      </c>
      <c r="D96" s="448">
        <v>0</v>
      </c>
      <c r="E96" s="448">
        <v>0</v>
      </c>
      <c r="F96" s="448">
        <v>0</v>
      </c>
      <c r="G96" s="448">
        <v>0</v>
      </c>
      <c r="H96" s="448">
        <v>0</v>
      </c>
      <c r="I96" s="448">
        <v>0</v>
      </c>
      <c r="J96" s="449">
        <v>0</v>
      </c>
      <c r="K96" s="440">
        <f t="shared" si="26"/>
        <v>0</v>
      </c>
      <c r="L96" s="440">
        <f t="shared" si="26"/>
        <v>0</v>
      </c>
      <c r="M96" s="619">
        <f t="shared" si="35"/>
        <v>0</v>
      </c>
      <c r="N96" s="400">
        <v>3</v>
      </c>
      <c r="O96" s="401">
        <v>2</v>
      </c>
      <c r="P96" s="401">
        <v>7</v>
      </c>
      <c r="Q96" s="401">
        <v>3</v>
      </c>
      <c r="R96" s="401">
        <v>15</v>
      </c>
      <c r="S96" s="401">
        <v>9</v>
      </c>
      <c r="T96" s="401">
        <v>8</v>
      </c>
      <c r="U96" s="401">
        <v>7</v>
      </c>
      <c r="V96" s="401">
        <v>17</v>
      </c>
      <c r="W96" s="401">
        <v>11</v>
      </c>
      <c r="X96" s="401">
        <v>11</v>
      </c>
      <c r="Y96" s="402">
        <v>7</v>
      </c>
      <c r="Z96" s="401">
        <f t="shared" si="28"/>
        <v>61</v>
      </c>
      <c r="AA96" s="401">
        <f t="shared" si="28"/>
        <v>39</v>
      </c>
      <c r="AB96" s="404">
        <f t="shared" si="20"/>
        <v>100</v>
      </c>
      <c r="AC96" s="450">
        <v>0</v>
      </c>
      <c r="AD96" s="451">
        <v>0</v>
      </c>
      <c r="AE96" s="451">
        <v>0</v>
      </c>
      <c r="AF96" s="451">
        <v>0</v>
      </c>
      <c r="AG96" s="451">
        <v>0</v>
      </c>
      <c r="AH96" s="452">
        <v>0</v>
      </c>
      <c r="AI96" s="466">
        <f t="shared" si="24"/>
        <v>0</v>
      </c>
      <c r="AJ96" s="450">
        <v>0</v>
      </c>
      <c r="AK96" s="451">
        <v>0</v>
      </c>
      <c r="AL96" s="451">
        <v>0</v>
      </c>
      <c r="AM96" s="451">
        <v>0</v>
      </c>
      <c r="AN96" s="451">
        <v>0</v>
      </c>
      <c r="AO96" s="452">
        <v>0</v>
      </c>
      <c r="AP96" s="440">
        <f t="shared" si="31"/>
        <v>0</v>
      </c>
      <c r="AQ96" s="440">
        <f t="shared" si="31"/>
        <v>0</v>
      </c>
      <c r="AR96" s="441">
        <f t="shared" si="34"/>
        <v>0</v>
      </c>
      <c r="AS96" s="636">
        <f t="shared" si="32"/>
        <v>61</v>
      </c>
      <c r="AT96" s="636">
        <f t="shared" si="32"/>
        <v>39</v>
      </c>
      <c r="AU96" s="634">
        <f t="shared" si="33"/>
        <v>100</v>
      </c>
    </row>
    <row r="97" spans="1:50" s="397" customFormat="1" ht="21.75" x14ac:dyDescent="0.5">
      <c r="A97" s="398">
        <v>84</v>
      </c>
      <c r="B97" s="399" t="s">
        <v>480</v>
      </c>
      <c r="C97" s="447">
        <v>2</v>
      </c>
      <c r="D97" s="448">
        <v>2</v>
      </c>
      <c r="E97" s="448">
        <v>19</v>
      </c>
      <c r="F97" s="448">
        <v>31</v>
      </c>
      <c r="G97" s="448">
        <v>27</v>
      </c>
      <c r="H97" s="448">
        <v>14</v>
      </c>
      <c r="I97" s="448">
        <v>10</v>
      </c>
      <c r="J97" s="449">
        <v>14</v>
      </c>
      <c r="K97" s="440">
        <f t="shared" si="26"/>
        <v>58</v>
      </c>
      <c r="L97" s="440">
        <f t="shared" si="26"/>
        <v>61</v>
      </c>
      <c r="M97" s="619">
        <f t="shared" si="35"/>
        <v>119</v>
      </c>
      <c r="N97" s="400">
        <v>0</v>
      </c>
      <c r="O97" s="401">
        <v>0</v>
      </c>
      <c r="P97" s="401">
        <v>0</v>
      </c>
      <c r="Q97" s="401">
        <v>0</v>
      </c>
      <c r="R97" s="401">
        <v>0</v>
      </c>
      <c r="S97" s="401">
        <v>0</v>
      </c>
      <c r="T97" s="401">
        <v>0</v>
      </c>
      <c r="U97" s="401">
        <v>0</v>
      </c>
      <c r="V97" s="401">
        <v>0</v>
      </c>
      <c r="W97" s="401">
        <v>0</v>
      </c>
      <c r="X97" s="401">
        <v>0</v>
      </c>
      <c r="Y97" s="402">
        <v>0</v>
      </c>
      <c r="Z97" s="401">
        <f t="shared" si="28"/>
        <v>0</v>
      </c>
      <c r="AA97" s="401">
        <f t="shared" si="28"/>
        <v>0</v>
      </c>
      <c r="AB97" s="404">
        <f t="shared" si="20"/>
        <v>0</v>
      </c>
      <c r="AC97" s="450">
        <v>0</v>
      </c>
      <c r="AD97" s="451">
        <v>0</v>
      </c>
      <c r="AE97" s="451">
        <v>0</v>
      </c>
      <c r="AF97" s="451">
        <v>0</v>
      </c>
      <c r="AG97" s="451">
        <v>0</v>
      </c>
      <c r="AH97" s="452">
        <v>0</v>
      </c>
      <c r="AI97" s="466">
        <f t="shared" ref="AI97:AI128" si="36">+AH97+AG97+AF97+AE97+AD97+AC97</f>
        <v>0</v>
      </c>
      <c r="AJ97" s="450">
        <v>0</v>
      </c>
      <c r="AK97" s="451">
        <v>0</v>
      </c>
      <c r="AL97" s="451">
        <v>0</v>
      </c>
      <c r="AM97" s="451">
        <v>0</v>
      </c>
      <c r="AN97" s="451">
        <v>0</v>
      </c>
      <c r="AO97" s="452">
        <v>0</v>
      </c>
      <c r="AP97" s="440">
        <f t="shared" si="31"/>
        <v>0</v>
      </c>
      <c r="AQ97" s="440">
        <f t="shared" si="31"/>
        <v>0</v>
      </c>
      <c r="AR97" s="441">
        <f t="shared" si="34"/>
        <v>0</v>
      </c>
      <c r="AS97" s="636">
        <f t="shared" si="32"/>
        <v>58</v>
      </c>
      <c r="AT97" s="636">
        <f t="shared" si="32"/>
        <v>61</v>
      </c>
      <c r="AU97" s="634">
        <f t="shared" si="33"/>
        <v>119</v>
      </c>
    </row>
    <row r="98" spans="1:50" s="397" customFormat="1" ht="22.5" thickBot="1" x14ac:dyDescent="0.55000000000000004">
      <c r="A98" s="641">
        <v>85</v>
      </c>
      <c r="B98" s="642" t="s">
        <v>479</v>
      </c>
      <c r="C98" s="454">
        <v>5</v>
      </c>
      <c r="D98" s="455">
        <v>1</v>
      </c>
      <c r="E98" s="455">
        <v>5</v>
      </c>
      <c r="F98" s="455">
        <v>4</v>
      </c>
      <c r="G98" s="455">
        <v>0</v>
      </c>
      <c r="H98" s="455">
        <v>0</v>
      </c>
      <c r="I98" s="455">
        <v>0</v>
      </c>
      <c r="J98" s="456">
        <v>0</v>
      </c>
      <c r="K98" s="427">
        <f t="shared" si="26"/>
        <v>10</v>
      </c>
      <c r="L98" s="427">
        <f t="shared" si="26"/>
        <v>5</v>
      </c>
      <c r="M98" s="620">
        <f>+J98+I98+H98+G98+F98+E98+D98+C98</f>
        <v>15</v>
      </c>
      <c r="N98" s="457">
        <v>0</v>
      </c>
      <c r="O98" s="458">
        <v>0</v>
      </c>
      <c r="P98" s="458">
        <v>0</v>
      </c>
      <c r="Q98" s="458">
        <v>0</v>
      </c>
      <c r="R98" s="458">
        <v>0</v>
      </c>
      <c r="S98" s="458">
        <v>0</v>
      </c>
      <c r="T98" s="458">
        <v>0</v>
      </c>
      <c r="U98" s="458">
        <v>0</v>
      </c>
      <c r="V98" s="458">
        <v>0</v>
      </c>
      <c r="W98" s="458">
        <v>0</v>
      </c>
      <c r="X98" s="458">
        <v>0</v>
      </c>
      <c r="Y98" s="459">
        <v>0</v>
      </c>
      <c r="Z98" s="408">
        <f t="shared" si="28"/>
        <v>0</v>
      </c>
      <c r="AA98" s="408">
        <f t="shared" si="28"/>
        <v>0</v>
      </c>
      <c r="AB98" s="412">
        <f t="shared" si="20"/>
        <v>0</v>
      </c>
      <c r="AC98" s="457">
        <v>0</v>
      </c>
      <c r="AD98" s="458">
        <v>0</v>
      </c>
      <c r="AE98" s="458">
        <v>0</v>
      </c>
      <c r="AF98" s="458">
        <v>0</v>
      </c>
      <c r="AG98" s="458">
        <v>0</v>
      </c>
      <c r="AH98" s="459">
        <v>0</v>
      </c>
      <c r="AI98" s="410">
        <f t="shared" si="36"/>
        <v>0</v>
      </c>
      <c r="AJ98" s="457">
        <v>0</v>
      </c>
      <c r="AK98" s="458">
        <v>0</v>
      </c>
      <c r="AL98" s="458">
        <v>0</v>
      </c>
      <c r="AM98" s="458">
        <v>0</v>
      </c>
      <c r="AN98" s="458">
        <v>0</v>
      </c>
      <c r="AO98" s="459">
        <v>0</v>
      </c>
      <c r="AP98" s="427">
        <f t="shared" si="31"/>
        <v>0</v>
      </c>
      <c r="AQ98" s="427">
        <f t="shared" si="31"/>
        <v>0</v>
      </c>
      <c r="AR98" s="441">
        <f t="shared" si="34"/>
        <v>0</v>
      </c>
      <c r="AS98" s="639">
        <f t="shared" si="32"/>
        <v>10</v>
      </c>
      <c r="AT98" s="639">
        <f t="shared" si="32"/>
        <v>5</v>
      </c>
      <c r="AU98" s="640">
        <f t="shared" si="33"/>
        <v>15</v>
      </c>
    </row>
    <row r="99" spans="1:50" s="397" customFormat="1" ht="22.5" thickBot="1" x14ac:dyDescent="0.55000000000000004">
      <c r="A99" s="842" t="s">
        <v>773</v>
      </c>
      <c r="B99" s="843"/>
      <c r="C99" s="606">
        <f>SUM(C75:C98)</f>
        <v>53</v>
      </c>
      <c r="D99" s="607">
        <f t="shared" ref="D99:AO99" si="37">SUM(D75:D98)</f>
        <v>56</v>
      </c>
      <c r="E99" s="608">
        <f>SUM(E75:E98)</f>
        <v>530</v>
      </c>
      <c r="F99" s="608">
        <f t="shared" si="37"/>
        <v>522</v>
      </c>
      <c r="G99" s="608">
        <f t="shared" si="37"/>
        <v>625</v>
      </c>
      <c r="H99" s="608">
        <f t="shared" si="37"/>
        <v>553</v>
      </c>
      <c r="I99" s="607">
        <f t="shared" si="37"/>
        <v>640</v>
      </c>
      <c r="J99" s="609">
        <f t="shared" si="37"/>
        <v>597</v>
      </c>
      <c r="K99" s="629">
        <f t="shared" si="26"/>
        <v>1848</v>
      </c>
      <c r="L99" s="630">
        <f t="shared" si="26"/>
        <v>1728</v>
      </c>
      <c r="M99" s="623">
        <f t="shared" si="35"/>
        <v>3576</v>
      </c>
      <c r="N99" s="595">
        <f t="shared" si="37"/>
        <v>637</v>
      </c>
      <c r="O99" s="592">
        <f t="shared" si="37"/>
        <v>582</v>
      </c>
      <c r="P99" s="592">
        <f t="shared" si="37"/>
        <v>674</v>
      </c>
      <c r="Q99" s="592">
        <f t="shared" si="37"/>
        <v>654</v>
      </c>
      <c r="R99" s="592">
        <f t="shared" si="37"/>
        <v>666</v>
      </c>
      <c r="S99" s="593">
        <f t="shared" si="37"/>
        <v>626</v>
      </c>
      <c r="T99" s="593">
        <f t="shared" si="37"/>
        <v>651</v>
      </c>
      <c r="U99" s="593">
        <f t="shared" si="37"/>
        <v>606</v>
      </c>
      <c r="V99" s="593">
        <f t="shared" si="37"/>
        <v>671</v>
      </c>
      <c r="W99" s="592">
        <f t="shared" si="37"/>
        <v>615</v>
      </c>
      <c r="X99" s="592">
        <f t="shared" si="37"/>
        <v>668</v>
      </c>
      <c r="Y99" s="594">
        <f t="shared" si="37"/>
        <v>664</v>
      </c>
      <c r="Z99" s="629">
        <f t="shared" si="28"/>
        <v>3967</v>
      </c>
      <c r="AA99" s="630">
        <f t="shared" si="28"/>
        <v>3747</v>
      </c>
      <c r="AB99" s="614">
        <f t="shared" si="20"/>
        <v>7714</v>
      </c>
      <c r="AC99" s="461">
        <f t="shared" si="37"/>
        <v>227</v>
      </c>
      <c r="AD99" s="417">
        <f t="shared" si="37"/>
        <v>172</v>
      </c>
      <c r="AE99" s="417">
        <f t="shared" si="37"/>
        <v>224</v>
      </c>
      <c r="AF99" s="417">
        <f t="shared" si="37"/>
        <v>244</v>
      </c>
      <c r="AG99" s="417">
        <f t="shared" si="37"/>
        <v>234</v>
      </c>
      <c r="AH99" s="472">
        <f t="shared" si="37"/>
        <v>165</v>
      </c>
      <c r="AI99" s="422">
        <f t="shared" si="36"/>
        <v>1266</v>
      </c>
      <c r="AJ99" s="421">
        <f>SUM(AJ75:AJ98)</f>
        <v>99</v>
      </c>
      <c r="AK99" s="418">
        <f t="shared" si="37"/>
        <v>95</v>
      </c>
      <c r="AL99" s="418">
        <f t="shared" si="37"/>
        <v>72</v>
      </c>
      <c r="AM99" s="418">
        <f t="shared" si="37"/>
        <v>79</v>
      </c>
      <c r="AN99" s="418">
        <f t="shared" si="37"/>
        <v>64</v>
      </c>
      <c r="AO99" s="419">
        <f t="shared" si="37"/>
        <v>80</v>
      </c>
      <c r="AP99" s="629">
        <f t="shared" si="31"/>
        <v>920</v>
      </c>
      <c r="AQ99" s="633">
        <f t="shared" si="31"/>
        <v>835</v>
      </c>
      <c r="AR99" s="669">
        <f>SUM(AP99:AQ99)</f>
        <v>1755</v>
      </c>
      <c r="AS99" s="629">
        <f t="shared" si="32"/>
        <v>6735</v>
      </c>
      <c r="AT99" s="629">
        <f t="shared" si="32"/>
        <v>6310</v>
      </c>
      <c r="AU99" s="630">
        <f t="shared" si="33"/>
        <v>13045</v>
      </c>
      <c r="AV99" s="666">
        <f>SUM(AP75:AP98)</f>
        <v>920</v>
      </c>
      <c r="AW99" s="666">
        <f t="shared" ref="AW99:AX99" si="38">SUM(AQ75:AQ98)</f>
        <v>835</v>
      </c>
      <c r="AX99" s="666">
        <f t="shared" si="38"/>
        <v>1755</v>
      </c>
    </row>
    <row r="100" spans="1:50" s="397" customFormat="1" ht="21.75" x14ac:dyDescent="0.5">
      <c r="A100" s="643">
        <v>86</v>
      </c>
      <c r="B100" s="644" t="s">
        <v>305</v>
      </c>
      <c r="C100" s="436">
        <v>0</v>
      </c>
      <c r="D100" s="437">
        <v>0</v>
      </c>
      <c r="E100" s="437">
        <v>3</v>
      </c>
      <c r="F100" s="437">
        <v>4</v>
      </c>
      <c r="G100" s="437">
        <v>6</v>
      </c>
      <c r="H100" s="437">
        <v>6</v>
      </c>
      <c r="I100" s="437">
        <v>5</v>
      </c>
      <c r="J100" s="438">
        <v>4</v>
      </c>
      <c r="K100" s="440">
        <f t="shared" si="26"/>
        <v>14</v>
      </c>
      <c r="L100" s="440">
        <f t="shared" si="26"/>
        <v>14</v>
      </c>
      <c r="M100" s="618">
        <f t="shared" si="35"/>
        <v>28</v>
      </c>
      <c r="N100" s="439">
        <v>2</v>
      </c>
      <c r="O100" s="440">
        <v>4</v>
      </c>
      <c r="P100" s="440">
        <v>9</v>
      </c>
      <c r="Q100" s="440">
        <v>3</v>
      </c>
      <c r="R100" s="440">
        <v>9</v>
      </c>
      <c r="S100" s="440">
        <v>9</v>
      </c>
      <c r="T100" s="440">
        <v>8</v>
      </c>
      <c r="U100" s="440">
        <v>5</v>
      </c>
      <c r="V100" s="440">
        <v>8</v>
      </c>
      <c r="W100" s="440">
        <v>11</v>
      </c>
      <c r="X100" s="440">
        <v>8</v>
      </c>
      <c r="Y100" s="441">
        <v>7</v>
      </c>
      <c r="Z100" s="440">
        <f t="shared" si="28"/>
        <v>44</v>
      </c>
      <c r="AA100" s="440">
        <f t="shared" si="28"/>
        <v>39</v>
      </c>
      <c r="AB100" s="462">
        <f t="shared" si="20"/>
        <v>83</v>
      </c>
      <c r="AC100" s="439">
        <v>9</v>
      </c>
      <c r="AD100" s="440">
        <v>2</v>
      </c>
      <c r="AE100" s="440">
        <v>9</v>
      </c>
      <c r="AF100" s="440">
        <v>0</v>
      </c>
      <c r="AG100" s="440">
        <v>11</v>
      </c>
      <c r="AH100" s="441">
        <v>6</v>
      </c>
      <c r="AI100" s="442">
        <f t="shared" si="36"/>
        <v>37</v>
      </c>
      <c r="AJ100" s="439">
        <v>8</v>
      </c>
      <c r="AK100" s="440">
        <v>1</v>
      </c>
      <c r="AL100" s="440">
        <v>9</v>
      </c>
      <c r="AM100" s="440">
        <v>5</v>
      </c>
      <c r="AN100" s="440">
        <v>6</v>
      </c>
      <c r="AO100" s="441">
        <v>2</v>
      </c>
      <c r="AP100" s="440">
        <f t="shared" si="31"/>
        <v>52</v>
      </c>
      <c r="AQ100" s="440">
        <f>SUM(AO100+AM100+AK100+AH100+AF100+AD100)</f>
        <v>16</v>
      </c>
      <c r="AR100" s="440">
        <f>SUM(AO100+AN100+AM100+AL100+AK100+AJ100+AI100)</f>
        <v>68</v>
      </c>
      <c r="AS100" s="439">
        <f t="shared" si="32"/>
        <v>110</v>
      </c>
      <c r="AT100" s="636">
        <f t="shared" si="32"/>
        <v>69</v>
      </c>
      <c r="AU100" s="637">
        <f t="shared" si="33"/>
        <v>179</v>
      </c>
    </row>
    <row r="101" spans="1:50" s="397" customFormat="1" ht="22.5" thickBot="1" x14ac:dyDescent="0.55000000000000004">
      <c r="A101" s="453">
        <v>87</v>
      </c>
      <c r="B101" s="411" t="s">
        <v>304</v>
      </c>
      <c r="C101" s="454">
        <v>1</v>
      </c>
      <c r="D101" s="455">
        <v>2</v>
      </c>
      <c r="E101" s="455">
        <v>0</v>
      </c>
      <c r="F101" s="455">
        <v>0</v>
      </c>
      <c r="G101" s="455">
        <v>0</v>
      </c>
      <c r="H101" s="455">
        <v>0</v>
      </c>
      <c r="I101" s="455">
        <v>0</v>
      </c>
      <c r="J101" s="456">
        <v>0</v>
      </c>
      <c r="K101" s="427">
        <f t="shared" si="26"/>
        <v>1</v>
      </c>
      <c r="L101" s="427">
        <f t="shared" si="26"/>
        <v>2</v>
      </c>
      <c r="M101" s="620">
        <f t="shared" si="35"/>
        <v>3</v>
      </c>
      <c r="N101" s="407">
        <v>1</v>
      </c>
      <c r="O101" s="408">
        <v>1</v>
      </c>
      <c r="P101" s="408">
        <v>1</v>
      </c>
      <c r="Q101" s="408">
        <v>0</v>
      </c>
      <c r="R101" s="408">
        <v>6</v>
      </c>
      <c r="S101" s="408">
        <v>2</v>
      </c>
      <c r="T101" s="408">
        <v>4</v>
      </c>
      <c r="U101" s="408">
        <v>3</v>
      </c>
      <c r="V101" s="408">
        <v>2</v>
      </c>
      <c r="W101" s="408">
        <v>3</v>
      </c>
      <c r="X101" s="408">
        <v>2</v>
      </c>
      <c r="Y101" s="409">
        <v>0</v>
      </c>
      <c r="Z101" s="408">
        <f t="shared" si="28"/>
        <v>16</v>
      </c>
      <c r="AA101" s="408">
        <f t="shared" si="28"/>
        <v>9</v>
      </c>
      <c r="AB101" s="412">
        <f t="shared" si="20"/>
        <v>25</v>
      </c>
      <c r="AC101" s="407">
        <v>0</v>
      </c>
      <c r="AD101" s="408">
        <v>0</v>
      </c>
      <c r="AE101" s="408">
        <v>0</v>
      </c>
      <c r="AF101" s="408">
        <v>0</v>
      </c>
      <c r="AG101" s="408">
        <v>0</v>
      </c>
      <c r="AH101" s="409">
        <v>0</v>
      </c>
      <c r="AI101" s="410">
        <f t="shared" si="36"/>
        <v>0</v>
      </c>
      <c r="AJ101" s="407">
        <v>0</v>
      </c>
      <c r="AK101" s="408">
        <v>0</v>
      </c>
      <c r="AL101" s="408">
        <v>0</v>
      </c>
      <c r="AM101" s="408">
        <v>0</v>
      </c>
      <c r="AN101" s="408">
        <v>0</v>
      </c>
      <c r="AO101" s="409">
        <v>0</v>
      </c>
      <c r="AP101" s="427">
        <f t="shared" si="31"/>
        <v>0</v>
      </c>
      <c r="AQ101" s="427">
        <f t="shared" si="31"/>
        <v>0</v>
      </c>
      <c r="AR101" s="408">
        <f t="shared" ref="AR101:AR102" si="39">SUM(AO101+AN101+AM101+AL101+AK101+AJ101+AI101)</f>
        <v>0</v>
      </c>
      <c r="AS101" s="426">
        <f t="shared" si="32"/>
        <v>17</v>
      </c>
      <c r="AT101" s="639">
        <f t="shared" si="32"/>
        <v>11</v>
      </c>
      <c r="AU101" s="640">
        <f t="shared" si="33"/>
        <v>28</v>
      </c>
    </row>
    <row r="102" spans="1:50" s="397" customFormat="1" ht="22.5" thickBot="1" x14ac:dyDescent="0.55000000000000004">
      <c r="A102" s="844" t="s">
        <v>774</v>
      </c>
      <c r="B102" s="853"/>
      <c r="C102" s="460">
        <f t="shared" ref="C102:AO102" si="40">SUM(C100:C101)</f>
        <v>1</v>
      </c>
      <c r="D102" s="414">
        <f t="shared" si="40"/>
        <v>2</v>
      </c>
      <c r="E102" s="414">
        <f t="shared" si="40"/>
        <v>3</v>
      </c>
      <c r="F102" s="414">
        <f t="shared" si="40"/>
        <v>4</v>
      </c>
      <c r="G102" s="414">
        <f t="shared" si="40"/>
        <v>6</v>
      </c>
      <c r="H102" s="414">
        <f t="shared" si="40"/>
        <v>6</v>
      </c>
      <c r="I102" s="414">
        <f t="shared" si="40"/>
        <v>5</v>
      </c>
      <c r="J102" s="416">
        <f t="shared" si="40"/>
        <v>4</v>
      </c>
      <c r="K102" s="629">
        <f t="shared" si="26"/>
        <v>15</v>
      </c>
      <c r="L102" s="630">
        <f t="shared" si="26"/>
        <v>16</v>
      </c>
      <c r="M102" s="617">
        <f t="shared" si="35"/>
        <v>31</v>
      </c>
      <c r="N102" s="421">
        <f t="shared" si="40"/>
        <v>3</v>
      </c>
      <c r="O102" s="418">
        <f t="shared" si="40"/>
        <v>5</v>
      </c>
      <c r="P102" s="418">
        <f t="shared" si="40"/>
        <v>10</v>
      </c>
      <c r="Q102" s="418">
        <f t="shared" si="40"/>
        <v>3</v>
      </c>
      <c r="R102" s="418">
        <f t="shared" si="40"/>
        <v>15</v>
      </c>
      <c r="S102" s="418">
        <f t="shared" si="40"/>
        <v>11</v>
      </c>
      <c r="T102" s="418">
        <f t="shared" si="40"/>
        <v>12</v>
      </c>
      <c r="U102" s="418">
        <f t="shared" si="40"/>
        <v>8</v>
      </c>
      <c r="V102" s="418">
        <f t="shared" si="40"/>
        <v>10</v>
      </c>
      <c r="W102" s="418">
        <f t="shared" si="40"/>
        <v>14</v>
      </c>
      <c r="X102" s="418">
        <f t="shared" si="40"/>
        <v>10</v>
      </c>
      <c r="Y102" s="419">
        <f t="shared" si="40"/>
        <v>7</v>
      </c>
      <c r="Z102" s="631">
        <f t="shared" si="28"/>
        <v>60</v>
      </c>
      <c r="AA102" s="631">
        <f t="shared" si="28"/>
        <v>48</v>
      </c>
      <c r="AB102" s="435">
        <f t="shared" si="20"/>
        <v>108</v>
      </c>
      <c r="AC102" s="421">
        <f t="shared" si="40"/>
        <v>9</v>
      </c>
      <c r="AD102" s="418">
        <f t="shared" si="40"/>
        <v>2</v>
      </c>
      <c r="AE102" s="418">
        <f t="shared" si="40"/>
        <v>9</v>
      </c>
      <c r="AF102" s="418">
        <f t="shared" si="40"/>
        <v>0</v>
      </c>
      <c r="AG102" s="418">
        <f t="shared" si="40"/>
        <v>11</v>
      </c>
      <c r="AH102" s="419">
        <f t="shared" si="40"/>
        <v>6</v>
      </c>
      <c r="AI102" s="420">
        <f t="shared" si="36"/>
        <v>37</v>
      </c>
      <c r="AJ102" s="421">
        <f t="shared" si="40"/>
        <v>8</v>
      </c>
      <c r="AK102" s="418">
        <f t="shared" si="40"/>
        <v>1</v>
      </c>
      <c r="AL102" s="418">
        <f t="shared" si="40"/>
        <v>9</v>
      </c>
      <c r="AM102" s="418">
        <f t="shared" si="40"/>
        <v>5</v>
      </c>
      <c r="AN102" s="418">
        <f t="shared" si="40"/>
        <v>6</v>
      </c>
      <c r="AO102" s="419">
        <f t="shared" si="40"/>
        <v>2</v>
      </c>
      <c r="AP102" s="629">
        <f t="shared" si="31"/>
        <v>52</v>
      </c>
      <c r="AQ102" s="633">
        <f t="shared" si="31"/>
        <v>16</v>
      </c>
      <c r="AR102" s="669">
        <f t="shared" si="39"/>
        <v>68</v>
      </c>
      <c r="AS102" s="629">
        <f t="shared" si="32"/>
        <v>127</v>
      </c>
      <c r="AT102" s="629">
        <f t="shared" si="32"/>
        <v>80</v>
      </c>
      <c r="AU102" s="630">
        <f t="shared" si="33"/>
        <v>207</v>
      </c>
    </row>
    <row r="103" spans="1:50" s="480" customFormat="1" ht="40.5" thickBot="1" x14ac:dyDescent="0.95">
      <c r="A103" s="851" t="s">
        <v>6</v>
      </c>
      <c r="B103" s="852"/>
      <c r="C103" s="473">
        <f t="shared" ref="C103:J103" si="41">+C28+C30+C36+C50+C74+C99+C102</f>
        <v>231</v>
      </c>
      <c r="D103" s="473">
        <f t="shared" si="41"/>
        <v>237</v>
      </c>
      <c r="E103" s="612">
        <f t="shared" si="41"/>
        <v>2077</v>
      </c>
      <c r="F103" s="611">
        <f t="shared" si="41"/>
        <v>2021</v>
      </c>
      <c r="G103" s="611">
        <f t="shared" si="41"/>
        <v>2332</v>
      </c>
      <c r="H103" s="611">
        <f t="shared" si="41"/>
        <v>2271</v>
      </c>
      <c r="I103" s="611">
        <f t="shared" si="41"/>
        <v>2444</v>
      </c>
      <c r="J103" s="474">
        <f t="shared" si="41"/>
        <v>2187</v>
      </c>
      <c r="K103" s="627">
        <f t="shared" si="26"/>
        <v>7084</v>
      </c>
      <c r="L103" s="628">
        <f t="shared" si="26"/>
        <v>6716</v>
      </c>
      <c r="M103" s="624">
        <f t="shared" si="35"/>
        <v>13800</v>
      </c>
      <c r="N103" s="475">
        <f t="shared" ref="N103:Y103" si="42">+N28+N30+N36+N50+N74+N99+N102</f>
        <v>2185</v>
      </c>
      <c r="O103" s="476">
        <f t="shared" si="42"/>
        <v>2058</v>
      </c>
      <c r="P103" s="476">
        <f t="shared" si="42"/>
        <v>2367</v>
      </c>
      <c r="Q103" s="476">
        <f t="shared" si="42"/>
        <v>2194</v>
      </c>
      <c r="R103" s="476">
        <f t="shared" si="42"/>
        <v>2283</v>
      </c>
      <c r="S103" s="476">
        <f t="shared" si="42"/>
        <v>2144</v>
      </c>
      <c r="T103" s="476">
        <f t="shared" si="42"/>
        <v>2138</v>
      </c>
      <c r="U103" s="476">
        <f t="shared" si="42"/>
        <v>1898</v>
      </c>
      <c r="V103" s="476">
        <f t="shared" si="42"/>
        <v>2054</v>
      </c>
      <c r="W103" s="476">
        <f t="shared" si="42"/>
        <v>1953</v>
      </c>
      <c r="X103" s="476">
        <f t="shared" si="42"/>
        <v>2095</v>
      </c>
      <c r="Y103" s="477">
        <f t="shared" si="42"/>
        <v>2042</v>
      </c>
      <c r="Z103" s="652">
        <f t="shared" si="28"/>
        <v>13122</v>
      </c>
      <c r="AA103" s="610">
        <f t="shared" si="28"/>
        <v>12289</v>
      </c>
      <c r="AB103" s="479">
        <f t="shared" si="20"/>
        <v>25411</v>
      </c>
      <c r="AC103" s="475">
        <f t="shared" ref="AC103:AH103" si="43">+AC28+AC30+AC36+AC50+AC74+AC99+AC102</f>
        <v>636</v>
      </c>
      <c r="AD103" s="476">
        <f t="shared" si="43"/>
        <v>532</v>
      </c>
      <c r="AE103" s="476">
        <f t="shared" si="43"/>
        <v>653</v>
      </c>
      <c r="AF103" s="476">
        <f t="shared" si="43"/>
        <v>629</v>
      </c>
      <c r="AG103" s="476">
        <f t="shared" si="43"/>
        <v>671</v>
      </c>
      <c r="AH103" s="477">
        <f t="shared" si="43"/>
        <v>566</v>
      </c>
      <c r="AI103" s="478">
        <f t="shared" si="36"/>
        <v>3687</v>
      </c>
      <c r="AJ103" s="475">
        <f t="shared" ref="AJ103:AO103" si="44">+AJ28+AJ30+AJ36+AJ50+AJ74+AJ99+AJ102</f>
        <v>352</v>
      </c>
      <c r="AK103" s="476">
        <f t="shared" si="44"/>
        <v>316</v>
      </c>
      <c r="AL103" s="476">
        <f t="shared" si="44"/>
        <v>307</v>
      </c>
      <c r="AM103" s="476">
        <f t="shared" si="44"/>
        <v>275</v>
      </c>
      <c r="AN103" s="476">
        <f t="shared" si="44"/>
        <v>271</v>
      </c>
      <c r="AO103" s="477">
        <f t="shared" si="44"/>
        <v>273</v>
      </c>
      <c r="AP103" s="629">
        <f t="shared" si="31"/>
        <v>2890</v>
      </c>
      <c r="AQ103" s="633">
        <f t="shared" si="31"/>
        <v>2591</v>
      </c>
      <c r="AR103" s="668">
        <f>SUM(AP103:AQ103)</f>
        <v>5481</v>
      </c>
      <c r="AS103" s="629">
        <f t="shared" si="32"/>
        <v>23096</v>
      </c>
      <c r="AT103" s="629">
        <f t="shared" si="32"/>
        <v>21596</v>
      </c>
      <c r="AU103" s="630">
        <f>SUM(AS103:AT103)</f>
        <v>44692</v>
      </c>
      <c r="AV103" s="667"/>
      <c r="AW103" s="667"/>
      <c r="AX103" s="667"/>
    </row>
    <row r="104" spans="1:50" s="397" customFormat="1" ht="21.75" x14ac:dyDescent="0.5">
      <c r="A104" s="481"/>
      <c r="B104" s="482"/>
      <c r="AA104" s="613"/>
      <c r="AR104" s="666"/>
    </row>
  </sheetData>
  <mergeCells count="38">
    <mergeCell ref="A1:E1"/>
    <mergeCell ref="A2:AU2"/>
    <mergeCell ref="A3:AU3"/>
    <mergeCell ref="A4:A6"/>
    <mergeCell ref="B4:B6"/>
    <mergeCell ref="C4:J4"/>
    <mergeCell ref="N4:Y4"/>
    <mergeCell ref="AC4:AH4"/>
    <mergeCell ref="C5:D5"/>
    <mergeCell ref="E5:F5"/>
    <mergeCell ref="G5:H5"/>
    <mergeCell ref="I5:J5"/>
    <mergeCell ref="A103:B103"/>
    <mergeCell ref="AG5:AH5"/>
    <mergeCell ref="AJ5:AK5"/>
    <mergeCell ref="A36:B36"/>
    <mergeCell ref="A50:B50"/>
    <mergeCell ref="A74:B74"/>
    <mergeCell ref="A99:B99"/>
    <mergeCell ref="A102:B102"/>
    <mergeCell ref="A28:B28"/>
    <mergeCell ref="A30:B30"/>
    <mergeCell ref="R5:S5"/>
    <mergeCell ref="T5:U5"/>
    <mergeCell ref="V5:W5"/>
    <mergeCell ref="N5:O5"/>
    <mergeCell ref="P5:Q5"/>
    <mergeCell ref="AS4:AU5"/>
    <mergeCell ref="Z4:AB5"/>
    <mergeCell ref="AP4:AR5"/>
    <mergeCell ref="K4:M5"/>
    <mergeCell ref="AL5:AM5"/>
    <mergeCell ref="AN5:AO5"/>
    <mergeCell ref="X5:Y5"/>
    <mergeCell ref="AC5:AD5"/>
    <mergeCell ref="AE5:AF5"/>
    <mergeCell ref="AI4:AI6"/>
    <mergeCell ref="AJ4:AO4"/>
  </mergeCells>
  <pageMargins left="0" right="0" top="0" bottom="0" header="0.31496062992125984" footer="0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11</vt:i4>
      </vt:variant>
    </vt:vector>
  </HeadingPairs>
  <TitlesOfParts>
    <vt:vector size="26" baseType="lpstr">
      <vt:lpstr>ปก</vt:lpstr>
      <vt:lpstr>1 นร.รายอำเภอ_63</vt:lpstr>
      <vt:lpstr>ฐาน ข้อมูลเอกชน ปี 63</vt:lpstr>
      <vt:lpstr>ฐาน_สพฐเขต 4 ประถม</vt:lpstr>
      <vt:lpstr>ฐาน_สพฐเขต 4 มัธยม </vt:lpstr>
      <vt:lpstr>ฐาน_สพฐ เขต 1</vt:lpstr>
      <vt:lpstr>ฐาน_สพฐ เขต 2</vt:lpstr>
      <vt:lpstr>เมือง OK</vt:lpstr>
      <vt:lpstr>คลองหลวงOK </vt:lpstr>
      <vt:lpstr>ลาดหลุมแก้ว OK</vt:lpstr>
      <vt:lpstr>สามโคก OK </vt:lpstr>
      <vt:lpstr>ธัญบุรี 0k</vt:lpstr>
      <vt:lpstr>หนองเสือok</vt:lpstr>
      <vt:lpstr>ลำลูกกาOK </vt:lpstr>
      <vt:lpstr>ศธจ.รร เอกชน 63</vt:lpstr>
      <vt:lpstr>'1 นร.รายอำเภอ_63'!Print_Titles</vt:lpstr>
      <vt:lpstr>'คลองหลวงOK '!Print_Titles</vt:lpstr>
      <vt:lpstr>'ฐาน ข้อมูลเอกชน ปี 63'!Print_Titles</vt:lpstr>
      <vt:lpstr>'ฐาน_สพฐเขต 4 มัธยม '!Print_Titles</vt:lpstr>
      <vt:lpstr>'ธัญบุรี 0k'!Print_Titles</vt:lpstr>
      <vt:lpstr>'เมือง OK'!Print_Titles</vt:lpstr>
      <vt:lpstr>'ลาดหลุมแก้ว OK'!Print_Titles</vt:lpstr>
      <vt:lpstr>'ลำลูกกาOK '!Print_Titles</vt:lpstr>
      <vt:lpstr>'ศธจ.รร เอกชน 63'!Print_Titles</vt:lpstr>
      <vt:lpstr>'สามโคก OK '!Print_Titles</vt:lpstr>
      <vt:lpstr>หนองเสือok!Print_Titles</vt:lpstr>
    </vt:vector>
  </TitlesOfParts>
  <Company>health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planadd</dc:creator>
  <cp:lastModifiedBy>KAEKAE</cp:lastModifiedBy>
  <cp:lastPrinted>2020-11-11T06:44:46Z</cp:lastPrinted>
  <dcterms:created xsi:type="dcterms:W3CDTF">2008-11-07T22:29:11Z</dcterms:created>
  <dcterms:modified xsi:type="dcterms:W3CDTF">2020-11-16T08:38:32Z</dcterms:modified>
</cp:coreProperties>
</file>